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75" windowWidth="20610" windowHeight="11505"/>
  </bookViews>
  <sheets>
    <sheet name="spis PZ" sheetId="1" r:id="rId1"/>
    <sheet name="import do enova" sheetId="2" state="hidden" r:id="rId2"/>
    <sheet name="elementy" sheetId="3" state="hidden" r:id="rId3"/>
    <sheet name="Gminy" sheetId="4" state="hidden" r:id="rId4"/>
    <sheet name="słowniki" sheetId="5" state="hidden" r:id="rId5"/>
  </sheets>
  <definedNames>
    <definedName name="Gminy">Gminy!$A$2:$A$111</definedName>
    <definedName name="Kable">elementy!$A$101:$A$125</definedName>
    <definedName name="LokalizacjaPZ">słowniki!$A$11:$A$16</definedName>
    <definedName name="Przewody">elementy!$A$151:$A$160</definedName>
    <definedName name="PrzewodyLinii">elementy!$A$201:$A$211</definedName>
    <definedName name="RodzajLiniiZasil">słowniki!$A$51:$A$52</definedName>
    <definedName name="RodzajObudowy">słowniki!$A$21:$A$25</definedName>
    <definedName name="RodzajPZ">słowniki!$A$2:$A$5</definedName>
    <definedName name="RodzajSterowania">słowniki!$A$41:$A$45</definedName>
    <definedName name="RodzajZasilania">słowniki!$A$31:$A$33</definedName>
    <definedName name="Styczniki">elementy!$A$2:$A$20</definedName>
    <definedName name="Zabezpieczenia">elementy!$A$51:$A$80</definedName>
  </definedNames>
  <calcPr calcId="145621"/>
</workbook>
</file>

<file path=xl/calcChain.xml><?xml version="1.0" encoding="utf-8"?>
<calcChain xmlns="http://schemas.openxmlformats.org/spreadsheetml/2006/main">
  <c r="S3" i="2" l="1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S979" i="2"/>
  <c r="S980" i="2"/>
  <c r="S981" i="2"/>
  <c r="S982" i="2"/>
  <c r="S983" i="2"/>
  <c r="S984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1029" i="2"/>
  <c r="S1030" i="2"/>
  <c r="S1031" i="2"/>
  <c r="S1032" i="2"/>
  <c r="S1033" i="2"/>
  <c r="S1034" i="2"/>
  <c r="S1035" i="2"/>
  <c r="S1036" i="2"/>
  <c r="S1037" i="2"/>
  <c r="S1038" i="2"/>
  <c r="S1039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69" i="2"/>
  <c r="S1070" i="2"/>
  <c r="S1071" i="2"/>
  <c r="S1072" i="2"/>
  <c r="S1073" i="2"/>
  <c r="S1074" i="2"/>
  <c r="S1075" i="2"/>
  <c r="S1076" i="2"/>
  <c r="S1077" i="2"/>
  <c r="S1078" i="2"/>
  <c r="S1079" i="2"/>
  <c r="S1080" i="2"/>
  <c r="S1081" i="2"/>
  <c r="S1082" i="2"/>
  <c r="S1083" i="2"/>
  <c r="S1084" i="2"/>
  <c r="S1085" i="2"/>
  <c r="S1086" i="2"/>
  <c r="S1087" i="2"/>
  <c r="S1088" i="2"/>
  <c r="S1089" i="2"/>
  <c r="S1090" i="2"/>
  <c r="S1091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4" i="2"/>
  <c r="S1115" i="2"/>
  <c r="S1116" i="2"/>
  <c r="S1117" i="2"/>
  <c r="S1118" i="2"/>
  <c r="S1119" i="2"/>
  <c r="S1120" i="2"/>
  <c r="S1121" i="2"/>
  <c r="S1122" i="2"/>
  <c r="S1123" i="2"/>
  <c r="S1124" i="2"/>
  <c r="S1125" i="2"/>
  <c r="S1126" i="2"/>
  <c r="S1127" i="2"/>
  <c r="S1128" i="2"/>
  <c r="S1129" i="2"/>
  <c r="S1130" i="2"/>
  <c r="S1131" i="2"/>
  <c r="S1132" i="2"/>
  <c r="S1133" i="2"/>
  <c r="S1134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222" i="2"/>
  <c r="S1223" i="2"/>
  <c r="S1224" i="2"/>
  <c r="S1225" i="2"/>
  <c r="S1226" i="2"/>
  <c r="S1227" i="2"/>
  <c r="S1228" i="2"/>
  <c r="S1229" i="2"/>
  <c r="S1230" i="2"/>
  <c r="S1231" i="2"/>
  <c r="S1232" i="2"/>
  <c r="S1233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S1253" i="2"/>
  <c r="S1254" i="2"/>
  <c r="S1255" i="2"/>
  <c r="S1256" i="2"/>
  <c r="S1257" i="2"/>
  <c r="S1258" i="2"/>
  <c r="S1259" i="2"/>
  <c r="S1260" i="2"/>
  <c r="S1261" i="2"/>
  <c r="S1262" i="2"/>
  <c r="S1263" i="2"/>
  <c r="S1264" i="2"/>
  <c r="S1265" i="2"/>
  <c r="S1266" i="2"/>
  <c r="S1267" i="2"/>
  <c r="S1268" i="2"/>
  <c r="S1269" i="2"/>
  <c r="S1270" i="2"/>
  <c r="S1271" i="2"/>
  <c r="S1272" i="2"/>
  <c r="S1273" i="2"/>
  <c r="S1274" i="2"/>
  <c r="S1275" i="2"/>
  <c r="S1276" i="2"/>
  <c r="S1277" i="2"/>
  <c r="S1278" i="2"/>
  <c r="S1279" i="2"/>
  <c r="S1280" i="2"/>
  <c r="S1281" i="2"/>
  <c r="S1282" i="2"/>
  <c r="S1283" i="2"/>
  <c r="S1284" i="2"/>
  <c r="S1285" i="2"/>
  <c r="S1286" i="2"/>
  <c r="S1287" i="2"/>
  <c r="S1288" i="2"/>
  <c r="S1289" i="2"/>
  <c r="S1290" i="2"/>
  <c r="S1291" i="2"/>
  <c r="S1292" i="2"/>
  <c r="S1293" i="2"/>
  <c r="S1294" i="2"/>
  <c r="S1295" i="2"/>
  <c r="S1296" i="2"/>
  <c r="S1297" i="2"/>
  <c r="S1298" i="2"/>
  <c r="S1299" i="2"/>
  <c r="S1300" i="2"/>
  <c r="S1301" i="2"/>
  <c r="S1302" i="2"/>
  <c r="S1303" i="2"/>
  <c r="S1304" i="2"/>
  <c r="S1305" i="2"/>
  <c r="S1306" i="2"/>
  <c r="S1307" i="2"/>
  <c r="S1308" i="2"/>
  <c r="S1309" i="2"/>
  <c r="S1310" i="2"/>
  <c r="S1311" i="2"/>
  <c r="S1312" i="2"/>
  <c r="S1313" i="2"/>
  <c r="S1314" i="2"/>
  <c r="S1315" i="2"/>
  <c r="S1316" i="2"/>
  <c r="S1317" i="2"/>
  <c r="S1318" i="2"/>
  <c r="S1319" i="2"/>
  <c r="S1320" i="2"/>
  <c r="S1321" i="2"/>
  <c r="S1322" i="2"/>
  <c r="S1323" i="2"/>
  <c r="S1324" i="2"/>
  <c r="S1325" i="2"/>
  <c r="S1326" i="2"/>
  <c r="S1327" i="2"/>
  <c r="S1328" i="2"/>
  <c r="S1329" i="2"/>
  <c r="S1330" i="2"/>
  <c r="S1331" i="2"/>
  <c r="S1332" i="2"/>
  <c r="S1333" i="2"/>
  <c r="S1334" i="2"/>
  <c r="S1335" i="2"/>
  <c r="S1336" i="2"/>
  <c r="S1337" i="2"/>
  <c r="S1338" i="2"/>
  <c r="S1339" i="2"/>
  <c r="S1340" i="2"/>
  <c r="S1341" i="2"/>
  <c r="S1342" i="2"/>
  <c r="S1343" i="2"/>
  <c r="S1344" i="2"/>
  <c r="S1345" i="2"/>
  <c r="S1346" i="2"/>
  <c r="S1347" i="2"/>
  <c r="S1348" i="2"/>
  <c r="S1349" i="2"/>
  <c r="S1350" i="2"/>
  <c r="S1351" i="2"/>
  <c r="S1352" i="2"/>
  <c r="S1353" i="2"/>
  <c r="S1354" i="2"/>
  <c r="S1355" i="2"/>
  <c r="S1356" i="2"/>
  <c r="S1357" i="2"/>
  <c r="S1358" i="2"/>
  <c r="S1359" i="2"/>
  <c r="S1360" i="2"/>
  <c r="S1361" i="2"/>
  <c r="S1362" i="2"/>
  <c r="S1363" i="2"/>
  <c r="S1364" i="2"/>
  <c r="S1365" i="2"/>
  <c r="S1366" i="2"/>
  <c r="S1367" i="2"/>
  <c r="S1368" i="2"/>
  <c r="S1369" i="2"/>
  <c r="S1370" i="2"/>
  <c r="S1371" i="2"/>
  <c r="S1372" i="2"/>
  <c r="S1373" i="2"/>
  <c r="S1374" i="2"/>
  <c r="S1375" i="2"/>
  <c r="S1376" i="2"/>
  <c r="S1377" i="2"/>
  <c r="S1378" i="2"/>
  <c r="S1379" i="2"/>
  <c r="S1380" i="2"/>
  <c r="S1381" i="2"/>
  <c r="S1382" i="2"/>
  <c r="S1383" i="2"/>
  <c r="S1384" i="2"/>
  <c r="S1385" i="2"/>
  <c r="S1386" i="2"/>
  <c r="S1387" i="2"/>
  <c r="S1388" i="2"/>
  <c r="S1389" i="2"/>
  <c r="S1390" i="2"/>
  <c r="S1391" i="2"/>
  <c r="S1392" i="2"/>
  <c r="S1393" i="2"/>
  <c r="S1394" i="2"/>
  <c r="S1395" i="2"/>
  <c r="S1396" i="2"/>
  <c r="S1397" i="2"/>
  <c r="S1398" i="2"/>
  <c r="S1399" i="2"/>
  <c r="S1400" i="2"/>
  <c r="S1401" i="2"/>
  <c r="S1402" i="2"/>
  <c r="S1403" i="2"/>
  <c r="S1404" i="2"/>
  <c r="S1405" i="2"/>
  <c r="S1406" i="2"/>
  <c r="S1407" i="2"/>
  <c r="S1408" i="2"/>
  <c r="S1409" i="2"/>
  <c r="S1410" i="2"/>
  <c r="S1411" i="2"/>
  <c r="S1412" i="2"/>
  <c r="S1413" i="2"/>
  <c r="S1414" i="2"/>
  <c r="S1415" i="2"/>
  <c r="S1416" i="2"/>
  <c r="S1417" i="2"/>
  <c r="S1418" i="2"/>
  <c r="S1419" i="2"/>
  <c r="S1420" i="2"/>
  <c r="S1421" i="2"/>
  <c r="S1422" i="2"/>
  <c r="S1423" i="2"/>
  <c r="S1424" i="2"/>
  <c r="S1425" i="2"/>
  <c r="S1426" i="2"/>
  <c r="S1427" i="2"/>
  <c r="S1428" i="2"/>
  <c r="S1429" i="2"/>
  <c r="S1430" i="2"/>
  <c r="S1431" i="2"/>
  <c r="S1432" i="2"/>
  <c r="S1433" i="2"/>
  <c r="S1434" i="2"/>
  <c r="S1435" i="2"/>
  <c r="S1436" i="2"/>
  <c r="S1437" i="2"/>
  <c r="S1438" i="2"/>
  <c r="S1439" i="2"/>
  <c r="S1440" i="2"/>
  <c r="S1441" i="2"/>
  <c r="S1442" i="2"/>
  <c r="S1443" i="2"/>
  <c r="S1444" i="2"/>
  <c r="S1445" i="2"/>
  <c r="S1446" i="2"/>
  <c r="S1447" i="2"/>
  <c r="S1448" i="2"/>
  <c r="S1449" i="2"/>
  <c r="S1450" i="2"/>
  <c r="S1451" i="2"/>
  <c r="S1452" i="2"/>
  <c r="S1453" i="2"/>
  <c r="S1454" i="2"/>
  <c r="S1455" i="2"/>
  <c r="S1456" i="2"/>
  <c r="S1457" i="2"/>
  <c r="S1458" i="2"/>
  <c r="S1459" i="2"/>
  <c r="S1460" i="2"/>
  <c r="S1461" i="2"/>
  <c r="S1462" i="2"/>
  <c r="S1463" i="2"/>
  <c r="S1464" i="2"/>
  <c r="S1465" i="2"/>
  <c r="S1466" i="2"/>
  <c r="S1467" i="2"/>
  <c r="S1468" i="2"/>
  <c r="S1469" i="2"/>
  <c r="S1470" i="2"/>
  <c r="S1471" i="2"/>
  <c r="S1472" i="2"/>
  <c r="S1473" i="2"/>
  <c r="S1474" i="2"/>
  <c r="S1475" i="2"/>
  <c r="S1476" i="2"/>
  <c r="S1477" i="2"/>
  <c r="S1478" i="2"/>
  <c r="S1479" i="2"/>
  <c r="S1480" i="2"/>
  <c r="S1481" i="2"/>
  <c r="S1482" i="2"/>
  <c r="S1483" i="2"/>
  <c r="S1484" i="2"/>
  <c r="S1485" i="2"/>
  <c r="S1486" i="2"/>
  <c r="S1487" i="2"/>
  <c r="S1488" i="2"/>
  <c r="S1489" i="2"/>
  <c r="S1490" i="2"/>
  <c r="S1491" i="2"/>
  <c r="S1492" i="2"/>
  <c r="S1493" i="2"/>
  <c r="S1494" i="2"/>
  <c r="S1495" i="2"/>
  <c r="S1496" i="2"/>
  <c r="S1497" i="2"/>
  <c r="S1498" i="2"/>
  <c r="S1499" i="2"/>
  <c r="S1500" i="2"/>
  <c r="S1501" i="2"/>
  <c r="S1502" i="2"/>
  <c r="S1503" i="2"/>
  <c r="S1504" i="2"/>
  <c r="S1505" i="2"/>
  <c r="S1506" i="2"/>
  <c r="S1507" i="2"/>
  <c r="S1508" i="2"/>
  <c r="S1509" i="2"/>
  <c r="S1510" i="2"/>
  <c r="S1511" i="2"/>
  <c r="S1512" i="2"/>
  <c r="S1513" i="2"/>
  <c r="S1514" i="2"/>
  <c r="S1515" i="2"/>
  <c r="S1516" i="2"/>
  <c r="S1517" i="2"/>
  <c r="S1518" i="2"/>
  <c r="S1519" i="2"/>
  <c r="S1520" i="2"/>
  <c r="S1521" i="2"/>
  <c r="S1522" i="2"/>
  <c r="S1523" i="2"/>
  <c r="S1524" i="2"/>
  <c r="S1525" i="2"/>
  <c r="S1526" i="2"/>
  <c r="S1527" i="2"/>
  <c r="S1528" i="2"/>
  <c r="S1529" i="2"/>
  <c r="S1530" i="2"/>
  <c r="S1531" i="2"/>
  <c r="S1532" i="2"/>
  <c r="S1533" i="2"/>
  <c r="S1534" i="2"/>
  <c r="S1535" i="2"/>
  <c r="S1536" i="2"/>
  <c r="S1537" i="2"/>
  <c r="S1538" i="2"/>
  <c r="S1539" i="2"/>
  <c r="S1540" i="2"/>
  <c r="S1541" i="2"/>
  <c r="S1542" i="2"/>
  <c r="S1543" i="2"/>
  <c r="S1544" i="2"/>
  <c r="S1545" i="2"/>
  <c r="S1546" i="2"/>
  <c r="S1547" i="2"/>
  <c r="S1548" i="2"/>
  <c r="S1549" i="2"/>
  <c r="S1550" i="2"/>
  <c r="S1551" i="2"/>
  <c r="S1552" i="2"/>
  <c r="S1553" i="2"/>
  <c r="S1554" i="2"/>
  <c r="S1555" i="2"/>
  <c r="S1556" i="2"/>
  <c r="S1557" i="2"/>
  <c r="S1558" i="2"/>
  <c r="S1559" i="2"/>
  <c r="S1560" i="2"/>
  <c r="S1561" i="2"/>
  <c r="S1562" i="2"/>
  <c r="S1563" i="2"/>
  <c r="S1564" i="2"/>
  <c r="S1565" i="2"/>
  <c r="S1566" i="2"/>
  <c r="S1567" i="2"/>
  <c r="S1568" i="2"/>
  <c r="S1569" i="2"/>
  <c r="S1570" i="2"/>
  <c r="S1571" i="2"/>
  <c r="S1572" i="2"/>
  <c r="S1573" i="2"/>
  <c r="S1574" i="2"/>
  <c r="S1575" i="2"/>
  <c r="S1576" i="2"/>
  <c r="S1577" i="2"/>
  <c r="S1578" i="2"/>
  <c r="S1579" i="2"/>
  <c r="S1580" i="2"/>
  <c r="S1581" i="2"/>
  <c r="S1582" i="2"/>
  <c r="S1583" i="2"/>
  <c r="S1584" i="2"/>
  <c r="S1585" i="2"/>
  <c r="S1586" i="2"/>
  <c r="S1587" i="2"/>
  <c r="S1588" i="2"/>
  <c r="S1589" i="2"/>
  <c r="S1590" i="2"/>
  <c r="S1591" i="2"/>
  <c r="S1592" i="2"/>
  <c r="S1593" i="2"/>
  <c r="S1594" i="2"/>
  <c r="S1595" i="2"/>
  <c r="S1596" i="2"/>
  <c r="S1597" i="2"/>
  <c r="S1598" i="2"/>
  <c r="S1599" i="2"/>
  <c r="S1600" i="2"/>
  <c r="S1601" i="2"/>
  <c r="S1602" i="2"/>
  <c r="S1603" i="2"/>
  <c r="S1604" i="2"/>
  <c r="S1605" i="2"/>
  <c r="S1606" i="2"/>
  <c r="S1607" i="2"/>
  <c r="S1608" i="2"/>
  <c r="S1609" i="2"/>
  <c r="S1610" i="2"/>
  <c r="S1611" i="2"/>
  <c r="S1612" i="2"/>
  <c r="S1613" i="2"/>
  <c r="S1614" i="2"/>
  <c r="S1615" i="2"/>
  <c r="S1616" i="2"/>
  <c r="S1617" i="2"/>
  <c r="S1618" i="2"/>
  <c r="S1619" i="2"/>
  <c r="S1620" i="2"/>
  <c r="S1621" i="2"/>
  <c r="S1622" i="2"/>
  <c r="S1623" i="2"/>
  <c r="S1624" i="2"/>
  <c r="S1625" i="2"/>
  <c r="S1626" i="2"/>
  <c r="S1627" i="2"/>
  <c r="S1628" i="2"/>
  <c r="S1629" i="2"/>
  <c r="S1630" i="2"/>
  <c r="S1631" i="2"/>
  <c r="S1632" i="2"/>
  <c r="S1633" i="2"/>
  <c r="S1634" i="2"/>
  <c r="S1635" i="2"/>
  <c r="S1636" i="2"/>
  <c r="S1637" i="2"/>
  <c r="S1638" i="2"/>
  <c r="S1639" i="2"/>
  <c r="S1640" i="2"/>
  <c r="S1641" i="2"/>
  <c r="S1642" i="2"/>
  <c r="S1643" i="2"/>
  <c r="S1644" i="2"/>
  <c r="S1645" i="2"/>
  <c r="S1646" i="2"/>
  <c r="S1647" i="2"/>
  <c r="S1648" i="2"/>
  <c r="S1649" i="2"/>
  <c r="S1650" i="2"/>
  <c r="S1651" i="2"/>
  <c r="S1652" i="2"/>
  <c r="S1653" i="2"/>
  <c r="S1654" i="2"/>
  <c r="S1655" i="2"/>
  <c r="S1656" i="2"/>
  <c r="S1657" i="2"/>
  <c r="S1658" i="2"/>
  <c r="S1659" i="2"/>
  <c r="S1660" i="2"/>
  <c r="S1661" i="2"/>
  <c r="S1662" i="2"/>
  <c r="S1663" i="2"/>
  <c r="S1664" i="2"/>
  <c r="S1665" i="2"/>
  <c r="S1666" i="2"/>
  <c r="S1667" i="2"/>
  <c r="S1668" i="2"/>
  <c r="S1669" i="2"/>
  <c r="S1670" i="2"/>
  <c r="S1671" i="2"/>
  <c r="S1672" i="2"/>
  <c r="S1673" i="2"/>
  <c r="S1674" i="2"/>
  <c r="S1675" i="2"/>
  <c r="S1676" i="2"/>
  <c r="S1677" i="2"/>
  <c r="S1678" i="2"/>
  <c r="S1679" i="2"/>
  <c r="S1680" i="2"/>
  <c r="S1681" i="2"/>
  <c r="S1682" i="2"/>
  <c r="S1683" i="2"/>
  <c r="S1684" i="2"/>
  <c r="S1685" i="2"/>
  <c r="S1686" i="2"/>
  <c r="S1687" i="2"/>
  <c r="S1688" i="2"/>
  <c r="S1689" i="2"/>
  <c r="S1690" i="2"/>
  <c r="S1691" i="2"/>
  <c r="S1692" i="2"/>
  <c r="S1693" i="2"/>
  <c r="S1694" i="2"/>
  <c r="S1695" i="2"/>
  <c r="S1696" i="2"/>
  <c r="S1697" i="2"/>
  <c r="S1698" i="2"/>
  <c r="S1699" i="2"/>
  <c r="S1700" i="2"/>
  <c r="S1701" i="2"/>
  <c r="S1702" i="2"/>
  <c r="S1703" i="2"/>
  <c r="S1704" i="2"/>
  <c r="S1705" i="2"/>
  <c r="S1706" i="2"/>
  <c r="S1707" i="2"/>
  <c r="S1708" i="2"/>
  <c r="S1709" i="2"/>
  <c r="S1710" i="2"/>
  <c r="S1711" i="2"/>
  <c r="S1712" i="2"/>
  <c r="S1713" i="2"/>
  <c r="S1714" i="2"/>
  <c r="S1715" i="2"/>
  <c r="S1716" i="2"/>
  <c r="S1717" i="2"/>
  <c r="S1718" i="2"/>
  <c r="S1719" i="2"/>
  <c r="S1720" i="2"/>
  <c r="S1721" i="2"/>
  <c r="S1722" i="2"/>
  <c r="S1723" i="2"/>
  <c r="S1724" i="2"/>
  <c r="S1725" i="2"/>
  <c r="S1726" i="2"/>
  <c r="S1727" i="2"/>
  <c r="S1728" i="2"/>
  <c r="S1729" i="2"/>
  <c r="S1730" i="2"/>
  <c r="S1731" i="2"/>
  <c r="S1732" i="2"/>
  <c r="S1733" i="2"/>
  <c r="S1734" i="2"/>
  <c r="S1735" i="2"/>
  <c r="S1736" i="2"/>
  <c r="S1737" i="2"/>
  <c r="S1738" i="2"/>
  <c r="S1739" i="2"/>
  <c r="S1740" i="2"/>
  <c r="S1741" i="2"/>
  <c r="S1742" i="2"/>
  <c r="S1743" i="2"/>
  <c r="S1744" i="2"/>
  <c r="S1745" i="2"/>
  <c r="S1746" i="2"/>
  <c r="S1747" i="2"/>
  <c r="S1748" i="2"/>
  <c r="S1749" i="2"/>
  <c r="S1750" i="2"/>
  <c r="S1751" i="2"/>
  <c r="S1752" i="2"/>
  <c r="S1753" i="2"/>
  <c r="S1754" i="2"/>
  <c r="S1755" i="2"/>
  <c r="S1756" i="2"/>
  <c r="S1757" i="2"/>
  <c r="S1758" i="2"/>
  <c r="S1759" i="2"/>
  <c r="S1760" i="2"/>
  <c r="S1761" i="2"/>
  <c r="S1762" i="2"/>
  <c r="S1763" i="2"/>
  <c r="S1764" i="2"/>
  <c r="S1765" i="2"/>
  <c r="S1766" i="2"/>
  <c r="S1767" i="2"/>
  <c r="S1768" i="2"/>
  <c r="S1769" i="2"/>
  <c r="S1770" i="2"/>
  <c r="S1771" i="2"/>
  <c r="S1772" i="2"/>
  <c r="S1773" i="2"/>
  <c r="S1774" i="2"/>
  <c r="S1775" i="2"/>
  <c r="S1776" i="2"/>
  <c r="S1777" i="2"/>
  <c r="S1778" i="2"/>
  <c r="S1779" i="2"/>
  <c r="S1780" i="2"/>
  <c r="S1781" i="2"/>
  <c r="S1782" i="2"/>
  <c r="S1783" i="2"/>
  <c r="S1784" i="2"/>
  <c r="S1785" i="2"/>
  <c r="S1786" i="2"/>
  <c r="S1787" i="2"/>
  <c r="S1788" i="2"/>
  <c r="S1789" i="2"/>
  <c r="S1790" i="2"/>
  <c r="S1791" i="2"/>
  <c r="S1792" i="2"/>
  <c r="S1793" i="2"/>
  <c r="S1794" i="2"/>
  <c r="S1795" i="2"/>
  <c r="S1796" i="2"/>
  <c r="S1797" i="2"/>
  <c r="S1798" i="2"/>
  <c r="S1799" i="2"/>
  <c r="S1800" i="2"/>
  <c r="S1801" i="2"/>
  <c r="S1802" i="2"/>
  <c r="S1803" i="2"/>
  <c r="S1804" i="2"/>
  <c r="S1805" i="2"/>
  <c r="S1806" i="2"/>
  <c r="S1807" i="2"/>
  <c r="S1808" i="2"/>
  <c r="S1809" i="2"/>
  <c r="S1810" i="2"/>
  <c r="S1811" i="2"/>
  <c r="S1812" i="2"/>
  <c r="S1813" i="2"/>
  <c r="S1814" i="2"/>
  <c r="S1815" i="2"/>
  <c r="S1816" i="2"/>
  <c r="S1817" i="2"/>
  <c r="S1818" i="2"/>
  <c r="S1819" i="2"/>
  <c r="S1820" i="2"/>
  <c r="S1821" i="2"/>
  <c r="S1822" i="2"/>
  <c r="S1823" i="2"/>
  <c r="S1824" i="2"/>
  <c r="S1825" i="2"/>
  <c r="S1826" i="2"/>
  <c r="S1827" i="2"/>
  <c r="S1828" i="2"/>
  <c r="S1829" i="2"/>
  <c r="S1830" i="2"/>
  <c r="S1831" i="2"/>
  <c r="S1832" i="2"/>
  <c r="S1833" i="2"/>
  <c r="S1834" i="2"/>
  <c r="S1835" i="2"/>
  <c r="S1836" i="2"/>
  <c r="S1837" i="2"/>
  <c r="S1838" i="2"/>
  <c r="S1839" i="2"/>
  <c r="S1840" i="2"/>
  <c r="S1841" i="2"/>
  <c r="S1842" i="2"/>
  <c r="S1843" i="2"/>
  <c r="S1844" i="2"/>
  <c r="S1845" i="2"/>
  <c r="S1846" i="2"/>
  <c r="S1847" i="2"/>
  <c r="S1848" i="2"/>
  <c r="S1849" i="2"/>
  <c r="S1850" i="2"/>
  <c r="S1851" i="2"/>
  <c r="S1852" i="2"/>
  <c r="S1853" i="2"/>
  <c r="S1854" i="2"/>
  <c r="S1855" i="2"/>
  <c r="S1856" i="2"/>
  <c r="S1857" i="2"/>
  <c r="S1858" i="2"/>
  <c r="S1859" i="2"/>
  <c r="S1860" i="2"/>
  <c r="S1861" i="2"/>
  <c r="S1862" i="2"/>
  <c r="S1863" i="2"/>
  <c r="S1864" i="2"/>
  <c r="S1865" i="2"/>
  <c r="S1866" i="2"/>
  <c r="S1867" i="2"/>
  <c r="S1868" i="2"/>
  <c r="S1869" i="2"/>
  <c r="S1870" i="2"/>
  <c r="S1871" i="2"/>
  <c r="S1872" i="2"/>
  <c r="S1873" i="2"/>
  <c r="S1874" i="2"/>
  <c r="S1875" i="2"/>
  <c r="S1876" i="2"/>
  <c r="S1877" i="2"/>
  <c r="S1878" i="2"/>
  <c r="S1879" i="2"/>
  <c r="S1880" i="2"/>
  <c r="S1881" i="2"/>
  <c r="S1882" i="2"/>
  <c r="S1883" i="2"/>
  <c r="S1884" i="2"/>
  <c r="S1885" i="2"/>
  <c r="S1886" i="2"/>
  <c r="S1887" i="2"/>
  <c r="S1888" i="2"/>
  <c r="S1889" i="2"/>
  <c r="S1890" i="2"/>
  <c r="S1891" i="2"/>
  <c r="S1892" i="2"/>
  <c r="S1893" i="2"/>
  <c r="S1894" i="2"/>
  <c r="S1895" i="2"/>
  <c r="S1896" i="2"/>
  <c r="S1897" i="2"/>
  <c r="S1898" i="2"/>
  <c r="S1899" i="2"/>
  <c r="S1900" i="2"/>
  <c r="S1901" i="2"/>
  <c r="S1902" i="2"/>
  <c r="S1903" i="2"/>
  <c r="S1904" i="2"/>
  <c r="S1905" i="2"/>
  <c r="S1906" i="2"/>
  <c r="S1907" i="2"/>
  <c r="S1908" i="2"/>
  <c r="S1909" i="2"/>
  <c r="S1910" i="2"/>
  <c r="S1911" i="2"/>
  <c r="S1912" i="2"/>
  <c r="S1913" i="2"/>
  <c r="S1914" i="2"/>
  <c r="S1915" i="2"/>
  <c r="S1916" i="2"/>
  <c r="S1917" i="2"/>
  <c r="S1918" i="2"/>
  <c r="S1919" i="2"/>
  <c r="S1920" i="2"/>
  <c r="S1921" i="2"/>
  <c r="S1922" i="2"/>
  <c r="S1923" i="2"/>
  <c r="S1924" i="2"/>
  <c r="S1925" i="2"/>
  <c r="S1926" i="2"/>
  <c r="S1927" i="2"/>
  <c r="S1928" i="2"/>
  <c r="S1929" i="2"/>
  <c r="S1930" i="2"/>
  <c r="S1931" i="2"/>
  <c r="S1932" i="2"/>
  <c r="S1933" i="2"/>
  <c r="S1934" i="2"/>
  <c r="S1935" i="2"/>
  <c r="S1936" i="2"/>
  <c r="S1937" i="2"/>
  <c r="S1938" i="2"/>
  <c r="S1939" i="2"/>
  <c r="S1940" i="2"/>
  <c r="S1941" i="2"/>
  <c r="S1942" i="2"/>
  <c r="S1943" i="2"/>
  <c r="S1944" i="2"/>
  <c r="S1945" i="2"/>
  <c r="S1946" i="2"/>
  <c r="S1947" i="2"/>
  <c r="S1948" i="2"/>
  <c r="S1949" i="2"/>
  <c r="S1950" i="2"/>
  <c r="S1951" i="2"/>
  <c r="S1952" i="2"/>
  <c r="S1953" i="2"/>
  <c r="S1954" i="2"/>
  <c r="S1955" i="2"/>
  <c r="S1956" i="2"/>
  <c r="S1957" i="2"/>
  <c r="S1958" i="2"/>
  <c r="S1959" i="2"/>
  <c r="S1960" i="2"/>
  <c r="S1961" i="2"/>
  <c r="S1962" i="2"/>
  <c r="S1963" i="2"/>
  <c r="S1964" i="2"/>
  <c r="S1965" i="2"/>
  <c r="S1966" i="2"/>
  <c r="S1967" i="2"/>
  <c r="S1968" i="2"/>
  <c r="S1969" i="2"/>
  <c r="S1970" i="2"/>
  <c r="S1971" i="2"/>
  <c r="S1972" i="2"/>
  <c r="S1973" i="2"/>
  <c r="S1974" i="2"/>
  <c r="S1975" i="2"/>
  <c r="S1976" i="2"/>
  <c r="S1977" i="2"/>
  <c r="S1978" i="2"/>
  <c r="S1979" i="2"/>
  <c r="S1980" i="2"/>
  <c r="S1981" i="2"/>
  <c r="S1982" i="2"/>
  <c r="S1983" i="2"/>
  <c r="S1984" i="2"/>
  <c r="S1985" i="2"/>
  <c r="S1986" i="2"/>
  <c r="S1987" i="2"/>
  <c r="S1988" i="2"/>
  <c r="S1989" i="2"/>
  <c r="S1990" i="2"/>
  <c r="S1991" i="2"/>
  <c r="S1992" i="2"/>
  <c r="S1993" i="2"/>
  <c r="S1994" i="2"/>
  <c r="S1995" i="2"/>
  <c r="S1996" i="2"/>
  <c r="S1997" i="2"/>
  <c r="S1998" i="2"/>
  <c r="S1999" i="2"/>
  <c r="S2000" i="2"/>
  <c r="S2" i="2"/>
  <c r="A3" i="2" l="1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T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T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T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T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T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T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T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T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T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T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T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T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T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T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T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T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T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T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T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T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T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T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T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T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T27" i="2"/>
  <c r="A28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T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T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T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T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T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T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T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T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T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T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T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T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T40" i="2"/>
  <c r="A41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T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T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T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T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T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T46" i="2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T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T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T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T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T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T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T53" i="2"/>
  <c r="A54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T54" i="2"/>
  <c r="A55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T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T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T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T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T59" i="2"/>
  <c r="A60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T60" i="2"/>
  <c r="A61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T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T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T63" i="2"/>
  <c r="A64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T64" i="2"/>
  <c r="A65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T65" i="2"/>
  <c r="A66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T66" i="2"/>
  <c r="A67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T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T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T69" i="2"/>
  <c r="A70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T70" i="2"/>
  <c r="A71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T71" i="2"/>
  <c r="A72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T72" i="2"/>
  <c r="A73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T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T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T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T76" i="2"/>
  <c r="A77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T77" i="2"/>
  <c r="A78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T78" i="2"/>
  <c r="A79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T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T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T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T82" i="2"/>
  <c r="A83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T83" i="2"/>
  <c r="A84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T84" i="2"/>
  <c r="A85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T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T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T87" i="2"/>
  <c r="A88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T88" i="2"/>
  <c r="A89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T89" i="2"/>
  <c r="A90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T90" i="2"/>
  <c r="A91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T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T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T93" i="2"/>
  <c r="A94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T94" i="2"/>
  <c r="A95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T95" i="2"/>
  <c r="A96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T96" i="2"/>
  <c r="A97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T97" i="2"/>
  <c r="A98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T98" i="2"/>
  <c r="A99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T99" i="2"/>
  <c r="A100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T100" i="2"/>
  <c r="A101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T101" i="2"/>
  <c r="A102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T102" i="2"/>
  <c r="A103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T103" i="2"/>
  <c r="A104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T104" i="2"/>
  <c r="A105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T105" i="2"/>
  <c r="A106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T106" i="2"/>
  <c r="A107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T107" i="2"/>
  <c r="A108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T108" i="2"/>
  <c r="A109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T109" i="2"/>
  <c r="A110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T110" i="2"/>
  <c r="A111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T111" i="2"/>
  <c r="A112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T112" i="2"/>
  <c r="A113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T113" i="2"/>
  <c r="A114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T114" i="2"/>
  <c r="A115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T115" i="2"/>
  <c r="A116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T116" i="2"/>
  <c r="A117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T117" i="2"/>
  <c r="A118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T118" i="2"/>
  <c r="A119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T119" i="2"/>
  <c r="A120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T120" i="2"/>
  <c r="A121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T121" i="2"/>
  <c r="A122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T122" i="2"/>
  <c r="A123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T123" i="2"/>
  <c r="A124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T124" i="2"/>
  <c r="A125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T125" i="2"/>
  <c r="A126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T126" i="2"/>
  <c r="A127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T127" i="2"/>
  <c r="A128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T128" i="2"/>
  <c r="A129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T129" i="2"/>
  <c r="A130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T130" i="2"/>
  <c r="A131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T131" i="2"/>
  <c r="A132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T132" i="2"/>
  <c r="A133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T133" i="2"/>
  <c r="A134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T134" i="2"/>
  <c r="A135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T135" i="2"/>
  <c r="A136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T136" i="2"/>
  <c r="A137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T137" i="2"/>
  <c r="A138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T138" i="2"/>
  <c r="A139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T139" i="2"/>
  <c r="A140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T140" i="2"/>
  <c r="A141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T141" i="2"/>
  <c r="A142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T142" i="2"/>
  <c r="A143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T143" i="2"/>
  <c r="A144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T144" i="2"/>
  <c r="A145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T145" i="2"/>
  <c r="A146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T146" i="2"/>
  <c r="A147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T147" i="2"/>
  <c r="A148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T148" i="2"/>
  <c r="A149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T149" i="2"/>
  <c r="A150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T150" i="2"/>
  <c r="A151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T151" i="2"/>
  <c r="A152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T152" i="2"/>
  <c r="A153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T153" i="2"/>
  <c r="A154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T154" i="2"/>
  <c r="A155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T155" i="2"/>
  <c r="A156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T156" i="2"/>
  <c r="A157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T157" i="2"/>
  <c r="A158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T158" i="2"/>
  <c r="A159" i="2"/>
  <c r="B159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T159" i="2"/>
  <c r="A160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T160" i="2"/>
  <c r="A161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T161" i="2"/>
  <c r="A162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T162" i="2"/>
  <c r="A163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T163" i="2"/>
  <c r="A164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T164" i="2"/>
  <c r="A165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T165" i="2"/>
  <c r="A166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T166" i="2"/>
  <c r="A167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T167" i="2"/>
  <c r="A168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T168" i="2"/>
  <c r="A169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T169" i="2"/>
  <c r="A170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T170" i="2"/>
  <c r="A171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T171" i="2"/>
  <c r="A172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T172" i="2"/>
  <c r="A173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T173" i="2"/>
  <c r="A174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T174" i="2"/>
  <c r="A175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T175" i="2"/>
  <c r="A176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T176" i="2"/>
  <c r="A177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T177" i="2"/>
  <c r="A178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T178" i="2"/>
  <c r="A179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T179" i="2"/>
  <c r="A180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T180" i="2"/>
  <c r="A181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T181" i="2"/>
  <c r="A182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T182" i="2"/>
  <c r="A183" i="2"/>
  <c r="B183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Q183" i="2"/>
  <c r="R183" i="2"/>
  <c r="T183" i="2"/>
  <c r="A184" i="2"/>
  <c r="B184" i="2"/>
  <c r="C184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T184" i="2"/>
  <c r="A185" i="2"/>
  <c r="B185" i="2"/>
  <c r="C185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Q185" i="2"/>
  <c r="R185" i="2"/>
  <c r="T185" i="2"/>
  <c r="A186" i="2"/>
  <c r="B186" i="2"/>
  <c r="C186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T186" i="2"/>
  <c r="A187" i="2"/>
  <c r="B187" i="2"/>
  <c r="C187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T187" i="2"/>
  <c r="A188" i="2"/>
  <c r="B188" i="2"/>
  <c r="C188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T188" i="2"/>
  <c r="A189" i="2"/>
  <c r="B189" i="2"/>
  <c r="C189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T189" i="2"/>
  <c r="A190" i="2"/>
  <c r="B190" i="2"/>
  <c r="C190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R190" i="2"/>
  <c r="T190" i="2"/>
  <c r="A191" i="2"/>
  <c r="B191" i="2"/>
  <c r="C191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91" i="2"/>
  <c r="T191" i="2"/>
  <c r="A192" i="2"/>
  <c r="B192" i="2"/>
  <c r="C192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T192" i="2"/>
  <c r="A193" i="2"/>
  <c r="B193" i="2"/>
  <c r="C193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Q193" i="2"/>
  <c r="R193" i="2"/>
  <c r="T193" i="2"/>
  <c r="A194" i="2"/>
  <c r="B194" i="2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T194" i="2"/>
  <c r="A195" i="2"/>
  <c r="B195" i="2"/>
  <c r="C195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T195" i="2"/>
  <c r="A196" i="2"/>
  <c r="B196" i="2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T196" i="2"/>
  <c r="A197" i="2"/>
  <c r="B197" i="2"/>
  <c r="C197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197" i="2"/>
  <c r="R197" i="2"/>
  <c r="T197" i="2"/>
  <c r="A198" i="2"/>
  <c r="B198" i="2"/>
  <c r="C198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T198" i="2"/>
  <c r="A199" i="2"/>
  <c r="B199" i="2"/>
  <c r="C199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T199" i="2"/>
  <c r="A200" i="2"/>
  <c r="B200" i="2"/>
  <c r="C200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T200" i="2"/>
  <c r="A201" i="2"/>
  <c r="B201" i="2"/>
  <c r="C201" i="2"/>
  <c r="D201" i="2"/>
  <c r="E201" i="2"/>
  <c r="F201" i="2"/>
  <c r="G201" i="2"/>
  <c r="H201" i="2"/>
  <c r="I201" i="2"/>
  <c r="J201" i="2"/>
  <c r="K201" i="2"/>
  <c r="L201" i="2"/>
  <c r="M201" i="2"/>
  <c r="N201" i="2"/>
  <c r="O201" i="2"/>
  <c r="P201" i="2"/>
  <c r="Q201" i="2"/>
  <c r="R201" i="2"/>
  <c r="T201" i="2"/>
  <c r="A202" i="2"/>
  <c r="B202" i="2"/>
  <c r="C202" i="2"/>
  <c r="D202" i="2"/>
  <c r="E202" i="2"/>
  <c r="F202" i="2"/>
  <c r="G202" i="2"/>
  <c r="H202" i="2"/>
  <c r="I202" i="2"/>
  <c r="J202" i="2"/>
  <c r="K202" i="2"/>
  <c r="L202" i="2"/>
  <c r="M202" i="2"/>
  <c r="N202" i="2"/>
  <c r="O202" i="2"/>
  <c r="P202" i="2"/>
  <c r="Q202" i="2"/>
  <c r="R202" i="2"/>
  <c r="T202" i="2"/>
  <c r="A203" i="2"/>
  <c r="B203" i="2"/>
  <c r="C203" i="2"/>
  <c r="D203" i="2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T203" i="2"/>
  <c r="A204" i="2"/>
  <c r="B204" i="2"/>
  <c r="C204" i="2"/>
  <c r="D204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Q204" i="2"/>
  <c r="R204" i="2"/>
  <c r="T204" i="2"/>
  <c r="A205" i="2"/>
  <c r="B205" i="2"/>
  <c r="C205" i="2"/>
  <c r="D205" i="2"/>
  <c r="E205" i="2"/>
  <c r="F205" i="2"/>
  <c r="G205" i="2"/>
  <c r="H205" i="2"/>
  <c r="I205" i="2"/>
  <c r="J205" i="2"/>
  <c r="K205" i="2"/>
  <c r="L205" i="2"/>
  <c r="M205" i="2"/>
  <c r="N205" i="2"/>
  <c r="O205" i="2"/>
  <c r="P205" i="2"/>
  <c r="Q205" i="2"/>
  <c r="R205" i="2"/>
  <c r="T205" i="2"/>
  <c r="A206" i="2"/>
  <c r="B206" i="2"/>
  <c r="C206" i="2"/>
  <c r="D206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Q206" i="2"/>
  <c r="R206" i="2"/>
  <c r="T206" i="2"/>
  <c r="A207" i="2"/>
  <c r="B207" i="2"/>
  <c r="C207" i="2"/>
  <c r="D207" i="2"/>
  <c r="E207" i="2"/>
  <c r="F207" i="2"/>
  <c r="G207" i="2"/>
  <c r="H207" i="2"/>
  <c r="I207" i="2"/>
  <c r="J207" i="2"/>
  <c r="K207" i="2"/>
  <c r="L207" i="2"/>
  <c r="M207" i="2"/>
  <c r="N207" i="2"/>
  <c r="O207" i="2"/>
  <c r="P207" i="2"/>
  <c r="Q207" i="2"/>
  <c r="R207" i="2"/>
  <c r="T207" i="2"/>
  <c r="A208" i="2"/>
  <c r="B208" i="2"/>
  <c r="C208" i="2"/>
  <c r="D208" i="2"/>
  <c r="E208" i="2"/>
  <c r="F208" i="2"/>
  <c r="G208" i="2"/>
  <c r="H208" i="2"/>
  <c r="I208" i="2"/>
  <c r="J208" i="2"/>
  <c r="K208" i="2"/>
  <c r="L208" i="2"/>
  <c r="M208" i="2"/>
  <c r="N208" i="2"/>
  <c r="O208" i="2"/>
  <c r="P208" i="2"/>
  <c r="Q208" i="2"/>
  <c r="R208" i="2"/>
  <c r="T208" i="2"/>
  <c r="A209" i="2"/>
  <c r="B209" i="2"/>
  <c r="C209" i="2"/>
  <c r="D209" i="2"/>
  <c r="E209" i="2"/>
  <c r="F209" i="2"/>
  <c r="G209" i="2"/>
  <c r="H209" i="2"/>
  <c r="I209" i="2"/>
  <c r="J209" i="2"/>
  <c r="K209" i="2"/>
  <c r="L209" i="2"/>
  <c r="M209" i="2"/>
  <c r="N209" i="2"/>
  <c r="O209" i="2"/>
  <c r="P209" i="2"/>
  <c r="Q209" i="2"/>
  <c r="R209" i="2"/>
  <c r="T209" i="2"/>
  <c r="A210" i="2"/>
  <c r="B210" i="2"/>
  <c r="C210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T210" i="2"/>
  <c r="A211" i="2"/>
  <c r="B211" i="2"/>
  <c r="C211" i="2"/>
  <c r="D211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Q211" i="2"/>
  <c r="R211" i="2"/>
  <c r="T211" i="2"/>
  <c r="A212" i="2"/>
  <c r="B212" i="2"/>
  <c r="C212" i="2"/>
  <c r="D212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Q212" i="2"/>
  <c r="R212" i="2"/>
  <c r="T212" i="2"/>
  <c r="A213" i="2"/>
  <c r="B213" i="2"/>
  <c r="C213" i="2"/>
  <c r="D213" i="2"/>
  <c r="E213" i="2"/>
  <c r="F213" i="2"/>
  <c r="G213" i="2"/>
  <c r="H213" i="2"/>
  <c r="I213" i="2"/>
  <c r="J213" i="2"/>
  <c r="K213" i="2"/>
  <c r="L213" i="2"/>
  <c r="M213" i="2"/>
  <c r="N213" i="2"/>
  <c r="O213" i="2"/>
  <c r="P213" i="2"/>
  <c r="Q213" i="2"/>
  <c r="R213" i="2"/>
  <c r="T213" i="2"/>
  <c r="A214" i="2"/>
  <c r="B214" i="2"/>
  <c r="C214" i="2"/>
  <c r="D214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Q214" i="2"/>
  <c r="R214" i="2"/>
  <c r="T214" i="2"/>
  <c r="A215" i="2"/>
  <c r="B215" i="2"/>
  <c r="C215" i="2"/>
  <c r="D215" i="2"/>
  <c r="E215" i="2"/>
  <c r="F215" i="2"/>
  <c r="G215" i="2"/>
  <c r="H215" i="2"/>
  <c r="I215" i="2"/>
  <c r="J215" i="2"/>
  <c r="K215" i="2"/>
  <c r="L215" i="2"/>
  <c r="M215" i="2"/>
  <c r="N215" i="2"/>
  <c r="O215" i="2"/>
  <c r="P215" i="2"/>
  <c r="Q215" i="2"/>
  <c r="R215" i="2"/>
  <c r="T215" i="2"/>
  <c r="A216" i="2"/>
  <c r="B216" i="2"/>
  <c r="C216" i="2"/>
  <c r="D216" i="2"/>
  <c r="E216" i="2"/>
  <c r="F216" i="2"/>
  <c r="G216" i="2"/>
  <c r="H216" i="2"/>
  <c r="I216" i="2"/>
  <c r="J216" i="2"/>
  <c r="K216" i="2"/>
  <c r="L216" i="2"/>
  <c r="M216" i="2"/>
  <c r="N216" i="2"/>
  <c r="O216" i="2"/>
  <c r="P216" i="2"/>
  <c r="Q216" i="2"/>
  <c r="R216" i="2"/>
  <c r="T216" i="2"/>
  <c r="A217" i="2"/>
  <c r="B217" i="2"/>
  <c r="C217" i="2"/>
  <c r="D217" i="2"/>
  <c r="E217" i="2"/>
  <c r="F217" i="2"/>
  <c r="G217" i="2"/>
  <c r="H217" i="2"/>
  <c r="I217" i="2"/>
  <c r="J217" i="2"/>
  <c r="K217" i="2"/>
  <c r="L217" i="2"/>
  <c r="M217" i="2"/>
  <c r="N217" i="2"/>
  <c r="O217" i="2"/>
  <c r="P217" i="2"/>
  <c r="Q217" i="2"/>
  <c r="R217" i="2"/>
  <c r="T217" i="2"/>
  <c r="A218" i="2"/>
  <c r="B218" i="2"/>
  <c r="C218" i="2"/>
  <c r="D218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Q218" i="2"/>
  <c r="R218" i="2"/>
  <c r="T218" i="2"/>
  <c r="A219" i="2"/>
  <c r="B219" i="2"/>
  <c r="C219" i="2"/>
  <c r="D219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T219" i="2"/>
  <c r="A220" i="2"/>
  <c r="B220" i="2"/>
  <c r="C220" i="2"/>
  <c r="D220" i="2"/>
  <c r="E220" i="2"/>
  <c r="F220" i="2"/>
  <c r="G220" i="2"/>
  <c r="H220" i="2"/>
  <c r="I220" i="2"/>
  <c r="J220" i="2"/>
  <c r="K220" i="2"/>
  <c r="L220" i="2"/>
  <c r="M220" i="2"/>
  <c r="N220" i="2"/>
  <c r="O220" i="2"/>
  <c r="P220" i="2"/>
  <c r="Q220" i="2"/>
  <c r="R220" i="2"/>
  <c r="T220" i="2"/>
  <c r="A221" i="2"/>
  <c r="B221" i="2"/>
  <c r="C221" i="2"/>
  <c r="D221" i="2"/>
  <c r="E221" i="2"/>
  <c r="F221" i="2"/>
  <c r="G221" i="2"/>
  <c r="H221" i="2"/>
  <c r="I221" i="2"/>
  <c r="J221" i="2"/>
  <c r="K221" i="2"/>
  <c r="L221" i="2"/>
  <c r="M221" i="2"/>
  <c r="N221" i="2"/>
  <c r="O221" i="2"/>
  <c r="P221" i="2"/>
  <c r="Q221" i="2"/>
  <c r="R221" i="2"/>
  <c r="T221" i="2"/>
  <c r="A222" i="2"/>
  <c r="B222" i="2"/>
  <c r="C222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T222" i="2"/>
  <c r="A223" i="2"/>
  <c r="B223" i="2"/>
  <c r="C223" i="2"/>
  <c r="D223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Q223" i="2"/>
  <c r="R223" i="2"/>
  <c r="T223" i="2"/>
  <c r="A224" i="2"/>
  <c r="B224" i="2"/>
  <c r="C224" i="2"/>
  <c r="D224" i="2"/>
  <c r="E224" i="2"/>
  <c r="F224" i="2"/>
  <c r="G224" i="2"/>
  <c r="H224" i="2"/>
  <c r="I224" i="2"/>
  <c r="J224" i="2"/>
  <c r="K224" i="2"/>
  <c r="L224" i="2"/>
  <c r="M224" i="2"/>
  <c r="N224" i="2"/>
  <c r="O224" i="2"/>
  <c r="P224" i="2"/>
  <c r="Q224" i="2"/>
  <c r="R224" i="2"/>
  <c r="T224" i="2"/>
  <c r="A225" i="2"/>
  <c r="B225" i="2"/>
  <c r="C225" i="2"/>
  <c r="D225" i="2"/>
  <c r="E225" i="2"/>
  <c r="F225" i="2"/>
  <c r="G225" i="2"/>
  <c r="H225" i="2"/>
  <c r="I225" i="2"/>
  <c r="J225" i="2"/>
  <c r="K225" i="2"/>
  <c r="L225" i="2"/>
  <c r="M225" i="2"/>
  <c r="N225" i="2"/>
  <c r="O225" i="2"/>
  <c r="P225" i="2"/>
  <c r="Q225" i="2"/>
  <c r="R225" i="2"/>
  <c r="T225" i="2"/>
  <c r="A226" i="2"/>
  <c r="B226" i="2"/>
  <c r="C226" i="2"/>
  <c r="D226" i="2"/>
  <c r="E226" i="2"/>
  <c r="F226" i="2"/>
  <c r="G226" i="2"/>
  <c r="H226" i="2"/>
  <c r="I226" i="2"/>
  <c r="J226" i="2"/>
  <c r="K226" i="2"/>
  <c r="L226" i="2"/>
  <c r="M226" i="2"/>
  <c r="N226" i="2"/>
  <c r="O226" i="2"/>
  <c r="P226" i="2"/>
  <c r="Q226" i="2"/>
  <c r="R226" i="2"/>
  <c r="T226" i="2"/>
  <c r="A227" i="2"/>
  <c r="B227" i="2"/>
  <c r="C227" i="2"/>
  <c r="D227" i="2"/>
  <c r="E227" i="2"/>
  <c r="F227" i="2"/>
  <c r="G227" i="2"/>
  <c r="H227" i="2"/>
  <c r="I227" i="2"/>
  <c r="J227" i="2"/>
  <c r="K227" i="2"/>
  <c r="L227" i="2"/>
  <c r="M227" i="2"/>
  <c r="N227" i="2"/>
  <c r="O227" i="2"/>
  <c r="P227" i="2"/>
  <c r="Q227" i="2"/>
  <c r="R227" i="2"/>
  <c r="T227" i="2"/>
  <c r="A228" i="2"/>
  <c r="B228" i="2"/>
  <c r="C228" i="2"/>
  <c r="D228" i="2"/>
  <c r="E228" i="2"/>
  <c r="F228" i="2"/>
  <c r="G228" i="2"/>
  <c r="H228" i="2"/>
  <c r="I228" i="2"/>
  <c r="J228" i="2"/>
  <c r="K228" i="2"/>
  <c r="L228" i="2"/>
  <c r="M228" i="2"/>
  <c r="N228" i="2"/>
  <c r="O228" i="2"/>
  <c r="P228" i="2"/>
  <c r="Q228" i="2"/>
  <c r="R228" i="2"/>
  <c r="T228" i="2"/>
  <c r="A229" i="2"/>
  <c r="B229" i="2"/>
  <c r="C229" i="2"/>
  <c r="D229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R229" i="2"/>
  <c r="T229" i="2"/>
  <c r="A230" i="2"/>
  <c r="B230" i="2"/>
  <c r="C230" i="2"/>
  <c r="D230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Q230" i="2"/>
  <c r="R230" i="2"/>
  <c r="T230" i="2"/>
  <c r="A231" i="2"/>
  <c r="B231" i="2"/>
  <c r="C231" i="2"/>
  <c r="D231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T231" i="2"/>
  <c r="A232" i="2"/>
  <c r="B232" i="2"/>
  <c r="C232" i="2"/>
  <c r="D232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T232" i="2"/>
  <c r="A233" i="2"/>
  <c r="B233" i="2"/>
  <c r="C233" i="2"/>
  <c r="D233" i="2"/>
  <c r="E233" i="2"/>
  <c r="F233" i="2"/>
  <c r="G233" i="2"/>
  <c r="H233" i="2"/>
  <c r="I233" i="2"/>
  <c r="J233" i="2"/>
  <c r="K233" i="2"/>
  <c r="L233" i="2"/>
  <c r="M233" i="2"/>
  <c r="N233" i="2"/>
  <c r="O233" i="2"/>
  <c r="P233" i="2"/>
  <c r="Q233" i="2"/>
  <c r="R233" i="2"/>
  <c r="T233" i="2"/>
  <c r="A234" i="2"/>
  <c r="B234" i="2"/>
  <c r="C234" i="2"/>
  <c r="D234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Q234" i="2"/>
  <c r="R234" i="2"/>
  <c r="T234" i="2"/>
  <c r="A235" i="2"/>
  <c r="B235" i="2"/>
  <c r="C235" i="2"/>
  <c r="D235" i="2"/>
  <c r="E235" i="2"/>
  <c r="F235" i="2"/>
  <c r="G235" i="2"/>
  <c r="H235" i="2"/>
  <c r="I235" i="2"/>
  <c r="J235" i="2"/>
  <c r="K235" i="2"/>
  <c r="L235" i="2"/>
  <c r="M235" i="2"/>
  <c r="N235" i="2"/>
  <c r="O235" i="2"/>
  <c r="P235" i="2"/>
  <c r="Q235" i="2"/>
  <c r="R235" i="2"/>
  <c r="T235" i="2"/>
  <c r="A236" i="2"/>
  <c r="B236" i="2"/>
  <c r="C236" i="2"/>
  <c r="D236" i="2"/>
  <c r="E236" i="2"/>
  <c r="F236" i="2"/>
  <c r="G236" i="2"/>
  <c r="H236" i="2"/>
  <c r="I236" i="2"/>
  <c r="J236" i="2"/>
  <c r="K236" i="2"/>
  <c r="L236" i="2"/>
  <c r="M236" i="2"/>
  <c r="N236" i="2"/>
  <c r="O236" i="2"/>
  <c r="P236" i="2"/>
  <c r="Q236" i="2"/>
  <c r="R236" i="2"/>
  <c r="T236" i="2"/>
  <c r="A237" i="2"/>
  <c r="B237" i="2"/>
  <c r="C237" i="2"/>
  <c r="D237" i="2"/>
  <c r="E237" i="2"/>
  <c r="F237" i="2"/>
  <c r="G237" i="2"/>
  <c r="H237" i="2"/>
  <c r="I237" i="2"/>
  <c r="J237" i="2"/>
  <c r="K237" i="2"/>
  <c r="L237" i="2"/>
  <c r="M237" i="2"/>
  <c r="N237" i="2"/>
  <c r="O237" i="2"/>
  <c r="P237" i="2"/>
  <c r="Q237" i="2"/>
  <c r="R237" i="2"/>
  <c r="T237" i="2"/>
  <c r="A238" i="2"/>
  <c r="B238" i="2"/>
  <c r="C238" i="2"/>
  <c r="D238" i="2"/>
  <c r="E238" i="2"/>
  <c r="F238" i="2"/>
  <c r="G238" i="2"/>
  <c r="H238" i="2"/>
  <c r="I238" i="2"/>
  <c r="J238" i="2"/>
  <c r="K238" i="2"/>
  <c r="L238" i="2"/>
  <c r="M238" i="2"/>
  <c r="N238" i="2"/>
  <c r="O238" i="2"/>
  <c r="P238" i="2"/>
  <c r="Q238" i="2"/>
  <c r="R238" i="2"/>
  <c r="T238" i="2"/>
  <c r="A239" i="2"/>
  <c r="B239" i="2"/>
  <c r="C239" i="2"/>
  <c r="D239" i="2"/>
  <c r="E239" i="2"/>
  <c r="F239" i="2"/>
  <c r="G239" i="2"/>
  <c r="H239" i="2"/>
  <c r="I239" i="2"/>
  <c r="J239" i="2"/>
  <c r="K239" i="2"/>
  <c r="L239" i="2"/>
  <c r="M239" i="2"/>
  <c r="N239" i="2"/>
  <c r="O239" i="2"/>
  <c r="P239" i="2"/>
  <c r="Q239" i="2"/>
  <c r="R239" i="2"/>
  <c r="T239" i="2"/>
  <c r="A240" i="2"/>
  <c r="B240" i="2"/>
  <c r="C240" i="2"/>
  <c r="D240" i="2"/>
  <c r="E240" i="2"/>
  <c r="F240" i="2"/>
  <c r="G240" i="2"/>
  <c r="H240" i="2"/>
  <c r="I240" i="2"/>
  <c r="J240" i="2"/>
  <c r="K240" i="2"/>
  <c r="L240" i="2"/>
  <c r="M240" i="2"/>
  <c r="N240" i="2"/>
  <c r="O240" i="2"/>
  <c r="P240" i="2"/>
  <c r="Q240" i="2"/>
  <c r="R240" i="2"/>
  <c r="T240" i="2"/>
  <c r="A241" i="2"/>
  <c r="B241" i="2"/>
  <c r="C241" i="2"/>
  <c r="D241" i="2"/>
  <c r="E241" i="2"/>
  <c r="F241" i="2"/>
  <c r="G241" i="2"/>
  <c r="H241" i="2"/>
  <c r="I241" i="2"/>
  <c r="J241" i="2"/>
  <c r="K241" i="2"/>
  <c r="L241" i="2"/>
  <c r="M241" i="2"/>
  <c r="N241" i="2"/>
  <c r="O241" i="2"/>
  <c r="P241" i="2"/>
  <c r="Q241" i="2"/>
  <c r="R241" i="2"/>
  <c r="T241" i="2"/>
  <c r="A242" i="2"/>
  <c r="B242" i="2"/>
  <c r="C242" i="2"/>
  <c r="D242" i="2"/>
  <c r="E242" i="2"/>
  <c r="F242" i="2"/>
  <c r="G242" i="2"/>
  <c r="H242" i="2"/>
  <c r="I242" i="2"/>
  <c r="J242" i="2"/>
  <c r="K242" i="2"/>
  <c r="L242" i="2"/>
  <c r="M242" i="2"/>
  <c r="N242" i="2"/>
  <c r="O242" i="2"/>
  <c r="P242" i="2"/>
  <c r="Q242" i="2"/>
  <c r="R242" i="2"/>
  <c r="T242" i="2"/>
  <c r="A243" i="2"/>
  <c r="B243" i="2"/>
  <c r="C243" i="2"/>
  <c r="D243" i="2"/>
  <c r="E243" i="2"/>
  <c r="F243" i="2"/>
  <c r="G243" i="2"/>
  <c r="H243" i="2"/>
  <c r="I243" i="2"/>
  <c r="J243" i="2"/>
  <c r="K243" i="2"/>
  <c r="L243" i="2"/>
  <c r="M243" i="2"/>
  <c r="N243" i="2"/>
  <c r="O243" i="2"/>
  <c r="P243" i="2"/>
  <c r="Q243" i="2"/>
  <c r="R243" i="2"/>
  <c r="T243" i="2"/>
  <c r="A244" i="2"/>
  <c r="B244" i="2"/>
  <c r="C244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T244" i="2"/>
  <c r="A245" i="2"/>
  <c r="B245" i="2"/>
  <c r="C245" i="2"/>
  <c r="D245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Q245" i="2"/>
  <c r="R245" i="2"/>
  <c r="T245" i="2"/>
  <c r="A246" i="2"/>
  <c r="B246" i="2"/>
  <c r="C246" i="2"/>
  <c r="D246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Q246" i="2"/>
  <c r="R246" i="2"/>
  <c r="T246" i="2"/>
  <c r="A247" i="2"/>
  <c r="B247" i="2"/>
  <c r="C247" i="2"/>
  <c r="D247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T247" i="2"/>
  <c r="A248" i="2"/>
  <c r="B248" i="2"/>
  <c r="C248" i="2"/>
  <c r="D248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Q248" i="2"/>
  <c r="R248" i="2"/>
  <c r="T248" i="2"/>
  <c r="A249" i="2"/>
  <c r="B249" i="2"/>
  <c r="C249" i="2"/>
  <c r="D249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Q249" i="2"/>
  <c r="R249" i="2"/>
  <c r="T249" i="2"/>
  <c r="A250" i="2"/>
  <c r="B250" i="2"/>
  <c r="C250" i="2"/>
  <c r="D250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T250" i="2"/>
  <c r="A251" i="2"/>
  <c r="B251" i="2"/>
  <c r="C251" i="2"/>
  <c r="D251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T251" i="2"/>
  <c r="A252" i="2"/>
  <c r="B252" i="2"/>
  <c r="C252" i="2"/>
  <c r="D252" i="2"/>
  <c r="E252" i="2"/>
  <c r="F252" i="2"/>
  <c r="G252" i="2"/>
  <c r="H252" i="2"/>
  <c r="I252" i="2"/>
  <c r="J252" i="2"/>
  <c r="K252" i="2"/>
  <c r="L252" i="2"/>
  <c r="M252" i="2"/>
  <c r="N252" i="2"/>
  <c r="O252" i="2"/>
  <c r="P252" i="2"/>
  <c r="Q252" i="2"/>
  <c r="R252" i="2"/>
  <c r="T252" i="2"/>
  <c r="A253" i="2"/>
  <c r="B253" i="2"/>
  <c r="C253" i="2"/>
  <c r="D253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Q253" i="2"/>
  <c r="R253" i="2"/>
  <c r="T253" i="2"/>
  <c r="A254" i="2"/>
  <c r="B254" i="2"/>
  <c r="C254" i="2"/>
  <c r="D254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Q254" i="2"/>
  <c r="R254" i="2"/>
  <c r="T254" i="2"/>
  <c r="A255" i="2"/>
  <c r="B255" i="2"/>
  <c r="C255" i="2"/>
  <c r="D255" i="2"/>
  <c r="E255" i="2"/>
  <c r="F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T255" i="2"/>
  <c r="A256" i="2"/>
  <c r="B256" i="2"/>
  <c r="C256" i="2"/>
  <c r="D256" i="2"/>
  <c r="E256" i="2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T256" i="2"/>
  <c r="A257" i="2"/>
  <c r="B257" i="2"/>
  <c r="C257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T257" i="2"/>
  <c r="A258" i="2"/>
  <c r="B258" i="2"/>
  <c r="C258" i="2"/>
  <c r="D258" i="2"/>
  <c r="E258" i="2"/>
  <c r="F258" i="2"/>
  <c r="G258" i="2"/>
  <c r="H258" i="2"/>
  <c r="I258" i="2"/>
  <c r="J258" i="2"/>
  <c r="K258" i="2"/>
  <c r="L258" i="2"/>
  <c r="M258" i="2"/>
  <c r="N258" i="2"/>
  <c r="O258" i="2"/>
  <c r="P258" i="2"/>
  <c r="Q258" i="2"/>
  <c r="R258" i="2"/>
  <c r="T258" i="2"/>
  <c r="A259" i="2"/>
  <c r="B259" i="2"/>
  <c r="C259" i="2"/>
  <c r="D259" i="2"/>
  <c r="E259" i="2"/>
  <c r="F259" i="2"/>
  <c r="G259" i="2"/>
  <c r="H259" i="2"/>
  <c r="I259" i="2"/>
  <c r="J259" i="2"/>
  <c r="K259" i="2"/>
  <c r="L259" i="2"/>
  <c r="M259" i="2"/>
  <c r="N259" i="2"/>
  <c r="O259" i="2"/>
  <c r="P259" i="2"/>
  <c r="Q259" i="2"/>
  <c r="R259" i="2"/>
  <c r="T259" i="2"/>
  <c r="A260" i="2"/>
  <c r="B260" i="2"/>
  <c r="C260" i="2"/>
  <c r="D260" i="2"/>
  <c r="E260" i="2"/>
  <c r="F260" i="2"/>
  <c r="G260" i="2"/>
  <c r="H260" i="2"/>
  <c r="I260" i="2"/>
  <c r="J260" i="2"/>
  <c r="K260" i="2"/>
  <c r="L260" i="2"/>
  <c r="M260" i="2"/>
  <c r="N260" i="2"/>
  <c r="O260" i="2"/>
  <c r="P260" i="2"/>
  <c r="Q260" i="2"/>
  <c r="R260" i="2"/>
  <c r="T260" i="2"/>
  <c r="A261" i="2"/>
  <c r="B261" i="2"/>
  <c r="C261" i="2"/>
  <c r="D261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Q261" i="2"/>
  <c r="R261" i="2"/>
  <c r="T261" i="2"/>
  <c r="A262" i="2"/>
  <c r="B262" i="2"/>
  <c r="C262" i="2"/>
  <c r="D262" i="2"/>
  <c r="E262" i="2"/>
  <c r="F262" i="2"/>
  <c r="G262" i="2"/>
  <c r="H262" i="2"/>
  <c r="I262" i="2"/>
  <c r="J262" i="2"/>
  <c r="K262" i="2"/>
  <c r="L262" i="2"/>
  <c r="M262" i="2"/>
  <c r="N262" i="2"/>
  <c r="O262" i="2"/>
  <c r="P262" i="2"/>
  <c r="Q262" i="2"/>
  <c r="R262" i="2"/>
  <c r="T262" i="2"/>
  <c r="A263" i="2"/>
  <c r="B263" i="2"/>
  <c r="C263" i="2"/>
  <c r="D263" i="2"/>
  <c r="E263" i="2"/>
  <c r="F263" i="2"/>
  <c r="G263" i="2"/>
  <c r="H263" i="2"/>
  <c r="I263" i="2"/>
  <c r="J263" i="2"/>
  <c r="K263" i="2"/>
  <c r="L263" i="2"/>
  <c r="M263" i="2"/>
  <c r="N263" i="2"/>
  <c r="O263" i="2"/>
  <c r="P263" i="2"/>
  <c r="Q263" i="2"/>
  <c r="R263" i="2"/>
  <c r="T263" i="2"/>
  <c r="A264" i="2"/>
  <c r="B264" i="2"/>
  <c r="C264" i="2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T264" i="2"/>
  <c r="A265" i="2"/>
  <c r="B265" i="2"/>
  <c r="C265" i="2"/>
  <c r="D265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Q265" i="2"/>
  <c r="R265" i="2"/>
  <c r="T265" i="2"/>
  <c r="A266" i="2"/>
  <c r="B266" i="2"/>
  <c r="C266" i="2"/>
  <c r="D266" i="2"/>
  <c r="E266" i="2"/>
  <c r="F266" i="2"/>
  <c r="G266" i="2"/>
  <c r="H266" i="2"/>
  <c r="I266" i="2"/>
  <c r="J266" i="2"/>
  <c r="K266" i="2"/>
  <c r="L266" i="2"/>
  <c r="M266" i="2"/>
  <c r="N266" i="2"/>
  <c r="O266" i="2"/>
  <c r="P266" i="2"/>
  <c r="Q266" i="2"/>
  <c r="R266" i="2"/>
  <c r="T266" i="2"/>
  <c r="A267" i="2"/>
  <c r="B267" i="2"/>
  <c r="C267" i="2"/>
  <c r="D267" i="2"/>
  <c r="E267" i="2"/>
  <c r="F267" i="2"/>
  <c r="G267" i="2"/>
  <c r="H267" i="2"/>
  <c r="I267" i="2"/>
  <c r="J267" i="2"/>
  <c r="K267" i="2"/>
  <c r="L267" i="2"/>
  <c r="M267" i="2"/>
  <c r="N267" i="2"/>
  <c r="O267" i="2"/>
  <c r="P267" i="2"/>
  <c r="Q267" i="2"/>
  <c r="R267" i="2"/>
  <c r="T267" i="2"/>
  <c r="A268" i="2"/>
  <c r="B268" i="2"/>
  <c r="C268" i="2"/>
  <c r="D268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T268" i="2"/>
  <c r="A269" i="2"/>
  <c r="B269" i="2"/>
  <c r="C269" i="2"/>
  <c r="D269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T269" i="2"/>
  <c r="A270" i="2"/>
  <c r="B270" i="2"/>
  <c r="C270" i="2"/>
  <c r="D270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Q270" i="2"/>
  <c r="R270" i="2"/>
  <c r="T270" i="2"/>
  <c r="A271" i="2"/>
  <c r="B271" i="2"/>
  <c r="C271" i="2"/>
  <c r="D271" i="2"/>
  <c r="E271" i="2"/>
  <c r="F271" i="2"/>
  <c r="G271" i="2"/>
  <c r="H271" i="2"/>
  <c r="I271" i="2"/>
  <c r="J271" i="2"/>
  <c r="K271" i="2"/>
  <c r="L271" i="2"/>
  <c r="M271" i="2"/>
  <c r="N271" i="2"/>
  <c r="O271" i="2"/>
  <c r="P271" i="2"/>
  <c r="Q271" i="2"/>
  <c r="R271" i="2"/>
  <c r="T271" i="2"/>
  <c r="A272" i="2"/>
  <c r="B272" i="2"/>
  <c r="C272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T272" i="2"/>
  <c r="A273" i="2"/>
  <c r="B273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T273" i="2"/>
  <c r="A274" i="2"/>
  <c r="B274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T274" i="2"/>
  <c r="A275" i="2"/>
  <c r="B275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T275" i="2"/>
  <c r="A276" i="2"/>
  <c r="B276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T276" i="2"/>
  <c r="A277" i="2"/>
  <c r="B277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Q277" i="2"/>
  <c r="R277" i="2"/>
  <c r="T277" i="2"/>
  <c r="A278" i="2"/>
  <c r="B278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8" i="2"/>
  <c r="R278" i="2"/>
  <c r="T278" i="2"/>
  <c r="A279" i="2"/>
  <c r="B279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Q279" i="2"/>
  <c r="R279" i="2"/>
  <c r="T279" i="2"/>
  <c r="A280" i="2"/>
  <c r="B280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T280" i="2"/>
  <c r="A281" i="2"/>
  <c r="B281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Q281" i="2"/>
  <c r="R281" i="2"/>
  <c r="T281" i="2"/>
  <c r="A282" i="2"/>
  <c r="B282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Q282" i="2"/>
  <c r="R282" i="2"/>
  <c r="T282" i="2"/>
  <c r="A283" i="2"/>
  <c r="B283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Q283" i="2"/>
  <c r="R283" i="2"/>
  <c r="T283" i="2"/>
  <c r="A284" i="2"/>
  <c r="B284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Q284" i="2"/>
  <c r="R284" i="2"/>
  <c r="T284" i="2"/>
  <c r="A285" i="2"/>
  <c r="B285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R285" i="2"/>
  <c r="T285" i="2"/>
  <c r="A286" i="2"/>
  <c r="B286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Q286" i="2"/>
  <c r="R286" i="2"/>
  <c r="T286" i="2"/>
  <c r="A287" i="2"/>
  <c r="B287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T287" i="2"/>
  <c r="A288" i="2"/>
  <c r="B288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Q288" i="2"/>
  <c r="R288" i="2"/>
  <c r="T288" i="2"/>
  <c r="A289" i="2"/>
  <c r="B289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P289" i="2"/>
  <c r="Q289" i="2"/>
  <c r="R289" i="2"/>
  <c r="T289" i="2"/>
  <c r="A290" i="2"/>
  <c r="B290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T290" i="2"/>
  <c r="A291" i="2"/>
  <c r="B291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Q291" i="2"/>
  <c r="R291" i="2"/>
  <c r="T291" i="2"/>
  <c r="A292" i="2"/>
  <c r="B292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T292" i="2"/>
  <c r="A293" i="2"/>
  <c r="B293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R293" i="2"/>
  <c r="T293" i="2"/>
  <c r="A294" i="2"/>
  <c r="B294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T294" i="2"/>
  <c r="A295" i="2"/>
  <c r="B295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T295" i="2"/>
  <c r="A296" i="2"/>
  <c r="B296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T296" i="2"/>
  <c r="A297" i="2"/>
  <c r="B297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T297" i="2"/>
  <c r="A298" i="2"/>
  <c r="B298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T298" i="2"/>
  <c r="A299" i="2"/>
  <c r="B299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T299" i="2"/>
  <c r="A300" i="2"/>
  <c r="B300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T300" i="2"/>
  <c r="A301" i="2"/>
  <c r="B301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T301" i="2"/>
  <c r="A302" i="2"/>
  <c r="B302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T302" i="2"/>
  <c r="A303" i="2"/>
  <c r="B303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T303" i="2"/>
  <c r="A304" i="2"/>
  <c r="B304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T304" i="2"/>
  <c r="A305" i="2"/>
  <c r="B305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T305" i="2"/>
  <c r="A306" i="2"/>
  <c r="B306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T306" i="2"/>
  <c r="A307" i="2"/>
  <c r="B307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T307" i="2"/>
  <c r="A308" i="2"/>
  <c r="B308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T308" i="2"/>
  <c r="A309" i="2"/>
  <c r="B309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T309" i="2"/>
  <c r="A310" i="2"/>
  <c r="B310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T310" i="2"/>
  <c r="A311" i="2"/>
  <c r="B311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T311" i="2"/>
  <c r="A312" i="2"/>
  <c r="B312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T312" i="2"/>
  <c r="A313" i="2"/>
  <c r="B313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T313" i="2"/>
  <c r="A314" i="2"/>
  <c r="B314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T314" i="2"/>
  <c r="A315" i="2"/>
  <c r="B315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T315" i="2"/>
  <c r="A316" i="2"/>
  <c r="B316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T316" i="2"/>
  <c r="A317" i="2"/>
  <c r="B317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T317" i="2"/>
  <c r="A318" i="2"/>
  <c r="B318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T318" i="2"/>
  <c r="A319" i="2"/>
  <c r="B319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T319" i="2"/>
  <c r="A320" i="2"/>
  <c r="B320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T320" i="2"/>
  <c r="A321" i="2"/>
  <c r="B321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T321" i="2"/>
  <c r="A322" i="2"/>
  <c r="B322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T322" i="2"/>
  <c r="A323" i="2"/>
  <c r="B323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T323" i="2"/>
  <c r="A324" i="2"/>
  <c r="B324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T324" i="2"/>
  <c r="A325" i="2"/>
  <c r="B325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T325" i="2"/>
  <c r="A326" i="2"/>
  <c r="B326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T326" i="2"/>
  <c r="A327" i="2"/>
  <c r="B327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T327" i="2"/>
  <c r="A328" i="2"/>
  <c r="B328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T328" i="2"/>
  <c r="A329" i="2"/>
  <c r="B329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T329" i="2"/>
  <c r="A330" i="2"/>
  <c r="B330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T330" i="2"/>
  <c r="A331" i="2"/>
  <c r="B331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T331" i="2"/>
  <c r="A332" i="2"/>
  <c r="B332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T332" i="2"/>
  <c r="A333" i="2"/>
  <c r="B333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T333" i="2"/>
  <c r="A334" i="2"/>
  <c r="B334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T334" i="2"/>
  <c r="A335" i="2"/>
  <c r="B335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T335" i="2"/>
  <c r="A336" i="2"/>
  <c r="B336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T336" i="2"/>
  <c r="A337" i="2"/>
  <c r="B337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T337" i="2"/>
  <c r="A338" i="2"/>
  <c r="B338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T338" i="2"/>
  <c r="A339" i="2"/>
  <c r="B339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T339" i="2"/>
  <c r="A340" i="2"/>
  <c r="B340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T340" i="2"/>
  <c r="A341" i="2"/>
  <c r="B341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T341" i="2"/>
  <c r="A342" i="2"/>
  <c r="B342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T342" i="2"/>
  <c r="A343" i="2"/>
  <c r="B343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T343" i="2"/>
  <c r="A344" i="2"/>
  <c r="B344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T344" i="2"/>
  <c r="A345" i="2"/>
  <c r="B345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T345" i="2"/>
  <c r="A346" i="2"/>
  <c r="B346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T346" i="2"/>
  <c r="A347" i="2"/>
  <c r="B347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T347" i="2"/>
  <c r="A348" i="2"/>
  <c r="B348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T348" i="2"/>
  <c r="A349" i="2"/>
  <c r="B349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T349" i="2"/>
  <c r="A350" i="2"/>
  <c r="B350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T350" i="2"/>
  <c r="A351" i="2"/>
  <c r="B351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T351" i="2"/>
  <c r="A352" i="2"/>
  <c r="B352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T352" i="2"/>
  <c r="A353" i="2"/>
  <c r="B353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T353" i="2"/>
  <c r="A354" i="2"/>
  <c r="B354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T354" i="2"/>
  <c r="A355" i="2"/>
  <c r="B355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T355" i="2"/>
  <c r="A356" i="2"/>
  <c r="B356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T356" i="2"/>
  <c r="A357" i="2"/>
  <c r="B357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T357" i="2"/>
  <c r="A358" i="2"/>
  <c r="B358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T358" i="2"/>
  <c r="A359" i="2"/>
  <c r="B359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T359" i="2"/>
  <c r="A360" i="2"/>
  <c r="B360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T360" i="2"/>
  <c r="A361" i="2"/>
  <c r="B361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T361" i="2"/>
  <c r="A362" i="2"/>
  <c r="B362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T362" i="2"/>
  <c r="A363" i="2"/>
  <c r="B363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T363" i="2"/>
  <c r="A364" i="2"/>
  <c r="B364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T364" i="2"/>
  <c r="A365" i="2"/>
  <c r="B365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T365" i="2"/>
  <c r="A366" i="2"/>
  <c r="B366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T366" i="2"/>
  <c r="A367" i="2"/>
  <c r="B367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T367" i="2"/>
  <c r="A368" i="2"/>
  <c r="B368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T368" i="2"/>
  <c r="A369" i="2"/>
  <c r="B369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T369" i="2"/>
  <c r="A370" i="2"/>
  <c r="B370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T370" i="2"/>
  <c r="A371" i="2"/>
  <c r="B371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T371" i="2"/>
  <c r="A372" i="2"/>
  <c r="B372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T372" i="2"/>
  <c r="A373" i="2"/>
  <c r="B373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T373" i="2"/>
  <c r="A374" i="2"/>
  <c r="B374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T374" i="2"/>
  <c r="A375" i="2"/>
  <c r="B375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T375" i="2"/>
  <c r="A376" i="2"/>
  <c r="B376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T376" i="2"/>
  <c r="A377" i="2"/>
  <c r="B377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T377" i="2"/>
  <c r="A378" i="2"/>
  <c r="B378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T378" i="2"/>
  <c r="A379" i="2"/>
  <c r="B379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T379" i="2"/>
  <c r="A380" i="2"/>
  <c r="B380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T380" i="2"/>
  <c r="A381" i="2"/>
  <c r="B381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T381" i="2"/>
  <c r="A382" i="2"/>
  <c r="B382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T382" i="2"/>
  <c r="A383" i="2"/>
  <c r="B383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T383" i="2"/>
  <c r="A384" i="2"/>
  <c r="B384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T384" i="2"/>
  <c r="A385" i="2"/>
  <c r="B385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T385" i="2"/>
  <c r="A386" i="2"/>
  <c r="B386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T386" i="2"/>
  <c r="A387" i="2"/>
  <c r="B387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T387" i="2"/>
  <c r="A388" i="2"/>
  <c r="B388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T388" i="2"/>
  <c r="A389" i="2"/>
  <c r="B389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T389" i="2"/>
  <c r="A390" i="2"/>
  <c r="B390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T390" i="2"/>
  <c r="A391" i="2"/>
  <c r="B391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T391" i="2"/>
  <c r="A392" i="2"/>
  <c r="B392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T392" i="2"/>
  <c r="A393" i="2"/>
  <c r="B393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T393" i="2"/>
  <c r="A394" i="2"/>
  <c r="B394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T394" i="2"/>
  <c r="A395" i="2"/>
  <c r="B395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T395" i="2"/>
  <c r="A396" i="2"/>
  <c r="B396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T396" i="2"/>
  <c r="A397" i="2"/>
  <c r="B397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T397" i="2"/>
  <c r="A398" i="2"/>
  <c r="B398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T398" i="2"/>
  <c r="A399" i="2"/>
  <c r="B399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T399" i="2"/>
  <c r="A400" i="2"/>
  <c r="B400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T400" i="2"/>
  <c r="A401" i="2"/>
  <c r="B401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T401" i="2"/>
  <c r="A402" i="2"/>
  <c r="B402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T402" i="2"/>
  <c r="A403" i="2"/>
  <c r="B403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T403" i="2"/>
  <c r="A404" i="2"/>
  <c r="B404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T404" i="2"/>
  <c r="A405" i="2"/>
  <c r="B405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T405" i="2"/>
  <c r="A406" i="2"/>
  <c r="B406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T406" i="2"/>
  <c r="A407" i="2"/>
  <c r="B407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T407" i="2"/>
  <c r="A408" i="2"/>
  <c r="B408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T408" i="2"/>
  <c r="A409" i="2"/>
  <c r="B409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T409" i="2"/>
  <c r="A410" i="2"/>
  <c r="B410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T410" i="2"/>
  <c r="A411" i="2"/>
  <c r="B411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T411" i="2"/>
  <c r="A412" i="2"/>
  <c r="B412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T412" i="2"/>
  <c r="A413" i="2"/>
  <c r="B413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T413" i="2"/>
  <c r="A414" i="2"/>
  <c r="B414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T414" i="2"/>
  <c r="A415" i="2"/>
  <c r="B415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T415" i="2"/>
  <c r="A416" i="2"/>
  <c r="B416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T416" i="2"/>
  <c r="A417" i="2"/>
  <c r="B417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T417" i="2"/>
  <c r="A418" i="2"/>
  <c r="B418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T418" i="2"/>
  <c r="A419" i="2"/>
  <c r="B419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T419" i="2"/>
  <c r="A420" i="2"/>
  <c r="B420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T420" i="2"/>
  <c r="A421" i="2"/>
  <c r="B421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T421" i="2"/>
  <c r="A422" i="2"/>
  <c r="B422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T422" i="2"/>
  <c r="A423" i="2"/>
  <c r="B423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T423" i="2"/>
  <c r="A424" i="2"/>
  <c r="B424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T424" i="2"/>
  <c r="A425" i="2"/>
  <c r="B425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T425" i="2"/>
  <c r="A426" i="2"/>
  <c r="B426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T426" i="2"/>
  <c r="A427" i="2"/>
  <c r="B427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T427" i="2"/>
  <c r="A428" i="2"/>
  <c r="B428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T428" i="2"/>
  <c r="A429" i="2"/>
  <c r="B429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T429" i="2"/>
  <c r="A430" i="2"/>
  <c r="B430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T430" i="2"/>
  <c r="A431" i="2"/>
  <c r="B431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T431" i="2"/>
  <c r="A432" i="2"/>
  <c r="B432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T432" i="2"/>
  <c r="A433" i="2"/>
  <c r="B433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T433" i="2"/>
  <c r="A434" i="2"/>
  <c r="B434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T434" i="2"/>
  <c r="A435" i="2"/>
  <c r="B435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T435" i="2"/>
  <c r="A436" i="2"/>
  <c r="B436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T436" i="2"/>
  <c r="A437" i="2"/>
  <c r="B437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T437" i="2"/>
  <c r="A438" i="2"/>
  <c r="B438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T438" i="2"/>
  <c r="A439" i="2"/>
  <c r="B439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T439" i="2"/>
  <c r="A440" i="2"/>
  <c r="B440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T440" i="2"/>
  <c r="A441" i="2"/>
  <c r="B441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T441" i="2"/>
  <c r="A442" i="2"/>
  <c r="B442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T442" i="2"/>
  <c r="A443" i="2"/>
  <c r="B443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T443" i="2"/>
  <c r="A444" i="2"/>
  <c r="B444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T444" i="2"/>
  <c r="A445" i="2"/>
  <c r="B445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T445" i="2"/>
  <c r="A446" i="2"/>
  <c r="B446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T446" i="2"/>
  <c r="A447" i="2"/>
  <c r="B447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T447" i="2"/>
  <c r="A448" i="2"/>
  <c r="B448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T448" i="2"/>
  <c r="A449" i="2"/>
  <c r="B449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T449" i="2"/>
  <c r="A450" i="2"/>
  <c r="B450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T450" i="2"/>
  <c r="A451" i="2"/>
  <c r="B451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T451" i="2"/>
  <c r="A452" i="2"/>
  <c r="B452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T452" i="2"/>
  <c r="A453" i="2"/>
  <c r="B453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T453" i="2"/>
  <c r="A454" i="2"/>
  <c r="B454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T454" i="2"/>
  <c r="A455" i="2"/>
  <c r="B455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T455" i="2"/>
  <c r="A456" i="2"/>
  <c r="B456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T456" i="2"/>
  <c r="A457" i="2"/>
  <c r="B457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T457" i="2"/>
  <c r="A458" i="2"/>
  <c r="B458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T458" i="2"/>
  <c r="A459" i="2"/>
  <c r="B459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T459" i="2"/>
  <c r="A460" i="2"/>
  <c r="B460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T460" i="2"/>
  <c r="A461" i="2"/>
  <c r="B461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T461" i="2"/>
  <c r="A462" i="2"/>
  <c r="B462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T462" i="2"/>
  <c r="A463" i="2"/>
  <c r="B463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T463" i="2"/>
  <c r="A464" i="2"/>
  <c r="B464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T464" i="2"/>
  <c r="A465" i="2"/>
  <c r="B465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T465" i="2"/>
  <c r="A466" i="2"/>
  <c r="B466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T466" i="2"/>
  <c r="A467" i="2"/>
  <c r="B467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T467" i="2"/>
  <c r="A468" i="2"/>
  <c r="B468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T468" i="2"/>
  <c r="A469" i="2"/>
  <c r="B469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T469" i="2"/>
  <c r="A470" i="2"/>
  <c r="B470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T470" i="2"/>
  <c r="A471" i="2"/>
  <c r="B471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T471" i="2"/>
  <c r="A472" i="2"/>
  <c r="B472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T472" i="2"/>
  <c r="A473" i="2"/>
  <c r="B473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T473" i="2"/>
  <c r="A474" i="2"/>
  <c r="B474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T474" i="2"/>
  <c r="A475" i="2"/>
  <c r="B475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T475" i="2"/>
  <c r="A476" i="2"/>
  <c r="B476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T476" i="2"/>
  <c r="A477" i="2"/>
  <c r="B477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T477" i="2"/>
  <c r="A478" i="2"/>
  <c r="B478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T478" i="2"/>
  <c r="A479" i="2"/>
  <c r="B479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T479" i="2"/>
  <c r="A480" i="2"/>
  <c r="B480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T480" i="2"/>
  <c r="A481" i="2"/>
  <c r="B481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T481" i="2"/>
  <c r="A482" i="2"/>
  <c r="B482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T482" i="2"/>
  <c r="A483" i="2"/>
  <c r="B483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T483" i="2"/>
  <c r="A484" i="2"/>
  <c r="B484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T484" i="2"/>
  <c r="A485" i="2"/>
  <c r="B485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T485" i="2"/>
  <c r="A486" i="2"/>
  <c r="B486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T486" i="2"/>
  <c r="A487" i="2"/>
  <c r="B487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T487" i="2"/>
  <c r="A488" i="2"/>
  <c r="B488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T488" i="2"/>
  <c r="A489" i="2"/>
  <c r="B489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T489" i="2"/>
  <c r="A490" i="2"/>
  <c r="B490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T490" i="2"/>
  <c r="A491" i="2"/>
  <c r="B491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T491" i="2"/>
  <c r="A492" i="2"/>
  <c r="B492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T492" i="2"/>
  <c r="A493" i="2"/>
  <c r="B493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T493" i="2"/>
  <c r="A494" i="2"/>
  <c r="B494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T494" i="2"/>
  <c r="A495" i="2"/>
  <c r="B495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T495" i="2"/>
  <c r="A496" i="2"/>
  <c r="B496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T496" i="2"/>
  <c r="A497" i="2"/>
  <c r="B497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T497" i="2"/>
  <c r="A498" i="2"/>
  <c r="B498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T498" i="2"/>
  <c r="A499" i="2"/>
  <c r="B499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T499" i="2"/>
  <c r="A500" i="2"/>
  <c r="B500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T500" i="2"/>
  <c r="A501" i="2"/>
  <c r="B501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T501" i="2"/>
  <c r="A502" i="2"/>
  <c r="B502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T502" i="2"/>
  <c r="A503" i="2"/>
  <c r="B503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T503" i="2"/>
  <c r="A504" i="2"/>
  <c r="B504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T504" i="2"/>
  <c r="A505" i="2"/>
  <c r="B505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T505" i="2"/>
  <c r="A506" i="2"/>
  <c r="B506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T506" i="2"/>
  <c r="A507" i="2"/>
  <c r="B507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T507" i="2"/>
  <c r="A508" i="2"/>
  <c r="B508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T508" i="2"/>
  <c r="A509" i="2"/>
  <c r="B509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T509" i="2"/>
  <c r="A510" i="2"/>
  <c r="B510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T510" i="2"/>
  <c r="A511" i="2"/>
  <c r="B511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T511" i="2"/>
  <c r="A512" i="2"/>
  <c r="B512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T512" i="2"/>
  <c r="A513" i="2"/>
  <c r="B513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T513" i="2"/>
  <c r="A514" i="2"/>
  <c r="B514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T514" i="2"/>
  <c r="A515" i="2"/>
  <c r="B515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T515" i="2"/>
  <c r="A516" i="2"/>
  <c r="B516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T516" i="2"/>
  <c r="A517" i="2"/>
  <c r="B517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T517" i="2"/>
  <c r="A518" i="2"/>
  <c r="B518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T518" i="2"/>
  <c r="A519" i="2"/>
  <c r="B519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T519" i="2"/>
  <c r="A520" i="2"/>
  <c r="B520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T520" i="2"/>
  <c r="A521" i="2"/>
  <c r="B521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T521" i="2"/>
  <c r="A522" i="2"/>
  <c r="B522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T522" i="2"/>
  <c r="A523" i="2"/>
  <c r="B523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T523" i="2"/>
  <c r="A524" i="2"/>
  <c r="B524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T524" i="2"/>
  <c r="A525" i="2"/>
  <c r="B525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T525" i="2"/>
  <c r="A526" i="2"/>
  <c r="B526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T526" i="2"/>
  <c r="A527" i="2"/>
  <c r="B527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T527" i="2"/>
  <c r="A528" i="2"/>
  <c r="B528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T528" i="2"/>
  <c r="A529" i="2"/>
  <c r="B529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T529" i="2"/>
  <c r="A530" i="2"/>
  <c r="B530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T530" i="2"/>
  <c r="A531" i="2"/>
  <c r="B531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T531" i="2"/>
  <c r="A532" i="2"/>
  <c r="B532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T532" i="2"/>
  <c r="A533" i="2"/>
  <c r="B533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T533" i="2"/>
  <c r="A534" i="2"/>
  <c r="B534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T534" i="2"/>
  <c r="A535" i="2"/>
  <c r="B535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T535" i="2"/>
  <c r="A536" i="2"/>
  <c r="B536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T536" i="2"/>
  <c r="A537" i="2"/>
  <c r="B537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T537" i="2"/>
  <c r="A538" i="2"/>
  <c r="B538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T538" i="2"/>
  <c r="A539" i="2"/>
  <c r="B539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T539" i="2"/>
  <c r="A540" i="2"/>
  <c r="B540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T540" i="2"/>
  <c r="A541" i="2"/>
  <c r="B541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T541" i="2"/>
  <c r="A542" i="2"/>
  <c r="B542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T542" i="2"/>
  <c r="A543" i="2"/>
  <c r="B543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T543" i="2"/>
  <c r="A544" i="2"/>
  <c r="B544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T544" i="2"/>
  <c r="A545" i="2"/>
  <c r="B545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T545" i="2"/>
  <c r="A546" i="2"/>
  <c r="B546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T546" i="2"/>
  <c r="A547" i="2"/>
  <c r="B547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T547" i="2"/>
  <c r="A548" i="2"/>
  <c r="B548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T548" i="2"/>
  <c r="A549" i="2"/>
  <c r="B549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T549" i="2"/>
  <c r="A550" i="2"/>
  <c r="B550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T550" i="2"/>
  <c r="A551" i="2"/>
  <c r="B551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T551" i="2"/>
  <c r="A552" i="2"/>
  <c r="B552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T552" i="2"/>
  <c r="A553" i="2"/>
  <c r="B553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T553" i="2"/>
  <c r="A554" i="2"/>
  <c r="B554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T554" i="2"/>
  <c r="A555" i="2"/>
  <c r="B555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T555" i="2"/>
  <c r="A556" i="2"/>
  <c r="B556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T556" i="2"/>
  <c r="A557" i="2"/>
  <c r="B557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T557" i="2"/>
  <c r="A558" i="2"/>
  <c r="B558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T558" i="2"/>
  <c r="A559" i="2"/>
  <c r="B559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T559" i="2"/>
  <c r="A560" i="2"/>
  <c r="B560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T560" i="2"/>
  <c r="A561" i="2"/>
  <c r="B561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T561" i="2"/>
  <c r="A562" i="2"/>
  <c r="B562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T562" i="2"/>
  <c r="A563" i="2"/>
  <c r="B563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T563" i="2"/>
  <c r="A564" i="2"/>
  <c r="B564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T564" i="2"/>
  <c r="A565" i="2"/>
  <c r="B565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T565" i="2"/>
  <c r="A566" i="2"/>
  <c r="B566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T566" i="2"/>
  <c r="A567" i="2"/>
  <c r="B567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T567" i="2"/>
  <c r="A568" i="2"/>
  <c r="B568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T568" i="2"/>
  <c r="A569" i="2"/>
  <c r="B569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T569" i="2"/>
  <c r="A570" i="2"/>
  <c r="B570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T570" i="2"/>
  <c r="A571" i="2"/>
  <c r="B571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T571" i="2"/>
  <c r="A572" i="2"/>
  <c r="B572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T572" i="2"/>
  <c r="A573" i="2"/>
  <c r="B573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T573" i="2"/>
  <c r="A574" i="2"/>
  <c r="B574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T574" i="2"/>
  <c r="A575" i="2"/>
  <c r="B575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T575" i="2"/>
  <c r="A576" i="2"/>
  <c r="B576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T576" i="2"/>
  <c r="A577" i="2"/>
  <c r="B577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T577" i="2"/>
  <c r="A578" i="2"/>
  <c r="B578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T578" i="2"/>
  <c r="A579" i="2"/>
  <c r="B579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T579" i="2"/>
  <c r="A580" i="2"/>
  <c r="B580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T580" i="2"/>
  <c r="A581" i="2"/>
  <c r="B581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T581" i="2"/>
  <c r="A582" i="2"/>
  <c r="B582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Q582" i="2"/>
  <c r="R582" i="2"/>
  <c r="T582" i="2"/>
  <c r="A583" i="2"/>
  <c r="B583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Q583" i="2"/>
  <c r="R583" i="2"/>
  <c r="T583" i="2"/>
  <c r="A584" i="2"/>
  <c r="B584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T584" i="2"/>
  <c r="A585" i="2"/>
  <c r="B585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T585" i="2"/>
  <c r="A586" i="2"/>
  <c r="B586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T586" i="2"/>
  <c r="A587" i="2"/>
  <c r="B587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T587" i="2"/>
  <c r="A588" i="2"/>
  <c r="B588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T588" i="2"/>
  <c r="A589" i="2"/>
  <c r="B589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T589" i="2"/>
  <c r="A590" i="2"/>
  <c r="B590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T590" i="2"/>
  <c r="A591" i="2"/>
  <c r="B591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T591" i="2"/>
  <c r="A592" i="2"/>
  <c r="B592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T592" i="2"/>
  <c r="A593" i="2"/>
  <c r="B593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T593" i="2"/>
  <c r="A594" i="2"/>
  <c r="B594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T594" i="2"/>
  <c r="A595" i="2"/>
  <c r="B595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T595" i="2"/>
  <c r="A596" i="2"/>
  <c r="B596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T596" i="2"/>
  <c r="A597" i="2"/>
  <c r="B597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T597" i="2"/>
  <c r="A598" i="2"/>
  <c r="B598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T598" i="2"/>
  <c r="A599" i="2"/>
  <c r="B599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T599" i="2"/>
  <c r="A600" i="2"/>
  <c r="B600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T600" i="2"/>
  <c r="A601" i="2"/>
  <c r="B601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T601" i="2"/>
  <c r="A602" i="2"/>
  <c r="B602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T602" i="2"/>
  <c r="A603" i="2"/>
  <c r="B603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T603" i="2"/>
  <c r="A604" i="2"/>
  <c r="B604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T604" i="2"/>
  <c r="A605" i="2"/>
  <c r="B605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T605" i="2"/>
  <c r="A606" i="2"/>
  <c r="B606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T606" i="2"/>
  <c r="A607" i="2"/>
  <c r="B607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T607" i="2"/>
  <c r="A608" i="2"/>
  <c r="B608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T608" i="2"/>
  <c r="A609" i="2"/>
  <c r="B609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T609" i="2"/>
  <c r="A610" i="2"/>
  <c r="B610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T610" i="2"/>
  <c r="A611" i="2"/>
  <c r="B611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T611" i="2"/>
  <c r="A612" i="2"/>
  <c r="B612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T612" i="2"/>
  <c r="A613" i="2"/>
  <c r="B613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T613" i="2"/>
  <c r="A614" i="2"/>
  <c r="B614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T614" i="2"/>
  <c r="A615" i="2"/>
  <c r="B615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T615" i="2"/>
  <c r="A616" i="2"/>
  <c r="B616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T616" i="2"/>
  <c r="A617" i="2"/>
  <c r="B617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T617" i="2"/>
  <c r="A618" i="2"/>
  <c r="B618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T618" i="2"/>
  <c r="A619" i="2"/>
  <c r="B619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T619" i="2"/>
  <c r="A620" i="2"/>
  <c r="B620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T620" i="2"/>
  <c r="A621" i="2"/>
  <c r="B621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T621" i="2"/>
  <c r="A622" i="2"/>
  <c r="B622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T622" i="2"/>
  <c r="A623" i="2"/>
  <c r="B623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T623" i="2"/>
  <c r="A624" i="2"/>
  <c r="B624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T624" i="2"/>
  <c r="A625" i="2"/>
  <c r="B625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T625" i="2"/>
  <c r="A626" i="2"/>
  <c r="B626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T626" i="2"/>
  <c r="A627" i="2"/>
  <c r="B627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T627" i="2"/>
  <c r="A628" i="2"/>
  <c r="B628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T628" i="2"/>
  <c r="A629" i="2"/>
  <c r="B629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T629" i="2"/>
  <c r="A630" i="2"/>
  <c r="B630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T630" i="2"/>
  <c r="A631" i="2"/>
  <c r="B631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T631" i="2"/>
  <c r="A632" i="2"/>
  <c r="B632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T632" i="2"/>
  <c r="A633" i="2"/>
  <c r="B633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T633" i="2"/>
  <c r="A634" i="2"/>
  <c r="B634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T634" i="2"/>
  <c r="A635" i="2"/>
  <c r="B635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T635" i="2"/>
  <c r="A636" i="2"/>
  <c r="B636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T636" i="2"/>
  <c r="A637" i="2"/>
  <c r="B637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T637" i="2"/>
  <c r="A638" i="2"/>
  <c r="B638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T638" i="2"/>
  <c r="A639" i="2"/>
  <c r="B639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T639" i="2"/>
  <c r="A640" i="2"/>
  <c r="B640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T640" i="2"/>
  <c r="A641" i="2"/>
  <c r="B641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T641" i="2"/>
  <c r="A642" i="2"/>
  <c r="B642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T642" i="2"/>
  <c r="A643" i="2"/>
  <c r="B643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T643" i="2"/>
  <c r="A644" i="2"/>
  <c r="B644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T644" i="2"/>
  <c r="A645" i="2"/>
  <c r="B645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T645" i="2"/>
  <c r="A646" i="2"/>
  <c r="B646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T646" i="2"/>
  <c r="A647" i="2"/>
  <c r="B647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T647" i="2"/>
  <c r="A648" i="2"/>
  <c r="B648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T648" i="2"/>
  <c r="A649" i="2"/>
  <c r="B649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T649" i="2"/>
  <c r="A650" i="2"/>
  <c r="B650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T650" i="2"/>
  <c r="A651" i="2"/>
  <c r="B651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T651" i="2"/>
  <c r="A652" i="2"/>
  <c r="B652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T652" i="2"/>
  <c r="A653" i="2"/>
  <c r="B653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T653" i="2"/>
  <c r="A654" i="2"/>
  <c r="B654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T654" i="2"/>
  <c r="A655" i="2"/>
  <c r="B655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T655" i="2"/>
  <c r="A656" i="2"/>
  <c r="B656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T656" i="2"/>
  <c r="A657" i="2"/>
  <c r="B657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T657" i="2"/>
  <c r="A658" i="2"/>
  <c r="B658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T658" i="2"/>
  <c r="A659" i="2"/>
  <c r="B659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T659" i="2"/>
  <c r="A660" i="2"/>
  <c r="B660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T660" i="2"/>
  <c r="A661" i="2"/>
  <c r="B661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T661" i="2"/>
  <c r="A662" i="2"/>
  <c r="B662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T662" i="2"/>
  <c r="A663" i="2"/>
  <c r="B663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T663" i="2"/>
  <c r="A664" i="2"/>
  <c r="B664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T664" i="2"/>
  <c r="A665" i="2"/>
  <c r="B665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T665" i="2"/>
  <c r="A666" i="2"/>
  <c r="B666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T666" i="2"/>
  <c r="A667" i="2"/>
  <c r="B667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T667" i="2"/>
  <c r="A668" i="2"/>
  <c r="B668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T668" i="2"/>
  <c r="A669" i="2"/>
  <c r="B669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T669" i="2"/>
  <c r="A670" i="2"/>
  <c r="B670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T670" i="2"/>
  <c r="A671" i="2"/>
  <c r="B671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T671" i="2"/>
  <c r="A672" i="2"/>
  <c r="B672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T672" i="2"/>
  <c r="A673" i="2"/>
  <c r="B673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T673" i="2"/>
  <c r="A674" i="2"/>
  <c r="B674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T674" i="2"/>
  <c r="A675" i="2"/>
  <c r="B675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T675" i="2"/>
  <c r="A676" i="2"/>
  <c r="B676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T676" i="2"/>
  <c r="A677" i="2"/>
  <c r="B677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T677" i="2"/>
  <c r="A678" i="2"/>
  <c r="B678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T678" i="2"/>
  <c r="A679" i="2"/>
  <c r="B679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T679" i="2"/>
  <c r="A680" i="2"/>
  <c r="B680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T680" i="2"/>
  <c r="A681" i="2"/>
  <c r="B681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T681" i="2"/>
  <c r="A682" i="2"/>
  <c r="B682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T682" i="2"/>
  <c r="A683" i="2"/>
  <c r="B683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T683" i="2"/>
  <c r="A684" i="2"/>
  <c r="B684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T684" i="2"/>
  <c r="A685" i="2"/>
  <c r="B685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T685" i="2"/>
  <c r="A686" i="2"/>
  <c r="B686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T686" i="2"/>
  <c r="A687" i="2"/>
  <c r="B687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T687" i="2"/>
  <c r="A688" i="2"/>
  <c r="B688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T688" i="2"/>
  <c r="A689" i="2"/>
  <c r="B689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T689" i="2"/>
  <c r="A690" i="2"/>
  <c r="B690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T690" i="2"/>
  <c r="A691" i="2"/>
  <c r="B691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T691" i="2"/>
  <c r="A692" i="2"/>
  <c r="B692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T692" i="2"/>
  <c r="A693" i="2"/>
  <c r="B693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T693" i="2"/>
  <c r="A694" i="2"/>
  <c r="B694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T694" i="2"/>
  <c r="A695" i="2"/>
  <c r="B695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T695" i="2"/>
  <c r="A696" i="2"/>
  <c r="B696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T696" i="2"/>
  <c r="A697" i="2"/>
  <c r="B697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T697" i="2"/>
  <c r="A698" i="2"/>
  <c r="B698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T698" i="2"/>
  <c r="A699" i="2"/>
  <c r="B699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T699" i="2"/>
  <c r="A700" i="2"/>
  <c r="B700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T700" i="2"/>
  <c r="A701" i="2"/>
  <c r="B701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T701" i="2"/>
  <c r="A702" i="2"/>
  <c r="B702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T702" i="2"/>
  <c r="A703" i="2"/>
  <c r="B703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T703" i="2"/>
  <c r="A704" i="2"/>
  <c r="B704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T704" i="2"/>
  <c r="A705" i="2"/>
  <c r="B705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T705" i="2"/>
  <c r="A706" i="2"/>
  <c r="B706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T706" i="2"/>
  <c r="A707" i="2"/>
  <c r="B707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T707" i="2"/>
  <c r="A708" i="2"/>
  <c r="B708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T708" i="2"/>
  <c r="A709" i="2"/>
  <c r="B709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T709" i="2"/>
  <c r="A710" i="2"/>
  <c r="B710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T710" i="2"/>
  <c r="A711" i="2"/>
  <c r="B711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T711" i="2"/>
  <c r="A712" i="2"/>
  <c r="B712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T712" i="2"/>
  <c r="A713" i="2"/>
  <c r="B713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T713" i="2"/>
  <c r="A714" i="2"/>
  <c r="B714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T714" i="2"/>
  <c r="A715" i="2"/>
  <c r="B715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T715" i="2"/>
  <c r="A716" i="2"/>
  <c r="B716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T716" i="2"/>
  <c r="A717" i="2"/>
  <c r="B717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T717" i="2"/>
  <c r="A718" i="2"/>
  <c r="B718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T718" i="2"/>
  <c r="A719" i="2"/>
  <c r="B719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T719" i="2"/>
  <c r="A720" i="2"/>
  <c r="B720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T720" i="2"/>
  <c r="A721" i="2"/>
  <c r="B721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T721" i="2"/>
  <c r="A722" i="2"/>
  <c r="B722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T722" i="2"/>
  <c r="A723" i="2"/>
  <c r="B723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T723" i="2"/>
  <c r="A724" i="2"/>
  <c r="B724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T724" i="2"/>
  <c r="A725" i="2"/>
  <c r="B725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T725" i="2"/>
  <c r="A726" i="2"/>
  <c r="B726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T726" i="2"/>
  <c r="A727" i="2"/>
  <c r="B727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T727" i="2"/>
  <c r="A728" i="2"/>
  <c r="B728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T728" i="2"/>
  <c r="A729" i="2"/>
  <c r="B729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T729" i="2"/>
  <c r="A730" i="2"/>
  <c r="B730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T730" i="2"/>
  <c r="A731" i="2"/>
  <c r="B731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T731" i="2"/>
  <c r="A732" i="2"/>
  <c r="B732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T732" i="2"/>
  <c r="A733" i="2"/>
  <c r="B733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T733" i="2"/>
  <c r="A734" i="2"/>
  <c r="B734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T734" i="2"/>
  <c r="A735" i="2"/>
  <c r="B735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T735" i="2"/>
  <c r="A736" i="2"/>
  <c r="B736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T736" i="2"/>
  <c r="A737" i="2"/>
  <c r="B737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T737" i="2"/>
  <c r="A738" i="2"/>
  <c r="B738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T738" i="2"/>
  <c r="A739" i="2"/>
  <c r="B739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T739" i="2"/>
  <c r="A740" i="2"/>
  <c r="B740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T740" i="2"/>
  <c r="A741" i="2"/>
  <c r="B741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T741" i="2"/>
  <c r="A742" i="2"/>
  <c r="B742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T742" i="2"/>
  <c r="A743" i="2"/>
  <c r="B743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T743" i="2"/>
  <c r="A744" i="2"/>
  <c r="B744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T744" i="2"/>
  <c r="A745" i="2"/>
  <c r="B745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T745" i="2"/>
  <c r="A746" i="2"/>
  <c r="B746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T746" i="2"/>
  <c r="A747" i="2"/>
  <c r="B747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T747" i="2"/>
  <c r="A748" i="2"/>
  <c r="B748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T748" i="2"/>
  <c r="A749" i="2"/>
  <c r="B749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T749" i="2"/>
  <c r="A750" i="2"/>
  <c r="B750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T750" i="2"/>
  <c r="A751" i="2"/>
  <c r="B751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T751" i="2"/>
  <c r="A752" i="2"/>
  <c r="B752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T752" i="2"/>
  <c r="A753" i="2"/>
  <c r="B753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T753" i="2"/>
  <c r="A754" i="2"/>
  <c r="B754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T754" i="2"/>
  <c r="A755" i="2"/>
  <c r="B755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T755" i="2"/>
  <c r="A756" i="2"/>
  <c r="B756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T756" i="2"/>
  <c r="A757" i="2"/>
  <c r="B757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T757" i="2"/>
  <c r="A758" i="2"/>
  <c r="B758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T758" i="2"/>
  <c r="A759" i="2"/>
  <c r="B759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T759" i="2"/>
  <c r="A760" i="2"/>
  <c r="B760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T760" i="2"/>
  <c r="A761" i="2"/>
  <c r="B761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T761" i="2"/>
  <c r="A762" i="2"/>
  <c r="B762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T762" i="2"/>
  <c r="A763" i="2"/>
  <c r="B763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T763" i="2"/>
  <c r="A764" i="2"/>
  <c r="B764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T764" i="2"/>
  <c r="A765" i="2"/>
  <c r="B765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T765" i="2"/>
  <c r="A766" i="2"/>
  <c r="B766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T766" i="2"/>
  <c r="A767" i="2"/>
  <c r="B767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T767" i="2"/>
  <c r="A768" i="2"/>
  <c r="B768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T768" i="2"/>
  <c r="A769" i="2"/>
  <c r="B769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T769" i="2"/>
  <c r="A770" i="2"/>
  <c r="B770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T770" i="2"/>
  <c r="A771" i="2"/>
  <c r="B771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T771" i="2"/>
  <c r="A772" i="2"/>
  <c r="B772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T772" i="2"/>
  <c r="A773" i="2"/>
  <c r="B773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T773" i="2"/>
  <c r="A774" i="2"/>
  <c r="B774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T774" i="2"/>
  <c r="A775" i="2"/>
  <c r="B775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T775" i="2"/>
  <c r="A776" i="2"/>
  <c r="B776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T776" i="2"/>
  <c r="A777" i="2"/>
  <c r="B777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T777" i="2"/>
  <c r="A778" i="2"/>
  <c r="B778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T778" i="2"/>
  <c r="A779" i="2"/>
  <c r="B779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T779" i="2"/>
  <c r="A780" i="2"/>
  <c r="B780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T780" i="2"/>
  <c r="A781" i="2"/>
  <c r="B781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T781" i="2"/>
  <c r="A782" i="2"/>
  <c r="B782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T782" i="2"/>
  <c r="A783" i="2"/>
  <c r="B783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T783" i="2"/>
  <c r="A784" i="2"/>
  <c r="B784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T784" i="2"/>
  <c r="A785" i="2"/>
  <c r="B785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T785" i="2"/>
  <c r="A786" i="2"/>
  <c r="B786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T786" i="2"/>
  <c r="A787" i="2"/>
  <c r="B787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T787" i="2"/>
  <c r="A788" i="2"/>
  <c r="B788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T788" i="2"/>
  <c r="A789" i="2"/>
  <c r="B789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T789" i="2"/>
  <c r="A790" i="2"/>
  <c r="B790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T790" i="2"/>
  <c r="A791" i="2"/>
  <c r="B791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T791" i="2"/>
  <c r="A792" i="2"/>
  <c r="B792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T792" i="2"/>
  <c r="A793" i="2"/>
  <c r="B793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T793" i="2"/>
  <c r="A794" i="2"/>
  <c r="B794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T794" i="2"/>
  <c r="A795" i="2"/>
  <c r="B795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T795" i="2"/>
  <c r="A796" i="2"/>
  <c r="B796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T796" i="2"/>
  <c r="A797" i="2"/>
  <c r="B797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T797" i="2"/>
  <c r="A798" i="2"/>
  <c r="B798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T798" i="2"/>
  <c r="A799" i="2"/>
  <c r="B799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T799" i="2"/>
  <c r="A800" i="2"/>
  <c r="B800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T800" i="2"/>
  <c r="A801" i="2"/>
  <c r="B801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T801" i="2"/>
  <c r="A802" i="2"/>
  <c r="B802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T802" i="2"/>
  <c r="A803" i="2"/>
  <c r="B803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T803" i="2"/>
  <c r="A804" i="2"/>
  <c r="B804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T804" i="2"/>
  <c r="A805" i="2"/>
  <c r="B805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T805" i="2"/>
  <c r="A806" i="2"/>
  <c r="B806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T806" i="2"/>
  <c r="A807" i="2"/>
  <c r="B807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T807" i="2"/>
  <c r="A808" i="2"/>
  <c r="B808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T808" i="2"/>
  <c r="A809" i="2"/>
  <c r="B809" i="2"/>
  <c r="C809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P809" i="2"/>
  <c r="Q809" i="2"/>
  <c r="R809" i="2"/>
  <c r="T809" i="2"/>
  <c r="A810" i="2"/>
  <c r="B810" i="2"/>
  <c r="C810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P810" i="2"/>
  <c r="Q810" i="2"/>
  <c r="R810" i="2"/>
  <c r="T810" i="2"/>
  <c r="A811" i="2"/>
  <c r="B811" i="2"/>
  <c r="C811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P811" i="2"/>
  <c r="Q811" i="2"/>
  <c r="R811" i="2"/>
  <c r="T811" i="2"/>
  <c r="A812" i="2"/>
  <c r="B812" i="2"/>
  <c r="C812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T812" i="2"/>
  <c r="A813" i="2"/>
  <c r="B813" i="2"/>
  <c r="C813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P813" i="2"/>
  <c r="Q813" i="2"/>
  <c r="R813" i="2"/>
  <c r="T813" i="2"/>
  <c r="A814" i="2"/>
  <c r="B814" i="2"/>
  <c r="C814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P814" i="2"/>
  <c r="Q814" i="2"/>
  <c r="R814" i="2"/>
  <c r="T814" i="2"/>
  <c r="A815" i="2"/>
  <c r="B815" i="2"/>
  <c r="C815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P815" i="2"/>
  <c r="Q815" i="2"/>
  <c r="R815" i="2"/>
  <c r="T815" i="2"/>
  <c r="A816" i="2"/>
  <c r="B816" i="2"/>
  <c r="C816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T816" i="2"/>
  <c r="A817" i="2"/>
  <c r="B817" i="2"/>
  <c r="C817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Q817" i="2"/>
  <c r="R817" i="2"/>
  <c r="T817" i="2"/>
  <c r="A818" i="2"/>
  <c r="B818" i="2"/>
  <c r="C818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T818" i="2"/>
  <c r="A819" i="2"/>
  <c r="B819" i="2"/>
  <c r="C819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P819" i="2"/>
  <c r="Q819" i="2"/>
  <c r="R819" i="2"/>
  <c r="T819" i="2"/>
  <c r="A820" i="2"/>
  <c r="B820" i="2"/>
  <c r="C820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P820" i="2"/>
  <c r="Q820" i="2"/>
  <c r="R820" i="2"/>
  <c r="T820" i="2"/>
  <c r="A821" i="2"/>
  <c r="B821" i="2"/>
  <c r="C821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T821" i="2"/>
  <c r="A822" i="2"/>
  <c r="B822" i="2"/>
  <c r="C822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P822" i="2"/>
  <c r="Q822" i="2"/>
  <c r="R822" i="2"/>
  <c r="T822" i="2"/>
  <c r="A823" i="2"/>
  <c r="B823" i="2"/>
  <c r="C823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P823" i="2"/>
  <c r="Q823" i="2"/>
  <c r="R823" i="2"/>
  <c r="T823" i="2"/>
  <c r="A824" i="2"/>
  <c r="B824" i="2"/>
  <c r="C824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P824" i="2"/>
  <c r="Q824" i="2"/>
  <c r="R824" i="2"/>
  <c r="T824" i="2"/>
  <c r="A825" i="2"/>
  <c r="B825" i="2"/>
  <c r="C825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P825" i="2"/>
  <c r="Q825" i="2"/>
  <c r="R825" i="2"/>
  <c r="T825" i="2"/>
  <c r="A826" i="2"/>
  <c r="B826" i="2"/>
  <c r="C826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P826" i="2"/>
  <c r="Q826" i="2"/>
  <c r="R826" i="2"/>
  <c r="T826" i="2"/>
  <c r="A827" i="2"/>
  <c r="B827" i="2"/>
  <c r="C827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T827" i="2"/>
  <c r="A828" i="2"/>
  <c r="B828" i="2"/>
  <c r="C828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T828" i="2"/>
  <c r="A829" i="2"/>
  <c r="B829" i="2"/>
  <c r="C829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T829" i="2"/>
  <c r="A830" i="2"/>
  <c r="B830" i="2"/>
  <c r="C830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P830" i="2"/>
  <c r="Q830" i="2"/>
  <c r="R830" i="2"/>
  <c r="T830" i="2"/>
  <c r="A831" i="2"/>
  <c r="B831" i="2"/>
  <c r="C831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P831" i="2"/>
  <c r="Q831" i="2"/>
  <c r="R831" i="2"/>
  <c r="T831" i="2"/>
  <c r="A832" i="2"/>
  <c r="B832" i="2"/>
  <c r="C832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P832" i="2"/>
  <c r="Q832" i="2"/>
  <c r="R832" i="2"/>
  <c r="T832" i="2"/>
  <c r="A833" i="2"/>
  <c r="B833" i="2"/>
  <c r="C833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P833" i="2"/>
  <c r="Q833" i="2"/>
  <c r="R833" i="2"/>
  <c r="T833" i="2"/>
  <c r="A834" i="2"/>
  <c r="B834" i="2"/>
  <c r="C834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P834" i="2"/>
  <c r="Q834" i="2"/>
  <c r="R834" i="2"/>
  <c r="T834" i="2"/>
  <c r="A835" i="2"/>
  <c r="B835" i="2"/>
  <c r="C835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P835" i="2"/>
  <c r="Q835" i="2"/>
  <c r="R835" i="2"/>
  <c r="T835" i="2"/>
  <c r="A836" i="2"/>
  <c r="B836" i="2"/>
  <c r="C836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P836" i="2"/>
  <c r="Q836" i="2"/>
  <c r="R836" i="2"/>
  <c r="T836" i="2"/>
  <c r="A837" i="2"/>
  <c r="B837" i="2"/>
  <c r="C837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P837" i="2"/>
  <c r="Q837" i="2"/>
  <c r="R837" i="2"/>
  <c r="T837" i="2"/>
  <c r="A838" i="2"/>
  <c r="B838" i="2"/>
  <c r="C838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P838" i="2"/>
  <c r="Q838" i="2"/>
  <c r="R838" i="2"/>
  <c r="T838" i="2"/>
  <c r="A839" i="2"/>
  <c r="B839" i="2"/>
  <c r="C839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P839" i="2"/>
  <c r="Q839" i="2"/>
  <c r="R839" i="2"/>
  <c r="T839" i="2"/>
  <c r="A840" i="2"/>
  <c r="B840" i="2"/>
  <c r="C840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P840" i="2"/>
  <c r="Q840" i="2"/>
  <c r="R840" i="2"/>
  <c r="T840" i="2"/>
  <c r="A841" i="2"/>
  <c r="B841" i="2"/>
  <c r="C841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P841" i="2"/>
  <c r="Q841" i="2"/>
  <c r="R841" i="2"/>
  <c r="T841" i="2"/>
  <c r="A842" i="2"/>
  <c r="B842" i="2"/>
  <c r="C842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P842" i="2"/>
  <c r="Q842" i="2"/>
  <c r="R842" i="2"/>
  <c r="T842" i="2"/>
  <c r="A843" i="2"/>
  <c r="B843" i="2"/>
  <c r="C843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P843" i="2"/>
  <c r="Q843" i="2"/>
  <c r="R843" i="2"/>
  <c r="T843" i="2"/>
  <c r="A844" i="2"/>
  <c r="B844" i="2"/>
  <c r="C844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P844" i="2"/>
  <c r="Q844" i="2"/>
  <c r="R844" i="2"/>
  <c r="T844" i="2"/>
  <c r="A845" i="2"/>
  <c r="B845" i="2"/>
  <c r="C845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T845" i="2"/>
  <c r="A846" i="2"/>
  <c r="B846" i="2"/>
  <c r="C846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P846" i="2"/>
  <c r="Q846" i="2"/>
  <c r="R846" i="2"/>
  <c r="T846" i="2"/>
  <c r="A847" i="2"/>
  <c r="B847" i="2"/>
  <c r="C847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P847" i="2"/>
  <c r="Q847" i="2"/>
  <c r="R847" i="2"/>
  <c r="T847" i="2"/>
  <c r="A848" i="2"/>
  <c r="B848" i="2"/>
  <c r="C848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P848" i="2"/>
  <c r="Q848" i="2"/>
  <c r="R848" i="2"/>
  <c r="T848" i="2"/>
  <c r="A849" i="2"/>
  <c r="B849" i="2"/>
  <c r="C849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P849" i="2"/>
  <c r="Q849" i="2"/>
  <c r="R849" i="2"/>
  <c r="T849" i="2"/>
  <c r="A850" i="2"/>
  <c r="B850" i="2"/>
  <c r="C850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P850" i="2"/>
  <c r="Q850" i="2"/>
  <c r="R850" i="2"/>
  <c r="T850" i="2"/>
  <c r="A851" i="2"/>
  <c r="B851" i="2"/>
  <c r="C851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P851" i="2"/>
  <c r="Q851" i="2"/>
  <c r="R851" i="2"/>
  <c r="T851" i="2"/>
  <c r="A852" i="2"/>
  <c r="B852" i="2"/>
  <c r="C852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P852" i="2"/>
  <c r="Q852" i="2"/>
  <c r="R852" i="2"/>
  <c r="T852" i="2"/>
  <c r="A853" i="2"/>
  <c r="B853" i="2"/>
  <c r="C853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P853" i="2"/>
  <c r="Q853" i="2"/>
  <c r="R853" i="2"/>
  <c r="T853" i="2"/>
  <c r="A854" i="2"/>
  <c r="B854" i="2"/>
  <c r="C854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P854" i="2"/>
  <c r="Q854" i="2"/>
  <c r="R854" i="2"/>
  <c r="T854" i="2"/>
  <c r="A855" i="2"/>
  <c r="B855" i="2"/>
  <c r="C855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P855" i="2"/>
  <c r="Q855" i="2"/>
  <c r="R855" i="2"/>
  <c r="T855" i="2"/>
  <c r="A856" i="2"/>
  <c r="B856" i="2"/>
  <c r="C856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P856" i="2"/>
  <c r="Q856" i="2"/>
  <c r="R856" i="2"/>
  <c r="T856" i="2"/>
  <c r="A857" i="2"/>
  <c r="B857" i="2"/>
  <c r="C857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P857" i="2"/>
  <c r="Q857" i="2"/>
  <c r="R857" i="2"/>
  <c r="T857" i="2"/>
  <c r="A858" i="2"/>
  <c r="B858" i="2"/>
  <c r="C858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P858" i="2"/>
  <c r="Q858" i="2"/>
  <c r="R858" i="2"/>
  <c r="T858" i="2"/>
  <c r="A859" i="2"/>
  <c r="B859" i="2"/>
  <c r="C859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T859" i="2"/>
  <c r="A860" i="2"/>
  <c r="B860" i="2"/>
  <c r="C860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P860" i="2"/>
  <c r="Q860" i="2"/>
  <c r="R860" i="2"/>
  <c r="T860" i="2"/>
  <c r="A861" i="2"/>
  <c r="B861" i="2"/>
  <c r="C861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P861" i="2"/>
  <c r="Q861" i="2"/>
  <c r="R861" i="2"/>
  <c r="T861" i="2"/>
  <c r="A862" i="2"/>
  <c r="B862" i="2"/>
  <c r="C862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P862" i="2"/>
  <c r="Q862" i="2"/>
  <c r="R862" i="2"/>
  <c r="T862" i="2"/>
  <c r="A863" i="2"/>
  <c r="B863" i="2"/>
  <c r="C863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P863" i="2"/>
  <c r="Q863" i="2"/>
  <c r="R863" i="2"/>
  <c r="T863" i="2"/>
  <c r="A864" i="2"/>
  <c r="B864" i="2"/>
  <c r="C864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P864" i="2"/>
  <c r="Q864" i="2"/>
  <c r="R864" i="2"/>
  <c r="T864" i="2"/>
  <c r="A865" i="2"/>
  <c r="B865" i="2"/>
  <c r="C865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P865" i="2"/>
  <c r="Q865" i="2"/>
  <c r="R865" i="2"/>
  <c r="T865" i="2"/>
  <c r="A866" i="2"/>
  <c r="B866" i="2"/>
  <c r="C866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P866" i="2"/>
  <c r="Q866" i="2"/>
  <c r="R866" i="2"/>
  <c r="T866" i="2"/>
  <c r="A867" i="2"/>
  <c r="B867" i="2"/>
  <c r="C867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P867" i="2"/>
  <c r="Q867" i="2"/>
  <c r="R867" i="2"/>
  <c r="T867" i="2"/>
  <c r="A868" i="2"/>
  <c r="B868" i="2"/>
  <c r="C868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P868" i="2"/>
  <c r="Q868" i="2"/>
  <c r="R868" i="2"/>
  <c r="T868" i="2"/>
  <c r="A869" i="2"/>
  <c r="B869" i="2"/>
  <c r="C869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P869" i="2"/>
  <c r="Q869" i="2"/>
  <c r="R869" i="2"/>
  <c r="T869" i="2"/>
  <c r="A870" i="2"/>
  <c r="B870" i="2"/>
  <c r="C870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T870" i="2"/>
  <c r="A871" i="2"/>
  <c r="B871" i="2"/>
  <c r="C871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P871" i="2"/>
  <c r="Q871" i="2"/>
  <c r="R871" i="2"/>
  <c r="T871" i="2"/>
  <c r="A872" i="2"/>
  <c r="B872" i="2"/>
  <c r="C872" i="2"/>
  <c r="D872" i="2"/>
  <c r="E872" i="2"/>
  <c r="F872" i="2"/>
  <c r="G872" i="2"/>
  <c r="H872" i="2"/>
  <c r="I872" i="2"/>
  <c r="J872" i="2"/>
  <c r="K872" i="2"/>
  <c r="L872" i="2"/>
  <c r="M872" i="2"/>
  <c r="N872" i="2"/>
  <c r="O872" i="2"/>
  <c r="P872" i="2"/>
  <c r="Q872" i="2"/>
  <c r="R872" i="2"/>
  <c r="T872" i="2"/>
  <c r="A873" i="2"/>
  <c r="B873" i="2"/>
  <c r="C873" i="2"/>
  <c r="D873" i="2"/>
  <c r="E873" i="2"/>
  <c r="F873" i="2"/>
  <c r="G873" i="2"/>
  <c r="H873" i="2"/>
  <c r="I873" i="2"/>
  <c r="J873" i="2"/>
  <c r="K873" i="2"/>
  <c r="L873" i="2"/>
  <c r="M873" i="2"/>
  <c r="N873" i="2"/>
  <c r="O873" i="2"/>
  <c r="P873" i="2"/>
  <c r="Q873" i="2"/>
  <c r="R873" i="2"/>
  <c r="T873" i="2"/>
  <c r="A874" i="2"/>
  <c r="B874" i="2"/>
  <c r="C874" i="2"/>
  <c r="D874" i="2"/>
  <c r="E874" i="2"/>
  <c r="F874" i="2"/>
  <c r="G874" i="2"/>
  <c r="H874" i="2"/>
  <c r="I874" i="2"/>
  <c r="J874" i="2"/>
  <c r="K874" i="2"/>
  <c r="L874" i="2"/>
  <c r="M874" i="2"/>
  <c r="N874" i="2"/>
  <c r="O874" i="2"/>
  <c r="P874" i="2"/>
  <c r="Q874" i="2"/>
  <c r="R874" i="2"/>
  <c r="T874" i="2"/>
  <c r="A875" i="2"/>
  <c r="B875" i="2"/>
  <c r="C875" i="2"/>
  <c r="D875" i="2"/>
  <c r="E875" i="2"/>
  <c r="F875" i="2"/>
  <c r="G875" i="2"/>
  <c r="H875" i="2"/>
  <c r="I875" i="2"/>
  <c r="J875" i="2"/>
  <c r="K875" i="2"/>
  <c r="L875" i="2"/>
  <c r="M875" i="2"/>
  <c r="N875" i="2"/>
  <c r="O875" i="2"/>
  <c r="P875" i="2"/>
  <c r="Q875" i="2"/>
  <c r="R875" i="2"/>
  <c r="T875" i="2"/>
  <c r="A876" i="2"/>
  <c r="B876" i="2"/>
  <c r="C876" i="2"/>
  <c r="D876" i="2"/>
  <c r="E876" i="2"/>
  <c r="F876" i="2"/>
  <c r="G876" i="2"/>
  <c r="H876" i="2"/>
  <c r="I876" i="2"/>
  <c r="J876" i="2"/>
  <c r="K876" i="2"/>
  <c r="L876" i="2"/>
  <c r="M876" i="2"/>
  <c r="N876" i="2"/>
  <c r="O876" i="2"/>
  <c r="P876" i="2"/>
  <c r="Q876" i="2"/>
  <c r="R876" i="2"/>
  <c r="T876" i="2"/>
  <c r="A877" i="2"/>
  <c r="B877" i="2"/>
  <c r="C877" i="2"/>
  <c r="D877" i="2"/>
  <c r="E877" i="2"/>
  <c r="F877" i="2"/>
  <c r="G877" i="2"/>
  <c r="H877" i="2"/>
  <c r="I877" i="2"/>
  <c r="J877" i="2"/>
  <c r="K877" i="2"/>
  <c r="L877" i="2"/>
  <c r="M877" i="2"/>
  <c r="N877" i="2"/>
  <c r="O877" i="2"/>
  <c r="P877" i="2"/>
  <c r="Q877" i="2"/>
  <c r="R877" i="2"/>
  <c r="T877" i="2"/>
  <c r="A878" i="2"/>
  <c r="B878" i="2"/>
  <c r="C878" i="2"/>
  <c r="D878" i="2"/>
  <c r="E878" i="2"/>
  <c r="F878" i="2"/>
  <c r="G878" i="2"/>
  <c r="H878" i="2"/>
  <c r="I878" i="2"/>
  <c r="J878" i="2"/>
  <c r="K878" i="2"/>
  <c r="L878" i="2"/>
  <c r="M878" i="2"/>
  <c r="N878" i="2"/>
  <c r="O878" i="2"/>
  <c r="P878" i="2"/>
  <c r="Q878" i="2"/>
  <c r="R878" i="2"/>
  <c r="T878" i="2"/>
  <c r="A879" i="2"/>
  <c r="B879" i="2"/>
  <c r="C879" i="2"/>
  <c r="D879" i="2"/>
  <c r="E879" i="2"/>
  <c r="F879" i="2"/>
  <c r="G879" i="2"/>
  <c r="H879" i="2"/>
  <c r="I879" i="2"/>
  <c r="J879" i="2"/>
  <c r="K879" i="2"/>
  <c r="L879" i="2"/>
  <c r="M879" i="2"/>
  <c r="N879" i="2"/>
  <c r="O879" i="2"/>
  <c r="P879" i="2"/>
  <c r="Q879" i="2"/>
  <c r="R879" i="2"/>
  <c r="T879" i="2"/>
  <c r="A880" i="2"/>
  <c r="B880" i="2"/>
  <c r="C880" i="2"/>
  <c r="D880" i="2"/>
  <c r="E880" i="2"/>
  <c r="F880" i="2"/>
  <c r="G880" i="2"/>
  <c r="H880" i="2"/>
  <c r="I880" i="2"/>
  <c r="J880" i="2"/>
  <c r="K880" i="2"/>
  <c r="L880" i="2"/>
  <c r="M880" i="2"/>
  <c r="N880" i="2"/>
  <c r="O880" i="2"/>
  <c r="P880" i="2"/>
  <c r="Q880" i="2"/>
  <c r="R880" i="2"/>
  <c r="T880" i="2"/>
  <c r="A881" i="2"/>
  <c r="B881" i="2"/>
  <c r="C881" i="2"/>
  <c r="D881" i="2"/>
  <c r="E881" i="2"/>
  <c r="F881" i="2"/>
  <c r="G881" i="2"/>
  <c r="H881" i="2"/>
  <c r="I881" i="2"/>
  <c r="J881" i="2"/>
  <c r="K881" i="2"/>
  <c r="L881" i="2"/>
  <c r="M881" i="2"/>
  <c r="N881" i="2"/>
  <c r="O881" i="2"/>
  <c r="P881" i="2"/>
  <c r="Q881" i="2"/>
  <c r="R881" i="2"/>
  <c r="T881" i="2"/>
  <c r="A882" i="2"/>
  <c r="B882" i="2"/>
  <c r="C882" i="2"/>
  <c r="D882" i="2"/>
  <c r="E882" i="2"/>
  <c r="F882" i="2"/>
  <c r="G882" i="2"/>
  <c r="H882" i="2"/>
  <c r="I882" i="2"/>
  <c r="J882" i="2"/>
  <c r="K882" i="2"/>
  <c r="L882" i="2"/>
  <c r="M882" i="2"/>
  <c r="N882" i="2"/>
  <c r="O882" i="2"/>
  <c r="P882" i="2"/>
  <c r="Q882" i="2"/>
  <c r="R882" i="2"/>
  <c r="T882" i="2"/>
  <c r="A883" i="2"/>
  <c r="B883" i="2"/>
  <c r="C883" i="2"/>
  <c r="D883" i="2"/>
  <c r="E883" i="2"/>
  <c r="F883" i="2"/>
  <c r="G883" i="2"/>
  <c r="H883" i="2"/>
  <c r="I883" i="2"/>
  <c r="J883" i="2"/>
  <c r="K883" i="2"/>
  <c r="L883" i="2"/>
  <c r="M883" i="2"/>
  <c r="N883" i="2"/>
  <c r="O883" i="2"/>
  <c r="P883" i="2"/>
  <c r="Q883" i="2"/>
  <c r="R883" i="2"/>
  <c r="T883" i="2"/>
  <c r="A884" i="2"/>
  <c r="B884" i="2"/>
  <c r="C884" i="2"/>
  <c r="D884" i="2"/>
  <c r="E884" i="2"/>
  <c r="F884" i="2"/>
  <c r="G884" i="2"/>
  <c r="H884" i="2"/>
  <c r="I884" i="2"/>
  <c r="J884" i="2"/>
  <c r="K884" i="2"/>
  <c r="L884" i="2"/>
  <c r="M884" i="2"/>
  <c r="N884" i="2"/>
  <c r="O884" i="2"/>
  <c r="P884" i="2"/>
  <c r="Q884" i="2"/>
  <c r="R884" i="2"/>
  <c r="T884" i="2"/>
  <c r="A885" i="2"/>
  <c r="B885" i="2"/>
  <c r="C885" i="2"/>
  <c r="D885" i="2"/>
  <c r="E885" i="2"/>
  <c r="F885" i="2"/>
  <c r="G885" i="2"/>
  <c r="H885" i="2"/>
  <c r="I885" i="2"/>
  <c r="J885" i="2"/>
  <c r="K885" i="2"/>
  <c r="L885" i="2"/>
  <c r="M885" i="2"/>
  <c r="N885" i="2"/>
  <c r="O885" i="2"/>
  <c r="P885" i="2"/>
  <c r="Q885" i="2"/>
  <c r="R885" i="2"/>
  <c r="T885" i="2"/>
  <c r="A886" i="2"/>
  <c r="B886" i="2"/>
  <c r="C886" i="2"/>
  <c r="D886" i="2"/>
  <c r="E886" i="2"/>
  <c r="F886" i="2"/>
  <c r="G886" i="2"/>
  <c r="H886" i="2"/>
  <c r="I886" i="2"/>
  <c r="J886" i="2"/>
  <c r="K886" i="2"/>
  <c r="L886" i="2"/>
  <c r="M886" i="2"/>
  <c r="N886" i="2"/>
  <c r="O886" i="2"/>
  <c r="P886" i="2"/>
  <c r="Q886" i="2"/>
  <c r="R886" i="2"/>
  <c r="T886" i="2"/>
  <c r="A887" i="2"/>
  <c r="B887" i="2"/>
  <c r="C887" i="2"/>
  <c r="D887" i="2"/>
  <c r="E887" i="2"/>
  <c r="F887" i="2"/>
  <c r="G887" i="2"/>
  <c r="H887" i="2"/>
  <c r="I887" i="2"/>
  <c r="J887" i="2"/>
  <c r="K887" i="2"/>
  <c r="L887" i="2"/>
  <c r="M887" i="2"/>
  <c r="N887" i="2"/>
  <c r="O887" i="2"/>
  <c r="P887" i="2"/>
  <c r="Q887" i="2"/>
  <c r="R887" i="2"/>
  <c r="T887" i="2"/>
  <c r="A888" i="2"/>
  <c r="B888" i="2"/>
  <c r="C888" i="2"/>
  <c r="D888" i="2"/>
  <c r="E888" i="2"/>
  <c r="F888" i="2"/>
  <c r="G888" i="2"/>
  <c r="H888" i="2"/>
  <c r="I888" i="2"/>
  <c r="J888" i="2"/>
  <c r="K888" i="2"/>
  <c r="L888" i="2"/>
  <c r="M888" i="2"/>
  <c r="N888" i="2"/>
  <c r="O888" i="2"/>
  <c r="P888" i="2"/>
  <c r="Q888" i="2"/>
  <c r="R888" i="2"/>
  <c r="T888" i="2"/>
  <c r="A889" i="2"/>
  <c r="B889" i="2"/>
  <c r="C889" i="2"/>
  <c r="D889" i="2"/>
  <c r="E889" i="2"/>
  <c r="F889" i="2"/>
  <c r="G889" i="2"/>
  <c r="H889" i="2"/>
  <c r="I889" i="2"/>
  <c r="J889" i="2"/>
  <c r="K889" i="2"/>
  <c r="L889" i="2"/>
  <c r="M889" i="2"/>
  <c r="N889" i="2"/>
  <c r="O889" i="2"/>
  <c r="P889" i="2"/>
  <c r="Q889" i="2"/>
  <c r="R889" i="2"/>
  <c r="T889" i="2"/>
  <c r="A890" i="2"/>
  <c r="B890" i="2"/>
  <c r="C890" i="2"/>
  <c r="D890" i="2"/>
  <c r="E890" i="2"/>
  <c r="F890" i="2"/>
  <c r="G890" i="2"/>
  <c r="H890" i="2"/>
  <c r="I890" i="2"/>
  <c r="J890" i="2"/>
  <c r="K890" i="2"/>
  <c r="L890" i="2"/>
  <c r="M890" i="2"/>
  <c r="N890" i="2"/>
  <c r="O890" i="2"/>
  <c r="P890" i="2"/>
  <c r="Q890" i="2"/>
  <c r="R890" i="2"/>
  <c r="T890" i="2"/>
  <c r="A891" i="2"/>
  <c r="B891" i="2"/>
  <c r="C891" i="2"/>
  <c r="D891" i="2"/>
  <c r="E891" i="2"/>
  <c r="F891" i="2"/>
  <c r="G891" i="2"/>
  <c r="H891" i="2"/>
  <c r="I891" i="2"/>
  <c r="J891" i="2"/>
  <c r="K891" i="2"/>
  <c r="L891" i="2"/>
  <c r="M891" i="2"/>
  <c r="N891" i="2"/>
  <c r="O891" i="2"/>
  <c r="P891" i="2"/>
  <c r="Q891" i="2"/>
  <c r="R891" i="2"/>
  <c r="T891" i="2"/>
  <c r="A892" i="2"/>
  <c r="B892" i="2"/>
  <c r="C892" i="2"/>
  <c r="D892" i="2"/>
  <c r="E892" i="2"/>
  <c r="F892" i="2"/>
  <c r="G892" i="2"/>
  <c r="H892" i="2"/>
  <c r="I892" i="2"/>
  <c r="J892" i="2"/>
  <c r="K892" i="2"/>
  <c r="L892" i="2"/>
  <c r="M892" i="2"/>
  <c r="N892" i="2"/>
  <c r="O892" i="2"/>
  <c r="P892" i="2"/>
  <c r="Q892" i="2"/>
  <c r="R892" i="2"/>
  <c r="T892" i="2"/>
  <c r="A893" i="2"/>
  <c r="B893" i="2"/>
  <c r="C893" i="2"/>
  <c r="D893" i="2"/>
  <c r="E893" i="2"/>
  <c r="F893" i="2"/>
  <c r="G893" i="2"/>
  <c r="H893" i="2"/>
  <c r="I893" i="2"/>
  <c r="J893" i="2"/>
  <c r="K893" i="2"/>
  <c r="L893" i="2"/>
  <c r="M893" i="2"/>
  <c r="N893" i="2"/>
  <c r="O893" i="2"/>
  <c r="P893" i="2"/>
  <c r="Q893" i="2"/>
  <c r="R893" i="2"/>
  <c r="T893" i="2"/>
  <c r="A894" i="2"/>
  <c r="B894" i="2"/>
  <c r="C894" i="2"/>
  <c r="D894" i="2"/>
  <c r="E894" i="2"/>
  <c r="F894" i="2"/>
  <c r="G894" i="2"/>
  <c r="H894" i="2"/>
  <c r="I894" i="2"/>
  <c r="J894" i="2"/>
  <c r="K894" i="2"/>
  <c r="L894" i="2"/>
  <c r="M894" i="2"/>
  <c r="N894" i="2"/>
  <c r="O894" i="2"/>
  <c r="P894" i="2"/>
  <c r="Q894" i="2"/>
  <c r="R894" i="2"/>
  <c r="T894" i="2"/>
  <c r="A895" i="2"/>
  <c r="B895" i="2"/>
  <c r="C895" i="2"/>
  <c r="D895" i="2"/>
  <c r="E895" i="2"/>
  <c r="F895" i="2"/>
  <c r="G895" i="2"/>
  <c r="H895" i="2"/>
  <c r="I895" i="2"/>
  <c r="J895" i="2"/>
  <c r="K895" i="2"/>
  <c r="L895" i="2"/>
  <c r="M895" i="2"/>
  <c r="N895" i="2"/>
  <c r="O895" i="2"/>
  <c r="P895" i="2"/>
  <c r="Q895" i="2"/>
  <c r="R895" i="2"/>
  <c r="T895" i="2"/>
  <c r="A896" i="2"/>
  <c r="B896" i="2"/>
  <c r="C896" i="2"/>
  <c r="D896" i="2"/>
  <c r="E896" i="2"/>
  <c r="F896" i="2"/>
  <c r="G896" i="2"/>
  <c r="H896" i="2"/>
  <c r="I896" i="2"/>
  <c r="J896" i="2"/>
  <c r="K896" i="2"/>
  <c r="L896" i="2"/>
  <c r="M896" i="2"/>
  <c r="N896" i="2"/>
  <c r="O896" i="2"/>
  <c r="P896" i="2"/>
  <c r="Q896" i="2"/>
  <c r="R896" i="2"/>
  <c r="T896" i="2"/>
  <c r="A897" i="2"/>
  <c r="B897" i="2"/>
  <c r="C897" i="2"/>
  <c r="D897" i="2"/>
  <c r="E897" i="2"/>
  <c r="F897" i="2"/>
  <c r="G897" i="2"/>
  <c r="H897" i="2"/>
  <c r="I897" i="2"/>
  <c r="J897" i="2"/>
  <c r="K897" i="2"/>
  <c r="L897" i="2"/>
  <c r="M897" i="2"/>
  <c r="N897" i="2"/>
  <c r="O897" i="2"/>
  <c r="P897" i="2"/>
  <c r="Q897" i="2"/>
  <c r="R897" i="2"/>
  <c r="T897" i="2"/>
  <c r="A898" i="2"/>
  <c r="B898" i="2"/>
  <c r="C898" i="2"/>
  <c r="D898" i="2"/>
  <c r="E898" i="2"/>
  <c r="F898" i="2"/>
  <c r="G898" i="2"/>
  <c r="H898" i="2"/>
  <c r="I898" i="2"/>
  <c r="J898" i="2"/>
  <c r="K898" i="2"/>
  <c r="L898" i="2"/>
  <c r="M898" i="2"/>
  <c r="N898" i="2"/>
  <c r="O898" i="2"/>
  <c r="P898" i="2"/>
  <c r="Q898" i="2"/>
  <c r="R898" i="2"/>
  <c r="T898" i="2"/>
  <c r="A899" i="2"/>
  <c r="B899" i="2"/>
  <c r="C899" i="2"/>
  <c r="D899" i="2"/>
  <c r="E899" i="2"/>
  <c r="F899" i="2"/>
  <c r="G899" i="2"/>
  <c r="H899" i="2"/>
  <c r="I899" i="2"/>
  <c r="J899" i="2"/>
  <c r="K899" i="2"/>
  <c r="L899" i="2"/>
  <c r="M899" i="2"/>
  <c r="N899" i="2"/>
  <c r="O899" i="2"/>
  <c r="P899" i="2"/>
  <c r="Q899" i="2"/>
  <c r="R899" i="2"/>
  <c r="T899" i="2"/>
  <c r="A900" i="2"/>
  <c r="B900" i="2"/>
  <c r="C900" i="2"/>
  <c r="D900" i="2"/>
  <c r="E900" i="2"/>
  <c r="F900" i="2"/>
  <c r="G900" i="2"/>
  <c r="H900" i="2"/>
  <c r="I900" i="2"/>
  <c r="J900" i="2"/>
  <c r="K900" i="2"/>
  <c r="L900" i="2"/>
  <c r="M900" i="2"/>
  <c r="N900" i="2"/>
  <c r="O900" i="2"/>
  <c r="P900" i="2"/>
  <c r="Q900" i="2"/>
  <c r="R900" i="2"/>
  <c r="T900" i="2"/>
  <c r="A901" i="2"/>
  <c r="B901" i="2"/>
  <c r="C901" i="2"/>
  <c r="D901" i="2"/>
  <c r="E901" i="2"/>
  <c r="F901" i="2"/>
  <c r="G901" i="2"/>
  <c r="H901" i="2"/>
  <c r="I901" i="2"/>
  <c r="J901" i="2"/>
  <c r="K901" i="2"/>
  <c r="L901" i="2"/>
  <c r="M901" i="2"/>
  <c r="N901" i="2"/>
  <c r="O901" i="2"/>
  <c r="P901" i="2"/>
  <c r="Q901" i="2"/>
  <c r="R901" i="2"/>
  <c r="T901" i="2"/>
  <c r="A902" i="2"/>
  <c r="B902" i="2"/>
  <c r="C902" i="2"/>
  <c r="D902" i="2"/>
  <c r="E902" i="2"/>
  <c r="F902" i="2"/>
  <c r="G902" i="2"/>
  <c r="H902" i="2"/>
  <c r="I902" i="2"/>
  <c r="J902" i="2"/>
  <c r="K902" i="2"/>
  <c r="L902" i="2"/>
  <c r="M902" i="2"/>
  <c r="N902" i="2"/>
  <c r="O902" i="2"/>
  <c r="P902" i="2"/>
  <c r="Q902" i="2"/>
  <c r="R902" i="2"/>
  <c r="T902" i="2"/>
  <c r="A903" i="2"/>
  <c r="B903" i="2"/>
  <c r="C903" i="2"/>
  <c r="D903" i="2"/>
  <c r="E903" i="2"/>
  <c r="F903" i="2"/>
  <c r="G903" i="2"/>
  <c r="H903" i="2"/>
  <c r="I903" i="2"/>
  <c r="J903" i="2"/>
  <c r="K903" i="2"/>
  <c r="L903" i="2"/>
  <c r="M903" i="2"/>
  <c r="N903" i="2"/>
  <c r="O903" i="2"/>
  <c r="P903" i="2"/>
  <c r="Q903" i="2"/>
  <c r="R903" i="2"/>
  <c r="T903" i="2"/>
  <c r="A904" i="2"/>
  <c r="B904" i="2"/>
  <c r="C904" i="2"/>
  <c r="D904" i="2"/>
  <c r="E904" i="2"/>
  <c r="F904" i="2"/>
  <c r="G904" i="2"/>
  <c r="H904" i="2"/>
  <c r="I904" i="2"/>
  <c r="J904" i="2"/>
  <c r="K904" i="2"/>
  <c r="L904" i="2"/>
  <c r="M904" i="2"/>
  <c r="N904" i="2"/>
  <c r="O904" i="2"/>
  <c r="P904" i="2"/>
  <c r="Q904" i="2"/>
  <c r="R904" i="2"/>
  <c r="T904" i="2"/>
  <c r="A905" i="2"/>
  <c r="B905" i="2"/>
  <c r="C905" i="2"/>
  <c r="D905" i="2"/>
  <c r="E905" i="2"/>
  <c r="F905" i="2"/>
  <c r="G905" i="2"/>
  <c r="H905" i="2"/>
  <c r="I905" i="2"/>
  <c r="J905" i="2"/>
  <c r="K905" i="2"/>
  <c r="L905" i="2"/>
  <c r="M905" i="2"/>
  <c r="N905" i="2"/>
  <c r="O905" i="2"/>
  <c r="P905" i="2"/>
  <c r="Q905" i="2"/>
  <c r="R905" i="2"/>
  <c r="T905" i="2"/>
  <c r="A906" i="2"/>
  <c r="B906" i="2"/>
  <c r="C906" i="2"/>
  <c r="D906" i="2"/>
  <c r="E906" i="2"/>
  <c r="F906" i="2"/>
  <c r="G906" i="2"/>
  <c r="H906" i="2"/>
  <c r="I906" i="2"/>
  <c r="J906" i="2"/>
  <c r="K906" i="2"/>
  <c r="L906" i="2"/>
  <c r="M906" i="2"/>
  <c r="N906" i="2"/>
  <c r="O906" i="2"/>
  <c r="P906" i="2"/>
  <c r="Q906" i="2"/>
  <c r="R906" i="2"/>
  <c r="T906" i="2"/>
  <c r="A907" i="2"/>
  <c r="B907" i="2"/>
  <c r="C907" i="2"/>
  <c r="D907" i="2"/>
  <c r="E907" i="2"/>
  <c r="F907" i="2"/>
  <c r="G907" i="2"/>
  <c r="H907" i="2"/>
  <c r="I907" i="2"/>
  <c r="J907" i="2"/>
  <c r="K907" i="2"/>
  <c r="L907" i="2"/>
  <c r="M907" i="2"/>
  <c r="N907" i="2"/>
  <c r="O907" i="2"/>
  <c r="P907" i="2"/>
  <c r="Q907" i="2"/>
  <c r="R907" i="2"/>
  <c r="T907" i="2"/>
  <c r="A908" i="2"/>
  <c r="B908" i="2"/>
  <c r="C908" i="2"/>
  <c r="D908" i="2"/>
  <c r="E908" i="2"/>
  <c r="F908" i="2"/>
  <c r="G908" i="2"/>
  <c r="H908" i="2"/>
  <c r="I908" i="2"/>
  <c r="J908" i="2"/>
  <c r="K908" i="2"/>
  <c r="L908" i="2"/>
  <c r="M908" i="2"/>
  <c r="N908" i="2"/>
  <c r="O908" i="2"/>
  <c r="P908" i="2"/>
  <c r="Q908" i="2"/>
  <c r="R908" i="2"/>
  <c r="T908" i="2"/>
  <c r="A909" i="2"/>
  <c r="B909" i="2"/>
  <c r="C909" i="2"/>
  <c r="D909" i="2"/>
  <c r="E909" i="2"/>
  <c r="F909" i="2"/>
  <c r="G909" i="2"/>
  <c r="H909" i="2"/>
  <c r="I909" i="2"/>
  <c r="J909" i="2"/>
  <c r="K909" i="2"/>
  <c r="L909" i="2"/>
  <c r="M909" i="2"/>
  <c r="N909" i="2"/>
  <c r="O909" i="2"/>
  <c r="P909" i="2"/>
  <c r="Q909" i="2"/>
  <c r="R909" i="2"/>
  <c r="T909" i="2"/>
  <c r="A910" i="2"/>
  <c r="B910" i="2"/>
  <c r="C910" i="2"/>
  <c r="D910" i="2"/>
  <c r="E910" i="2"/>
  <c r="F910" i="2"/>
  <c r="G910" i="2"/>
  <c r="H910" i="2"/>
  <c r="I910" i="2"/>
  <c r="J910" i="2"/>
  <c r="K910" i="2"/>
  <c r="L910" i="2"/>
  <c r="M910" i="2"/>
  <c r="N910" i="2"/>
  <c r="O910" i="2"/>
  <c r="P910" i="2"/>
  <c r="Q910" i="2"/>
  <c r="R910" i="2"/>
  <c r="T910" i="2"/>
  <c r="A911" i="2"/>
  <c r="B911" i="2"/>
  <c r="C911" i="2"/>
  <c r="D911" i="2"/>
  <c r="E911" i="2"/>
  <c r="F911" i="2"/>
  <c r="G911" i="2"/>
  <c r="H911" i="2"/>
  <c r="I911" i="2"/>
  <c r="J911" i="2"/>
  <c r="K911" i="2"/>
  <c r="L911" i="2"/>
  <c r="M911" i="2"/>
  <c r="N911" i="2"/>
  <c r="O911" i="2"/>
  <c r="P911" i="2"/>
  <c r="Q911" i="2"/>
  <c r="R911" i="2"/>
  <c r="T911" i="2"/>
  <c r="A912" i="2"/>
  <c r="B912" i="2"/>
  <c r="C912" i="2"/>
  <c r="D912" i="2"/>
  <c r="E912" i="2"/>
  <c r="F912" i="2"/>
  <c r="G912" i="2"/>
  <c r="H912" i="2"/>
  <c r="I912" i="2"/>
  <c r="J912" i="2"/>
  <c r="K912" i="2"/>
  <c r="L912" i="2"/>
  <c r="M912" i="2"/>
  <c r="N912" i="2"/>
  <c r="O912" i="2"/>
  <c r="P912" i="2"/>
  <c r="Q912" i="2"/>
  <c r="R912" i="2"/>
  <c r="T912" i="2"/>
  <c r="A913" i="2"/>
  <c r="B913" i="2"/>
  <c r="C913" i="2"/>
  <c r="D913" i="2"/>
  <c r="E913" i="2"/>
  <c r="F913" i="2"/>
  <c r="G913" i="2"/>
  <c r="H913" i="2"/>
  <c r="I913" i="2"/>
  <c r="J913" i="2"/>
  <c r="K913" i="2"/>
  <c r="L913" i="2"/>
  <c r="M913" i="2"/>
  <c r="N913" i="2"/>
  <c r="O913" i="2"/>
  <c r="P913" i="2"/>
  <c r="Q913" i="2"/>
  <c r="R913" i="2"/>
  <c r="T913" i="2"/>
  <c r="A914" i="2"/>
  <c r="B914" i="2"/>
  <c r="C914" i="2"/>
  <c r="D914" i="2"/>
  <c r="E914" i="2"/>
  <c r="F914" i="2"/>
  <c r="G914" i="2"/>
  <c r="H914" i="2"/>
  <c r="I914" i="2"/>
  <c r="J914" i="2"/>
  <c r="K914" i="2"/>
  <c r="L914" i="2"/>
  <c r="M914" i="2"/>
  <c r="N914" i="2"/>
  <c r="O914" i="2"/>
  <c r="P914" i="2"/>
  <c r="Q914" i="2"/>
  <c r="R914" i="2"/>
  <c r="T914" i="2"/>
  <c r="A915" i="2"/>
  <c r="B915" i="2"/>
  <c r="C915" i="2"/>
  <c r="D915" i="2"/>
  <c r="E915" i="2"/>
  <c r="F915" i="2"/>
  <c r="G915" i="2"/>
  <c r="H915" i="2"/>
  <c r="I915" i="2"/>
  <c r="J915" i="2"/>
  <c r="K915" i="2"/>
  <c r="L915" i="2"/>
  <c r="M915" i="2"/>
  <c r="N915" i="2"/>
  <c r="O915" i="2"/>
  <c r="P915" i="2"/>
  <c r="Q915" i="2"/>
  <c r="R915" i="2"/>
  <c r="T915" i="2"/>
  <c r="A916" i="2"/>
  <c r="B916" i="2"/>
  <c r="C916" i="2"/>
  <c r="D916" i="2"/>
  <c r="E916" i="2"/>
  <c r="F916" i="2"/>
  <c r="G916" i="2"/>
  <c r="H916" i="2"/>
  <c r="I916" i="2"/>
  <c r="J916" i="2"/>
  <c r="K916" i="2"/>
  <c r="L916" i="2"/>
  <c r="M916" i="2"/>
  <c r="N916" i="2"/>
  <c r="O916" i="2"/>
  <c r="P916" i="2"/>
  <c r="Q916" i="2"/>
  <c r="R916" i="2"/>
  <c r="T916" i="2"/>
  <c r="A917" i="2"/>
  <c r="B917" i="2"/>
  <c r="C917" i="2"/>
  <c r="D917" i="2"/>
  <c r="E917" i="2"/>
  <c r="F917" i="2"/>
  <c r="G917" i="2"/>
  <c r="H917" i="2"/>
  <c r="I917" i="2"/>
  <c r="J917" i="2"/>
  <c r="K917" i="2"/>
  <c r="L917" i="2"/>
  <c r="M917" i="2"/>
  <c r="N917" i="2"/>
  <c r="O917" i="2"/>
  <c r="P917" i="2"/>
  <c r="Q917" i="2"/>
  <c r="R917" i="2"/>
  <c r="T917" i="2"/>
  <c r="A918" i="2"/>
  <c r="B918" i="2"/>
  <c r="C918" i="2"/>
  <c r="D918" i="2"/>
  <c r="E918" i="2"/>
  <c r="F918" i="2"/>
  <c r="G918" i="2"/>
  <c r="H918" i="2"/>
  <c r="I918" i="2"/>
  <c r="J918" i="2"/>
  <c r="K918" i="2"/>
  <c r="L918" i="2"/>
  <c r="M918" i="2"/>
  <c r="N918" i="2"/>
  <c r="O918" i="2"/>
  <c r="P918" i="2"/>
  <c r="Q918" i="2"/>
  <c r="R918" i="2"/>
  <c r="T918" i="2"/>
  <c r="A919" i="2"/>
  <c r="B919" i="2"/>
  <c r="C919" i="2"/>
  <c r="D919" i="2"/>
  <c r="E919" i="2"/>
  <c r="F919" i="2"/>
  <c r="G919" i="2"/>
  <c r="H919" i="2"/>
  <c r="I919" i="2"/>
  <c r="J919" i="2"/>
  <c r="K919" i="2"/>
  <c r="L919" i="2"/>
  <c r="M919" i="2"/>
  <c r="N919" i="2"/>
  <c r="O919" i="2"/>
  <c r="P919" i="2"/>
  <c r="Q919" i="2"/>
  <c r="R919" i="2"/>
  <c r="T919" i="2"/>
  <c r="A920" i="2"/>
  <c r="B920" i="2"/>
  <c r="C920" i="2"/>
  <c r="D920" i="2"/>
  <c r="E920" i="2"/>
  <c r="F920" i="2"/>
  <c r="G920" i="2"/>
  <c r="H920" i="2"/>
  <c r="I920" i="2"/>
  <c r="J920" i="2"/>
  <c r="K920" i="2"/>
  <c r="L920" i="2"/>
  <c r="M920" i="2"/>
  <c r="N920" i="2"/>
  <c r="O920" i="2"/>
  <c r="P920" i="2"/>
  <c r="Q920" i="2"/>
  <c r="R920" i="2"/>
  <c r="T920" i="2"/>
  <c r="A921" i="2"/>
  <c r="B921" i="2"/>
  <c r="C921" i="2"/>
  <c r="D921" i="2"/>
  <c r="E921" i="2"/>
  <c r="F921" i="2"/>
  <c r="G921" i="2"/>
  <c r="H921" i="2"/>
  <c r="I921" i="2"/>
  <c r="J921" i="2"/>
  <c r="K921" i="2"/>
  <c r="L921" i="2"/>
  <c r="M921" i="2"/>
  <c r="N921" i="2"/>
  <c r="O921" i="2"/>
  <c r="P921" i="2"/>
  <c r="Q921" i="2"/>
  <c r="R921" i="2"/>
  <c r="T921" i="2"/>
  <c r="A922" i="2"/>
  <c r="B922" i="2"/>
  <c r="C922" i="2"/>
  <c r="D922" i="2"/>
  <c r="E922" i="2"/>
  <c r="F922" i="2"/>
  <c r="G922" i="2"/>
  <c r="H922" i="2"/>
  <c r="I922" i="2"/>
  <c r="J922" i="2"/>
  <c r="K922" i="2"/>
  <c r="L922" i="2"/>
  <c r="M922" i="2"/>
  <c r="N922" i="2"/>
  <c r="O922" i="2"/>
  <c r="P922" i="2"/>
  <c r="Q922" i="2"/>
  <c r="R922" i="2"/>
  <c r="T922" i="2"/>
  <c r="A923" i="2"/>
  <c r="B923" i="2"/>
  <c r="C923" i="2"/>
  <c r="D923" i="2"/>
  <c r="E923" i="2"/>
  <c r="F923" i="2"/>
  <c r="G923" i="2"/>
  <c r="H923" i="2"/>
  <c r="I923" i="2"/>
  <c r="J923" i="2"/>
  <c r="K923" i="2"/>
  <c r="L923" i="2"/>
  <c r="M923" i="2"/>
  <c r="N923" i="2"/>
  <c r="O923" i="2"/>
  <c r="P923" i="2"/>
  <c r="Q923" i="2"/>
  <c r="R923" i="2"/>
  <c r="T923" i="2"/>
  <c r="A924" i="2"/>
  <c r="B924" i="2"/>
  <c r="C924" i="2"/>
  <c r="D924" i="2"/>
  <c r="E924" i="2"/>
  <c r="F924" i="2"/>
  <c r="G924" i="2"/>
  <c r="H924" i="2"/>
  <c r="I924" i="2"/>
  <c r="J924" i="2"/>
  <c r="K924" i="2"/>
  <c r="L924" i="2"/>
  <c r="M924" i="2"/>
  <c r="N924" i="2"/>
  <c r="O924" i="2"/>
  <c r="P924" i="2"/>
  <c r="Q924" i="2"/>
  <c r="R924" i="2"/>
  <c r="T924" i="2"/>
  <c r="A925" i="2"/>
  <c r="B925" i="2"/>
  <c r="C925" i="2"/>
  <c r="D925" i="2"/>
  <c r="E925" i="2"/>
  <c r="F925" i="2"/>
  <c r="G925" i="2"/>
  <c r="H925" i="2"/>
  <c r="I925" i="2"/>
  <c r="J925" i="2"/>
  <c r="K925" i="2"/>
  <c r="L925" i="2"/>
  <c r="M925" i="2"/>
  <c r="N925" i="2"/>
  <c r="O925" i="2"/>
  <c r="P925" i="2"/>
  <c r="Q925" i="2"/>
  <c r="R925" i="2"/>
  <c r="T925" i="2"/>
  <c r="A926" i="2"/>
  <c r="B926" i="2"/>
  <c r="C926" i="2"/>
  <c r="D926" i="2"/>
  <c r="E926" i="2"/>
  <c r="F926" i="2"/>
  <c r="G926" i="2"/>
  <c r="H926" i="2"/>
  <c r="I926" i="2"/>
  <c r="J926" i="2"/>
  <c r="K926" i="2"/>
  <c r="L926" i="2"/>
  <c r="M926" i="2"/>
  <c r="N926" i="2"/>
  <c r="O926" i="2"/>
  <c r="P926" i="2"/>
  <c r="Q926" i="2"/>
  <c r="R926" i="2"/>
  <c r="T926" i="2"/>
  <c r="A927" i="2"/>
  <c r="B927" i="2"/>
  <c r="C927" i="2"/>
  <c r="D927" i="2"/>
  <c r="E927" i="2"/>
  <c r="F927" i="2"/>
  <c r="G927" i="2"/>
  <c r="H927" i="2"/>
  <c r="I927" i="2"/>
  <c r="J927" i="2"/>
  <c r="K927" i="2"/>
  <c r="L927" i="2"/>
  <c r="M927" i="2"/>
  <c r="N927" i="2"/>
  <c r="O927" i="2"/>
  <c r="P927" i="2"/>
  <c r="Q927" i="2"/>
  <c r="R927" i="2"/>
  <c r="T927" i="2"/>
  <c r="A928" i="2"/>
  <c r="B928" i="2"/>
  <c r="C928" i="2"/>
  <c r="D928" i="2"/>
  <c r="E928" i="2"/>
  <c r="F928" i="2"/>
  <c r="G928" i="2"/>
  <c r="H928" i="2"/>
  <c r="I928" i="2"/>
  <c r="J928" i="2"/>
  <c r="K928" i="2"/>
  <c r="L928" i="2"/>
  <c r="M928" i="2"/>
  <c r="N928" i="2"/>
  <c r="O928" i="2"/>
  <c r="P928" i="2"/>
  <c r="Q928" i="2"/>
  <c r="R928" i="2"/>
  <c r="T928" i="2"/>
  <c r="A929" i="2"/>
  <c r="B929" i="2"/>
  <c r="C929" i="2"/>
  <c r="D929" i="2"/>
  <c r="E929" i="2"/>
  <c r="F929" i="2"/>
  <c r="G929" i="2"/>
  <c r="H929" i="2"/>
  <c r="I929" i="2"/>
  <c r="J929" i="2"/>
  <c r="K929" i="2"/>
  <c r="L929" i="2"/>
  <c r="M929" i="2"/>
  <c r="N929" i="2"/>
  <c r="O929" i="2"/>
  <c r="P929" i="2"/>
  <c r="Q929" i="2"/>
  <c r="R929" i="2"/>
  <c r="T929" i="2"/>
  <c r="A930" i="2"/>
  <c r="B930" i="2"/>
  <c r="C930" i="2"/>
  <c r="D930" i="2"/>
  <c r="E930" i="2"/>
  <c r="F930" i="2"/>
  <c r="G930" i="2"/>
  <c r="H930" i="2"/>
  <c r="I930" i="2"/>
  <c r="J930" i="2"/>
  <c r="K930" i="2"/>
  <c r="L930" i="2"/>
  <c r="M930" i="2"/>
  <c r="N930" i="2"/>
  <c r="O930" i="2"/>
  <c r="P930" i="2"/>
  <c r="Q930" i="2"/>
  <c r="R930" i="2"/>
  <c r="T930" i="2"/>
  <c r="A931" i="2"/>
  <c r="B931" i="2"/>
  <c r="C931" i="2"/>
  <c r="D931" i="2"/>
  <c r="E931" i="2"/>
  <c r="F931" i="2"/>
  <c r="G931" i="2"/>
  <c r="H931" i="2"/>
  <c r="I931" i="2"/>
  <c r="J931" i="2"/>
  <c r="K931" i="2"/>
  <c r="L931" i="2"/>
  <c r="M931" i="2"/>
  <c r="N931" i="2"/>
  <c r="O931" i="2"/>
  <c r="P931" i="2"/>
  <c r="Q931" i="2"/>
  <c r="R931" i="2"/>
  <c r="T931" i="2"/>
  <c r="A932" i="2"/>
  <c r="B932" i="2"/>
  <c r="C932" i="2"/>
  <c r="D932" i="2"/>
  <c r="E932" i="2"/>
  <c r="F932" i="2"/>
  <c r="G932" i="2"/>
  <c r="H932" i="2"/>
  <c r="I932" i="2"/>
  <c r="J932" i="2"/>
  <c r="K932" i="2"/>
  <c r="L932" i="2"/>
  <c r="M932" i="2"/>
  <c r="N932" i="2"/>
  <c r="O932" i="2"/>
  <c r="P932" i="2"/>
  <c r="Q932" i="2"/>
  <c r="R932" i="2"/>
  <c r="T932" i="2"/>
  <c r="A933" i="2"/>
  <c r="B933" i="2"/>
  <c r="C933" i="2"/>
  <c r="D933" i="2"/>
  <c r="E933" i="2"/>
  <c r="F933" i="2"/>
  <c r="G933" i="2"/>
  <c r="H933" i="2"/>
  <c r="I933" i="2"/>
  <c r="J933" i="2"/>
  <c r="K933" i="2"/>
  <c r="L933" i="2"/>
  <c r="M933" i="2"/>
  <c r="N933" i="2"/>
  <c r="O933" i="2"/>
  <c r="P933" i="2"/>
  <c r="Q933" i="2"/>
  <c r="R933" i="2"/>
  <c r="T933" i="2"/>
  <c r="A934" i="2"/>
  <c r="B934" i="2"/>
  <c r="C934" i="2"/>
  <c r="D934" i="2"/>
  <c r="E934" i="2"/>
  <c r="F934" i="2"/>
  <c r="G934" i="2"/>
  <c r="H934" i="2"/>
  <c r="I934" i="2"/>
  <c r="J934" i="2"/>
  <c r="K934" i="2"/>
  <c r="L934" i="2"/>
  <c r="M934" i="2"/>
  <c r="N934" i="2"/>
  <c r="O934" i="2"/>
  <c r="P934" i="2"/>
  <c r="Q934" i="2"/>
  <c r="R934" i="2"/>
  <c r="T934" i="2"/>
  <c r="A935" i="2"/>
  <c r="B935" i="2"/>
  <c r="C935" i="2"/>
  <c r="D935" i="2"/>
  <c r="E935" i="2"/>
  <c r="F935" i="2"/>
  <c r="G935" i="2"/>
  <c r="H935" i="2"/>
  <c r="I935" i="2"/>
  <c r="J935" i="2"/>
  <c r="K935" i="2"/>
  <c r="L935" i="2"/>
  <c r="M935" i="2"/>
  <c r="N935" i="2"/>
  <c r="O935" i="2"/>
  <c r="P935" i="2"/>
  <c r="Q935" i="2"/>
  <c r="R935" i="2"/>
  <c r="T935" i="2"/>
  <c r="A936" i="2"/>
  <c r="B936" i="2"/>
  <c r="C936" i="2"/>
  <c r="D936" i="2"/>
  <c r="E936" i="2"/>
  <c r="F936" i="2"/>
  <c r="G936" i="2"/>
  <c r="H936" i="2"/>
  <c r="I936" i="2"/>
  <c r="J936" i="2"/>
  <c r="K936" i="2"/>
  <c r="L936" i="2"/>
  <c r="M936" i="2"/>
  <c r="N936" i="2"/>
  <c r="O936" i="2"/>
  <c r="P936" i="2"/>
  <c r="Q936" i="2"/>
  <c r="R936" i="2"/>
  <c r="T936" i="2"/>
  <c r="A937" i="2"/>
  <c r="B937" i="2"/>
  <c r="C937" i="2"/>
  <c r="D937" i="2"/>
  <c r="E937" i="2"/>
  <c r="F937" i="2"/>
  <c r="G937" i="2"/>
  <c r="H937" i="2"/>
  <c r="I937" i="2"/>
  <c r="J937" i="2"/>
  <c r="K937" i="2"/>
  <c r="L937" i="2"/>
  <c r="M937" i="2"/>
  <c r="N937" i="2"/>
  <c r="O937" i="2"/>
  <c r="P937" i="2"/>
  <c r="Q937" i="2"/>
  <c r="R937" i="2"/>
  <c r="T937" i="2"/>
  <c r="A938" i="2"/>
  <c r="B938" i="2"/>
  <c r="C938" i="2"/>
  <c r="D938" i="2"/>
  <c r="E938" i="2"/>
  <c r="F938" i="2"/>
  <c r="G938" i="2"/>
  <c r="H938" i="2"/>
  <c r="I938" i="2"/>
  <c r="J938" i="2"/>
  <c r="K938" i="2"/>
  <c r="L938" i="2"/>
  <c r="M938" i="2"/>
  <c r="N938" i="2"/>
  <c r="O938" i="2"/>
  <c r="P938" i="2"/>
  <c r="Q938" i="2"/>
  <c r="R938" i="2"/>
  <c r="T938" i="2"/>
  <c r="A939" i="2"/>
  <c r="B939" i="2"/>
  <c r="C939" i="2"/>
  <c r="D939" i="2"/>
  <c r="E939" i="2"/>
  <c r="F939" i="2"/>
  <c r="G939" i="2"/>
  <c r="H939" i="2"/>
  <c r="I939" i="2"/>
  <c r="J939" i="2"/>
  <c r="K939" i="2"/>
  <c r="L939" i="2"/>
  <c r="M939" i="2"/>
  <c r="N939" i="2"/>
  <c r="O939" i="2"/>
  <c r="P939" i="2"/>
  <c r="Q939" i="2"/>
  <c r="R939" i="2"/>
  <c r="T939" i="2"/>
  <c r="A940" i="2"/>
  <c r="B940" i="2"/>
  <c r="C940" i="2"/>
  <c r="D940" i="2"/>
  <c r="E940" i="2"/>
  <c r="F940" i="2"/>
  <c r="G940" i="2"/>
  <c r="H940" i="2"/>
  <c r="I940" i="2"/>
  <c r="J940" i="2"/>
  <c r="K940" i="2"/>
  <c r="L940" i="2"/>
  <c r="M940" i="2"/>
  <c r="N940" i="2"/>
  <c r="O940" i="2"/>
  <c r="P940" i="2"/>
  <c r="Q940" i="2"/>
  <c r="R940" i="2"/>
  <c r="T940" i="2"/>
  <c r="A941" i="2"/>
  <c r="B941" i="2"/>
  <c r="C941" i="2"/>
  <c r="D941" i="2"/>
  <c r="E941" i="2"/>
  <c r="F941" i="2"/>
  <c r="G941" i="2"/>
  <c r="H941" i="2"/>
  <c r="I941" i="2"/>
  <c r="J941" i="2"/>
  <c r="K941" i="2"/>
  <c r="L941" i="2"/>
  <c r="M941" i="2"/>
  <c r="N941" i="2"/>
  <c r="O941" i="2"/>
  <c r="P941" i="2"/>
  <c r="Q941" i="2"/>
  <c r="R941" i="2"/>
  <c r="T941" i="2"/>
  <c r="A942" i="2"/>
  <c r="B942" i="2"/>
  <c r="C942" i="2"/>
  <c r="D942" i="2"/>
  <c r="E942" i="2"/>
  <c r="F942" i="2"/>
  <c r="G942" i="2"/>
  <c r="H942" i="2"/>
  <c r="I942" i="2"/>
  <c r="J942" i="2"/>
  <c r="K942" i="2"/>
  <c r="L942" i="2"/>
  <c r="M942" i="2"/>
  <c r="N942" i="2"/>
  <c r="O942" i="2"/>
  <c r="P942" i="2"/>
  <c r="Q942" i="2"/>
  <c r="R942" i="2"/>
  <c r="T942" i="2"/>
  <c r="A943" i="2"/>
  <c r="B943" i="2"/>
  <c r="C943" i="2"/>
  <c r="D943" i="2"/>
  <c r="E943" i="2"/>
  <c r="F943" i="2"/>
  <c r="G943" i="2"/>
  <c r="H943" i="2"/>
  <c r="I943" i="2"/>
  <c r="J943" i="2"/>
  <c r="K943" i="2"/>
  <c r="L943" i="2"/>
  <c r="M943" i="2"/>
  <c r="N943" i="2"/>
  <c r="O943" i="2"/>
  <c r="P943" i="2"/>
  <c r="Q943" i="2"/>
  <c r="R943" i="2"/>
  <c r="T943" i="2"/>
  <c r="A944" i="2"/>
  <c r="B944" i="2"/>
  <c r="C944" i="2"/>
  <c r="D944" i="2"/>
  <c r="E944" i="2"/>
  <c r="F944" i="2"/>
  <c r="G944" i="2"/>
  <c r="H944" i="2"/>
  <c r="I944" i="2"/>
  <c r="J944" i="2"/>
  <c r="K944" i="2"/>
  <c r="L944" i="2"/>
  <c r="M944" i="2"/>
  <c r="N944" i="2"/>
  <c r="O944" i="2"/>
  <c r="P944" i="2"/>
  <c r="Q944" i="2"/>
  <c r="R944" i="2"/>
  <c r="T944" i="2"/>
  <c r="A945" i="2"/>
  <c r="B945" i="2"/>
  <c r="C945" i="2"/>
  <c r="D945" i="2"/>
  <c r="E945" i="2"/>
  <c r="F945" i="2"/>
  <c r="G945" i="2"/>
  <c r="H945" i="2"/>
  <c r="I945" i="2"/>
  <c r="J945" i="2"/>
  <c r="K945" i="2"/>
  <c r="L945" i="2"/>
  <c r="M945" i="2"/>
  <c r="N945" i="2"/>
  <c r="O945" i="2"/>
  <c r="P945" i="2"/>
  <c r="Q945" i="2"/>
  <c r="R945" i="2"/>
  <c r="T945" i="2"/>
  <c r="A946" i="2"/>
  <c r="B946" i="2"/>
  <c r="C946" i="2"/>
  <c r="D946" i="2"/>
  <c r="E946" i="2"/>
  <c r="F946" i="2"/>
  <c r="G946" i="2"/>
  <c r="H946" i="2"/>
  <c r="I946" i="2"/>
  <c r="J946" i="2"/>
  <c r="K946" i="2"/>
  <c r="L946" i="2"/>
  <c r="M946" i="2"/>
  <c r="N946" i="2"/>
  <c r="O946" i="2"/>
  <c r="P946" i="2"/>
  <c r="Q946" i="2"/>
  <c r="R946" i="2"/>
  <c r="T946" i="2"/>
  <c r="A947" i="2"/>
  <c r="B947" i="2"/>
  <c r="C947" i="2"/>
  <c r="D947" i="2"/>
  <c r="E947" i="2"/>
  <c r="F947" i="2"/>
  <c r="G947" i="2"/>
  <c r="H947" i="2"/>
  <c r="I947" i="2"/>
  <c r="J947" i="2"/>
  <c r="K947" i="2"/>
  <c r="L947" i="2"/>
  <c r="M947" i="2"/>
  <c r="N947" i="2"/>
  <c r="O947" i="2"/>
  <c r="P947" i="2"/>
  <c r="Q947" i="2"/>
  <c r="R947" i="2"/>
  <c r="T947" i="2"/>
  <c r="A948" i="2"/>
  <c r="B948" i="2"/>
  <c r="C948" i="2"/>
  <c r="D948" i="2"/>
  <c r="E948" i="2"/>
  <c r="F948" i="2"/>
  <c r="G948" i="2"/>
  <c r="H948" i="2"/>
  <c r="I948" i="2"/>
  <c r="J948" i="2"/>
  <c r="K948" i="2"/>
  <c r="L948" i="2"/>
  <c r="M948" i="2"/>
  <c r="N948" i="2"/>
  <c r="O948" i="2"/>
  <c r="P948" i="2"/>
  <c r="Q948" i="2"/>
  <c r="R948" i="2"/>
  <c r="T948" i="2"/>
  <c r="A949" i="2"/>
  <c r="B949" i="2"/>
  <c r="C949" i="2"/>
  <c r="D949" i="2"/>
  <c r="E949" i="2"/>
  <c r="F949" i="2"/>
  <c r="G949" i="2"/>
  <c r="H949" i="2"/>
  <c r="I949" i="2"/>
  <c r="J949" i="2"/>
  <c r="K949" i="2"/>
  <c r="L949" i="2"/>
  <c r="M949" i="2"/>
  <c r="N949" i="2"/>
  <c r="O949" i="2"/>
  <c r="P949" i="2"/>
  <c r="Q949" i="2"/>
  <c r="R949" i="2"/>
  <c r="T949" i="2"/>
  <c r="A950" i="2"/>
  <c r="B950" i="2"/>
  <c r="C950" i="2"/>
  <c r="D950" i="2"/>
  <c r="E950" i="2"/>
  <c r="F950" i="2"/>
  <c r="G950" i="2"/>
  <c r="H950" i="2"/>
  <c r="I950" i="2"/>
  <c r="J950" i="2"/>
  <c r="K950" i="2"/>
  <c r="L950" i="2"/>
  <c r="M950" i="2"/>
  <c r="N950" i="2"/>
  <c r="O950" i="2"/>
  <c r="P950" i="2"/>
  <c r="Q950" i="2"/>
  <c r="R950" i="2"/>
  <c r="T950" i="2"/>
  <c r="A951" i="2"/>
  <c r="B951" i="2"/>
  <c r="C951" i="2"/>
  <c r="D951" i="2"/>
  <c r="E951" i="2"/>
  <c r="F951" i="2"/>
  <c r="G951" i="2"/>
  <c r="H951" i="2"/>
  <c r="I951" i="2"/>
  <c r="J951" i="2"/>
  <c r="K951" i="2"/>
  <c r="L951" i="2"/>
  <c r="M951" i="2"/>
  <c r="N951" i="2"/>
  <c r="O951" i="2"/>
  <c r="P951" i="2"/>
  <c r="Q951" i="2"/>
  <c r="R951" i="2"/>
  <c r="T951" i="2"/>
  <c r="A952" i="2"/>
  <c r="B952" i="2"/>
  <c r="C952" i="2"/>
  <c r="D952" i="2"/>
  <c r="E952" i="2"/>
  <c r="F952" i="2"/>
  <c r="G952" i="2"/>
  <c r="H952" i="2"/>
  <c r="I952" i="2"/>
  <c r="J952" i="2"/>
  <c r="K952" i="2"/>
  <c r="L952" i="2"/>
  <c r="M952" i="2"/>
  <c r="N952" i="2"/>
  <c r="O952" i="2"/>
  <c r="P952" i="2"/>
  <c r="Q952" i="2"/>
  <c r="R952" i="2"/>
  <c r="T952" i="2"/>
  <c r="A953" i="2"/>
  <c r="B953" i="2"/>
  <c r="C953" i="2"/>
  <c r="D953" i="2"/>
  <c r="E953" i="2"/>
  <c r="F953" i="2"/>
  <c r="G953" i="2"/>
  <c r="H953" i="2"/>
  <c r="I953" i="2"/>
  <c r="J953" i="2"/>
  <c r="K953" i="2"/>
  <c r="L953" i="2"/>
  <c r="M953" i="2"/>
  <c r="N953" i="2"/>
  <c r="O953" i="2"/>
  <c r="P953" i="2"/>
  <c r="Q953" i="2"/>
  <c r="R953" i="2"/>
  <c r="T953" i="2"/>
  <c r="A954" i="2"/>
  <c r="B954" i="2"/>
  <c r="C954" i="2"/>
  <c r="D954" i="2"/>
  <c r="E954" i="2"/>
  <c r="F954" i="2"/>
  <c r="G954" i="2"/>
  <c r="H954" i="2"/>
  <c r="I954" i="2"/>
  <c r="J954" i="2"/>
  <c r="K954" i="2"/>
  <c r="L954" i="2"/>
  <c r="M954" i="2"/>
  <c r="N954" i="2"/>
  <c r="O954" i="2"/>
  <c r="P954" i="2"/>
  <c r="Q954" i="2"/>
  <c r="R954" i="2"/>
  <c r="T954" i="2"/>
  <c r="A955" i="2"/>
  <c r="B955" i="2"/>
  <c r="C955" i="2"/>
  <c r="D955" i="2"/>
  <c r="E955" i="2"/>
  <c r="F955" i="2"/>
  <c r="G955" i="2"/>
  <c r="H955" i="2"/>
  <c r="I955" i="2"/>
  <c r="J955" i="2"/>
  <c r="K955" i="2"/>
  <c r="L955" i="2"/>
  <c r="M955" i="2"/>
  <c r="N955" i="2"/>
  <c r="O955" i="2"/>
  <c r="P955" i="2"/>
  <c r="Q955" i="2"/>
  <c r="R955" i="2"/>
  <c r="T955" i="2"/>
  <c r="A956" i="2"/>
  <c r="B956" i="2"/>
  <c r="C956" i="2"/>
  <c r="D956" i="2"/>
  <c r="E956" i="2"/>
  <c r="F956" i="2"/>
  <c r="G956" i="2"/>
  <c r="H956" i="2"/>
  <c r="I956" i="2"/>
  <c r="J956" i="2"/>
  <c r="K956" i="2"/>
  <c r="L956" i="2"/>
  <c r="M956" i="2"/>
  <c r="N956" i="2"/>
  <c r="O956" i="2"/>
  <c r="P956" i="2"/>
  <c r="Q956" i="2"/>
  <c r="R956" i="2"/>
  <c r="T956" i="2"/>
  <c r="A957" i="2"/>
  <c r="B957" i="2"/>
  <c r="C957" i="2"/>
  <c r="D957" i="2"/>
  <c r="E957" i="2"/>
  <c r="F957" i="2"/>
  <c r="G957" i="2"/>
  <c r="H957" i="2"/>
  <c r="I957" i="2"/>
  <c r="J957" i="2"/>
  <c r="K957" i="2"/>
  <c r="L957" i="2"/>
  <c r="M957" i="2"/>
  <c r="N957" i="2"/>
  <c r="O957" i="2"/>
  <c r="P957" i="2"/>
  <c r="Q957" i="2"/>
  <c r="R957" i="2"/>
  <c r="T957" i="2"/>
  <c r="A958" i="2"/>
  <c r="B958" i="2"/>
  <c r="C958" i="2"/>
  <c r="D958" i="2"/>
  <c r="E958" i="2"/>
  <c r="F958" i="2"/>
  <c r="G958" i="2"/>
  <c r="H958" i="2"/>
  <c r="I958" i="2"/>
  <c r="J958" i="2"/>
  <c r="K958" i="2"/>
  <c r="L958" i="2"/>
  <c r="M958" i="2"/>
  <c r="N958" i="2"/>
  <c r="O958" i="2"/>
  <c r="P958" i="2"/>
  <c r="Q958" i="2"/>
  <c r="R958" i="2"/>
  <c r="T958" i="2"/>
  <c r="A959" i="2"/>
  <c r="B959" i="2"/>
  <c r="C959" i="2"/>
  <c r="D959" i="2"/>
  <c r="E959" i="2"/>
  <c r="F959" i="2"/>
  <c r="G959" i="2"/>
  <c r="H959" i="2"/>
  <c r="I959" i="2"/>
  <c r="J959" i="2"/>
  <c r="K959" i="2"/>
  <c r="L959" i="2"/>
  <c r="M959" i="2"/>
  <c r="N959" i="2"/>
  <c r="O959" i="2"/>
  <c r="P959" i="2"/>
  <c r="Q959" i="2"/>
  <c r="R959" i="2"/>
  <c r="T959" i="2"/>
  <c r="A960" i="2"/>
  <c r="B960" i="2"/>
  <c r="C960" i="2"/>
  <c r="D960" i="2"/>
  <c r="E960" i="2"/>
  <c r="F960" i="2"/>
  <c r="G960" i="2"/>
  <c r="H960" i="2"/>
  <c r="I960" i="2"/>
  <c r="J960" i="2"/>
  <c r="K960" i="2"/>
  <c r="L960" i="2"/>
  <c r="M960" i="2"/>
  <c r="N960" i="2"/>
  <c r="O960" i="2"/>
  <c r="P960" i="2"/>
  <c r="Q960" i="2"/>
  <c r="R960" i="2"/>
  <c r="T960" i="2"/>
  <c r="A961" i="2"/>
  <c r="B961" i="2"/>
  <c r="C961" i="2"/>
  <c r="D961" i="2"/>
  <c r="E961" i="2"/>
  <c r="F961" i="2"/>
  <c r="G961" i="2"/>
  <c r="H961" i="2"/>
  <c r="I961" i="2"/>
  <c r="J961" i="2"/>
  <c r="K961" i="2"/>
  <c r="L961" i="2"/>
  <c r="M961" i="2"/>
  <c r="N961" i="2"/>
  <c r="O961" i="2"/>
  <c r="P961" i="2"/>
  <c r="Q961" i="2"/>
  <c r="R961" i="2"/>
  <c r="T961" i="2"/>
  <c r="A962" i="2"/>
  <c r="B962" i="2"/>
  <c r="C962" i="2"/>
  <c r="D962" i="2"/>
  <c r="E962" i="2"/>
  <c r="F962" i="2"/>
  <c r="G962" i="2"/>
  <c r="H962" i="2"/>
  <c r="I962" i="2"/>
  <c r="J962" i="2"/>
  <c r="K962" i="2"/>
  <c r="L962" i="2"/>
  <c r="M962" i="2"/>
  <c r="N962" i="2"/>
  <c r="O962" i="2"/>
  <c r="P962" i="2"/>
  <c r="Q962" i="2"/>
  <c r="R962" i="2"/>
  <c r="T962" i="2"/>
  <c r="A963" i="2"/>
  <c r="B963" i="2"/>
  <c r="C963" i="2"/>
  <c r="D963" i="2"/>
  <c r="E963" i="2"/>
  <c r="F963" i="2"/>
  <c r="G963" i="2"/>
  <c r="H963" i="2"/>
  <c r="I963" i="2"/>
  <c r="J963" i="2"/>
  <c r="K963" i="2"/>
  <c r="L963" i="2"/>
  <c r="M963" i="2"/>
  <c r="N963" i="2"/>
  <c r="O963" i="2"/>
  <c r="P963" i="2"/>
  <c r="Q963" i="2"/>
  <c r="R963" i="2"/>
  <c r="T963" i="2"/>
  <c r="A964" i="2"/>
  <c r="B964" i="2"/>
  <c r="C964" i="2"/>
  <c r="D964" i="2"/>
  <c r="E964" i="2"/>
  <c r="F964" i="2"/>
  <c r="G964" i="2"/>
  <c r="H964" i="2"/>
  <c r="I964" i="2"/>
  <c r="J964" i="2"/>
  <c r="K964" i="2"/>
  <c r="L964" i="2"/>
  <c r="M964" i="2"/>
  <c r="N964" i="2"/>
  <c r="O964" i="2"/>
  <c r="P964" i="2"/>
  <c r="Q964" i="2"/>
  <c r="R964" i="2"/>
  <c r="T964" i="2"/>
  <c r="A965" i="2"/>
  <c r="B965" i="2"/>
  <c r="C965" i="2"/>
  <c r="D965" i="2"/>
  <c r="E965" i="2"/>
  <c r="F965" i="2"/>
  <c r="G965" i="2"/>
  <c r="H965" i="2"/>
  <c r="I965" i="2"/>
  <c r="J965" i="2"/>
  <c r="K965" i="2"/>
  <c r="L965" i="2"/>
  <c r="M965" i="2"/>
  <c r="N965" i="2"/>
  <c r="O965" i="2"/>
  <c r="P965" i="2"/>
  <c r="Q965" i="2"/>
  <c r="R965" i="2"/>
  <c r="T965" i="2"/>
  <c r="A966" i="2"/>
  <c r="B966" i="2"/>
  <c r="C966" i="2"/>
  <c r="D966" i="2"/>
  <c r="E966" i="2"/>
  <c r="F966" i="2"/>
  <c r="G966" i="2"/>
  <c r="H966" i="2"/>
  <c r="I966" i="2"/>
  <c r="J966" i="2"/>
  <c r="K966" i="2"/>
  <c r="L966" i="2"/>
  <c r="M966" i="2"/>
  <c r="N966" i="2"/>
  <c r="O966" i="2"/>
  <c r="P966" i="2"/>
  <c r="Q966" i="2"/>
  <c r="R966" i="2"/>
  <c r="T966" i="2"/>
  <c r="A967" i="2"/>
  <c r="B967" i="2"/>
  <c r="C967" i="2"/>
  <c r="D967" i="2"/>
  <c r="E967" i="2"/>
  <c r="F967" i="2"/>
  <c r="G967" i="2"/>
  <c r="H967" i="2"/>
  <c r="I967" i="2"/>
  <c r="J967" i="2"/>
  <c r="K967" i="2"/>
  <c r="L967" i="2"/>
  <c r="M967" i="2"/>
  <c r="N967" i="2"/>
  <c r="O967" i="2"/>
  <c r="P967" i="2"/>
  <c r="Q967" i="2"/>
  <c r="R967" i="2"/>
  <c r="T967" i="2"/>
  <c r="A968" i="2"/>
  <c r="B968" i="2"/>
  <c r="C968" i="2"/>
  <c r="D968" i="2"/>
  <c r="E968" i="2"/>
  <c r="F968" i="2"/>
  <c r="G968" i="2"/>
  <c r="H968" i="2"/>
  <c r="I968" i="2"/>
  <c r="J968" i="2"/>
  <c r="K968" i="2"/>
  <c r="L968" i="2"/>
  <c r="M968" i="2"/>
  <c r="N968" i="2"/>
  <c r="O968" i="2"/>
  <c r="P968" i="2"/>
  <c r="Q968" i="2"/>
  <c r="R968" i="2"/>
  <c r="T968" i="2"/>
  <c r="A969" i="2"/>
  <c r="B969" i="2"/>
  <c r="C969" i="2"/>
  <c r="D969" i="2"/>
  <c r="E969" i="2"/>
  <c r="F969" i="2"/>
  <c r="G969" i="2"/>
  <c r="H969" i="2"/>
  <c r="I969" i="2"/>
  <c r="J969" i="2"/>
  <c r="K969" i="2"/>
  <c r="L969" i="2"/>
  <c r="M969" i="2"/>
  <c r="N969" i="2"/>
  <c r="O969" i="2"/>
  <c r="P969" i="2"/>
  <c r="Q969" i="2"/>
  <c r="R969" i="2"/>
  <c r="T969" i="2"/>
  <c r="A970" i="2"/>
  <c r="B970" i="2"/>
  <c r="C970" i="2"/>
  <c r="D970" i="2"/>
  <c r="E970" i="2"/>
  <c r="F970" i="2"/>
  <c r="G970" i="2"/>
  <c r="H970" i="2"/>
  <c r="I970" i="2"/>
  <c r="J970" i="2"/>
  <c r="K970" i="2"/>
  <c r="L970" i="2"/>
  <c r="M970" i="2"/>
  <c r="N970" i="2"/>
  <c r="O970" i="2"/>
  <c r="P970" i="2"/>
  <c r="Q970" i="2"/>
  <c r="R970" i="2"/>
  <c r="T970" i="2"/>
  <c r="A971" i="2"/>
  <c r="B971" i="2"/>
  <c r="C971" i="2"/>
  <c r="D971" i="2"/>
  <c r="E971" i="2"/>
  <c r="F971" i="2"/>
  <c r="G971" i="2"/>
  <c r="H971" i="2"/>
  <c r="I971" i="2"/>
  <c r="J971" i="2"/>
  <c r="K971" i="2"/>
  <c r="L971" i="2"/>
  <c r="M971" i="2"/>
  <c r="N971" i="2"/>
  <c r="O971" i="2"/>
  <c r="P971" i="2"/>
  <c r="Q971" i="2"/>
  <c r="R971" i="2"/>
  <c r="T971" i="2"/>
  <c r="A972" i="2"/>
  <c r="B972" i="2"/>
  <c r="C972" i="2"/>
  <c r="D972" i="2"/>
  <c r="E972" i="2"/>
  <c r="F972" i="2"/>
  <c r="G972" i="2"/>
  <c r="H972" i="2"/>
  <c r="I972" i="2"/>
  <c r="J972" i="2"/>
  <c r="K972" i="2"/>
  <c r="L972" i="2"/>
  <c r="M972" i="2"/>
  <c r="N972" i="2"/>
  <c r="O972" i="2"/>
  <c r="P972" i="2"/>
  <c r="Q972" i="2"/>
  <c r="R972" i="2"/>
  <c r="T972" i="2"/>
  <c r="A973" i="2"/>
  <c r="B973" i="2"/>
  <c r="C973" i="2"/>
  <c r="D973" i="2"/>
  <c r="E973" i="2"/>
  <c r="F973" i="2"/>
  <c r="G973" i="2"/>
  <c r="H973" i="2"/>
  <c r="I973" i="2"/>
  <c r="J973" i="2"/>
  <c r="K973" i="2"/>
  <c r="L973" i="2"/>
  <c r="M973" i="2"/>
  <c r="N973" i="2"/>
  <c r="O973" i="2"/>
  <c r="P973" i="2"/>
  <c r="Q973" i="2"/>
  <c r="R973" i="2"/>
  <c r="T973" i="2"/>
  <c r="A974" i="2"/>
  <c r="B974" i="2"/>
  <c r="C974" i="2"/>
  <c r="D974" i="2"/>
  <c r="E974" i="2"/>
  <c r="F974" i="2"/>
  <c r="G974" i="2"/>
  <c r="H974" i="2"/>
  <c r="I974" i="2"/>
  <c r="J974" i="2"/>
  <c r="K974" i="2"/>
  <c r="L974" i="2"/>
  <c r="M974" i="2"/>
  <c r="N974" i="2"/>
  <c r="O974" i="2"/>
  <c r="P974" i="2"/>
  <c r="Q974" i="2"/>
  <c r="R974" i="2"/>
  <c r="T974" i="2"/>
  <c r="A975" i="2"/>
  <c r="B975" i="2"/>
  <c r="C975" i="2"/>
  <c r="D975" i="2"/>
  <c r="E975" i="2"/>
  <c r="F975" i="2"/>
  <c r="G975" i="2"/>
  <c r="H975" i="2"/>
  <c r="I975" i="2"/>
  <c r="J975" i="2"/>
  <c r="K975" i="2"/>
  <c r="L975" i="2"/>
  <c r="M975" i="2"/>
  <c r="N975" i="2"/>
  <c r="O975" i="2"/>
  <c r="P975" i="2"/>
  <c r="Q975" i="2"/>
  <c r="R975" i="2"/>
  <c r="T975" i="2"/>
  <c r="A976" i="2"/>
  <c r="B976" i="2"/>
  <c r="C976" i="2"/>
  <c r="D976" i="2"/>
  <c r="E976" i="2"/>
  <c r="F976" i="2"/>
  <c r="G976" i="2"/>
  <c r="H976" i="2"/>
  <c r="I976" i="2"/>
  <c r="J976" i="2"/>
  <c r="K976" i="2"/>
  <c r="L976" i="2"/>
  <c r="M976" i="2"/>
  <c r="N976" i="2"/>
  <c r="O976" i="2"/>
  <c r="P976" i="2"/>
  <c r="Q976" i="2"/>
  <c r="R976" i="2"/>
  <c r="T976" i="2"/>
  <c r="A977" i="2"/>
  <c r="B977" i="2"/>
  <c r="C977" i="2"/>
  <c r="D977" i="2"/>
  <c r="E977" i="2"/>
  <c r="F977" i="2"/>
  <c r="G977" i="2"/>
  <c r="H977" i="2"/>
  <c r="I977" i="2"/>
  <c r="J977" i="2"/>
  <c r="K977" i="2"/>
  <c r="L977" i="2"/>
  <c r="M977" i="2"/>
  <c r="N977" i="2"/>
  <c r="O977" i="2"/>
  <c r="P977" i="2"/>
  <c r="Q977" i="2"/>
  <c r="R977" i="2"/>
  <c r="T977" i="2"/>
  <c r="A978" i="2"/>
  <c r="B978" i="2"/>
  <c r="C978" i="2"/>
  <c r="D978" i="2"/>
  <c r="E978" i="2"/>
  <c r="F978" i="2"/>
  <c r="G978" i="2"/>
  <c r="H978" i="2"/>
  <c r="I978" i="2"/>
  <c r="J978" i="2"/>
  <c r="K978" i="2"/>
  <c r="L978" i="2"/>
  <c r="M978" i="2"/>
  <c r="N978" i="2"/>
  <c r="O978" i="2"/>
  <c r="P978" i="2"/>
  <c r="Q978" i="2"/>
  <c r="R978" i="2"/>
  <c r="T978" i="2"/>
  <c r="A979" i="2"/>
  <c r="B979" i="2"/>
  <c r="C979" i="2"/>
  <c r="D979" i="2"/>
  <c r="E979" i="2"/>
  <c r="F979" i="2"/>
  <c r="G979" i="2"/>
  <c r="H979" i="2"/>
  <c r="I979" i="2"/>
  <c r="J979" i="2"/>
  <c r="K979" i="2"/>
  <c r="L979" i="2"/>
  <c r="M979" i="2"/>
  <c r="N979" i="2"/>
  <c r="O979" i="2"/>
  <c r="P979" i="2"/>
  <c r="Q979" i="2"/>
  <c r="R979" i="2"/>
  <c r="T979" i="2"/>
  <c r="A980" i="2"/>
  <c r="B980" i="2"/>
  <c r="C980" i="2"/>
  <c r="D980" i="2"/>
  <c r="E980" i="2"/>
  <c r="F980" i="2"/>
  <c r="G980" i="2"/>
  <c r="H980" i="2"/>
  <c r="I980" i="2"/>
  <c r="J980" i="2"/>
  <c r="K980" i="2"/>
  <c r="L980" i="2"/>
  <c r="M980" i="2"/>
  <c r="N980" i="2"/>
  <c r="O980" i="2"/>
  <c r="P980" i="2"/>
  <c r="Q980" i="2"/>
  <c r="R980" i="2"/>
  <c r="T980" i="2"/>
  <c r="A981" i="2"/>
  <c r="B981" i="2"/>
  <c r="C981" i="2"/>
  <c r="D981" i="2"/>
  <c r="E981" i="2"/>
  <c r="F981" i="2"/>
  <c r="G981" i="2"/>
  <c r="H981" i="2"/>
  <c r="I981" i="2"/>
  <c r="J981" i="2"/>
  <c r="K981" i="2"/>
  <c r="L981" i="2"/>
  <c r="M981" i="2"/>
  <c r="N981" i="2"/>
  <c r="O981" i="2"/>
  <c r="P981" i="2"/>
  <c r="Q981" i="2"/>
  <c r="R981" i="2"/>
  <c r="T981" i="2"/>
  <c r="A982" i="2"/>
  <c r="B982" i="2"/>
  <c r="C982" i="2"/>
  <c r="D982" i="2"/>
  <c r="E982" i="2"/>
  <c r="F982" i="2"/>
  <c r="G982" i="2"/>
  <c r="H982" i="2"/>
  <c r="I982" i="2"/>
  <c r="J982" i="2"/>
  <c r="K982" i="2"/>
  <c r="L982" i="2"/>
  <c r="M982" i="2"/>
  <c r="N982" i="2"/>
  <c r="O982" i="2"/>
  <c r="P982" i="2"/>
  <c r="Q982" i="2"/>
  <c r="R982" i="2"/>
  <c r="T982" i="2"/>
  <c r="A983" i="2"/>
  <c r="B983" i="2"/>
  <c r="C983" i="2"/>
  <c r="D983" i="2"/>
  <c r="E983" i="2"/>
  <c r="F983" i="2"/>
  <c r="G983" i="2"/>
  <c r="H983" i="2"/>
  <c r="I983" i="2"/>
  <c r="J983" i="2"/>
  <c r="K983" i="2"/>
  <c r="L983" i="2"/>
  <c r="M983" i="2"/>
  <c r="N983" i="2"/>
  <c r="O983" i="2"/>
  <c r="P983" i="2"/>
  <c r="Q983" i="2"/>
  <c r="R983" i="2"/>
  <c r="T983" i="2"/>
  <c r="A984" i="2"/>
  <c r="B984" i="2"/>
  <c r="C984" i="2"/>
  <c r="D984" i="2"/>
  <c r="E984" i="2"/>
  <c r="F984" i="2"/>
  <c r="G984" i="2"/>
  <c r="H984" i="2"/>
  <c r="I984" i="2"/>
  <c r="J984" i="2"/>
  <c r="K984" i="2"/>
  <c r="L984" i="2"/>
  <c r="M984" i="2"/>
  <c r="N984" i="2"/>
  <c r="O984" i="2"/>
  <c r="P984" i="2"/>
  <c r="Q984" i="2"/>
  <c r="R984" i="2"/>
  <c r="T984" i="2"/>
  <c r="A985" i="2"/>
  <c r="B985" i="2"/>
  <c r="C985" i="2"/>
  <c r="D985" i="2"/>
  <c r="E985" i="2"/>
  <c r="F985" i="2"/>
  <c r="G985" i="2"/>
  <c r="H985" i="2"/>
  <c r="I985" i="2"/>
  <c r="J985" i="2"/>
  <c r="K985" i="2"/>
  <c r="L985" i="2"/>
  <c r="M985" i="2"/>
  <c r="N985" i="2"/>
  <c r="O985" i="2"/>
  <c r="P985" i="2"/>
  <c r="Q985" i="2"/>
  <c r="R985" i="2"/>
  <c r="T985" i="2"/>
  <c r="A986" i="2"/>
  <c r="B986" i="2"/>
  <c r="C986" i="2"/>
  <c r="D986" i="2"/>
  <c r="E986" i="2"/>
  <c r="F986" i="2"/>
  <c r="G986" i="2"/>
  <c r="H986" i="2"/>
  <c r="I986" i="2"/>
  <c r="J986" i="2"/>
  <c r="K986" i="2"/>
  <c r="L986" i="2"/>
  <c r="M986" i="2"/>
  <c r="N986" i="2"/>
  <c r="O986" i="2"/>
  <c r="P986" i="2"/>
  <c r="Q986" i="2"/>
  <c r="R986" i="2"/>
  <c r="T986" i="2"/>
  <c r="A987" i="2"/>
  <c r="B987" i="2"/>
  <c r="C987" i="2"/>
  <c r="D987" i="2"/>
  <c r="E987" i="2"/>
  <c r="F987" i="2"/>
  <c r="G987" i="2"/>
  <c r="H987" i="2"/>
  <c r="I987" i="2"/>
  <c r="J987" i="2"/>
  <c r="K987" i="2"/>
  <c r="L987" i="2"/>
  <c r="M987" i="2"/>
  <c r="N987" i="2"/>
  <c r="O987" i="2"/>
  <c r="P987" i="2"/>
  <c r="Q987" i="2"/>
  <c r="R987" i="2"/>
  <c r="T987" i="2"/>
  <c r="A988" i="2"/>
  <c r="B988" i="2"/>
  <c r="C988" i="2"/>
  <c r="D988" i="2"/>
  <c r="E988" i="2"/>
  <c r="F988" i="2"/>
  <c r="G988" i="2"/>
  <c r="H988" i="2"/>
  <c r="I988" i="2"/>
  <c r="J988" i="2"/>
  <c r="K988" i="2"/>
  <c r="L988" i="2"/>
  <c r="M988" i="2"/>
  <c r="N988" i="2"/>
  <c r="O988" i="2"/>
  <c r="P988" i="2"/>
  <c r="Q988" i="2"/>
  <c r="R988" i="2"/>
  <c r="T988" i="2"/>
  <c r="A989" i="2"/>
  <c r="B989" i="2"/>
  <c r="C989" i="2"/>
  <c r="D989" i="2"/>
  <c r="E989" i="2"/>
  <c r="F989" i="2"/>
  <c r="G989" i="2"/>
  <c r="H989" i="2"/>
  <c r="I989" i="2"/>
  <c r="J989" i="2"/>
  <c r="K989" i="2"/>
  <c r="L989" i="2"/>
  <c r="M989" i="2"/>
  <c r="N989" i="2"/>
  <c r="O989" i="2"/>
  <c r="P989" i="2"/>
  <c r="Q989" i="2"/>
  <c r="R989" i="2"/>
  <c r="T989" i="2"/>
  <c r="A990" i="2"/>
  <c r="B990" i="2"/>
  <c r="C990" i="2"/>
  <c r="D990" i="2"/>
  <c r="E990" i="2"/>
  <c r="F990" i="2"/>
  <c r="G990" i="2"/>
  <c r="H990" i="2"/>
  <c r="I990" i="2"/>
  <c r="J990" i="2"/>
  <c r="K990" i="2"/>
  <c r="L990" i="2"/>
  <c r="M990" i="2"/>
  <c r="N990" i="2"/>
  <c r="O990" i="2"/>
  <c r="P990" i="2"/>
  <c r="Q990" i="2"/>
  <c r="R990" i="2"/>
  <c r="T990" i="2"/>
  <c r="A991" i="2"/>
  <c r="B991" i="2"/>
  <c r="C991" i="2"/>
  <c r="D991" i="2"/>
  <c r="E991" i="2"/>
  <c r="F991" i="2"/>
  <c r="G991" i="2"/>
  <c r="H991" i="2"/>
  <c r="I991" i="2"/>
  <c r="J991" i="2"/>
  <c r="K991" i="2"/>
  <c r="L991" i="2"/>
  <c r="M991" i="2"/>
  <c r="N991" i="2"/>
  <c r="O991" i="2"/>
  <c r="P991" i="2"/>
  <c r="Q991" i="2"/>
  <c r="R991" i="2"/>
  <c r="T991" i="2"/>
  <c r="A992" i="2"/>
  <c r="B992" i="2"/>
  <c r="C992" i="2"/>
  <c r="D992" i="2"/>
  <c r="E992" i="2"/>
  <c r="F992" i="2"/>
  <c r="G992" i="2"/>
  <c r="H992" i="2"/>
  <c r="I992" i="2"/>
  <c r="J992" i="2"/>
  <c r="K992" i="2"/>
  <c r="L992" i="2"/>
  <c r="M992" i="2"/>
  <c r="N992" i="2"/>
  <c r="O992" i="2"/>
  <c r="P992" i="2"/>
  <c r="Q992" i="2"/>
  <c r="R992" i="2"/>
  <c r="T992" i="2"/>
  <c r="A993" i="2"/>
  <c r="B993" i="2"/>
  <c r="C993" i="2"/>
  <c r="D993" i="2"/>
  <c r="E993" i="2"/>
  <c r="F993" i="2"/>
  <c r="G993" i="2"/>
  <c r="H993" i="2"/>
  <c r="I993" i="2"/>
  <c r="J993" i="2"/>
  <c r="K993" i="2"/>
  <c r="L993" i="2"/>
  <c r="M993" i="2"/>
  <c r="N993" i="2"/>
  <c r="O993" i="2"/>
  <c r="P993" i="2"/>
  <c r="Q993" i="2"/>
  <c r="R993" i="2"/>
  <c r="T993" i="2"/>
  <c r="A994" i="2"/>
  <c r="B994" i="2"/>
  <c r="C994" i="2"/>
  <c r="D994" i="2"/>
  <c r="E994" i="2"/>
  <c r="F994" i="2"/>
  <c r="G994" i="2"/>
  <c r="H994" i="2"/>
  <c r="I994" i="2"/>
  <c r="J994" i="2"/>
  <c r="K994" i="2"/>
  <c r="L994" i="2"/>
  <c r="M994" i="2"/>
  <c r="N994" i="2"/>
  <c r="O994" i="2"/>
  <c r="P994" i="2"/>
  <c r="Q994" i="2"/>
  <c r="R994" i="2"/>
  <c r="T994" i="2"/>
  <c r="A995" i="2"/>
  <c r="B995" i="2"/>
  <c r="C995" i="2"/>
  <c r="D995" i="2"/>
  <c r="E995" i="2"/>
  <c r="F995" i="2"/>
  <c r="G995" i="2"/>
  <c r="H995" i="2"/>
  <c r="I995" i="2"/>
  <c r="J995" i="2"/>
  <c r="K995" i="2"/>
  <c r="L995" i="2"/>
  <c r="M995" i="2"/>
  <c r="N995" i="2"/>
  <c r="O995" i="2"/>
  <c r="P995" i="2"/>
  <c r="Q995" i="2"/>
  <c r="R995" i="2"/>
  <c r="T995" i="2"/>
  <c r="A996" i="2"/>
  <c r="B996" i="2"/>
  <c r="C996" i="2"/>
  <c r="D996" i="2"/>
  <c r="E996" i="2"/>
  <c r="F996" i="2"/>
  <c r="G996" i="2"/>
  <c r="H996" i="2"/>
  <c r="I996" i="2"/>
  <c r="J996" i="2"/>
  <c r="K996" i="2"/>
  <c r="L996" i="2"/>
  <c r="M996" i="2"/>
  <c r="N996" i="2"/>
  <c r="O996" i="2"/>
  <c r="P996" i="2"/>
  <c r="Q996" i="2"/>
  <c r="R996" i="2"/>
  <c r="T996" i="2"/>
  <c r="A997" i="2"/>
  <c r="B997" i="2"/>
  <c r="C997" i="2"/>
  <c r="D997" i="2"/>
  <c r="E997" i="2"/>
  <c r="F997" i="2"/>
  <c r="G997" i="2"/>
  <c r="H997" i="2"/>
  <c r="I997" i="2"/>
  <c r="J997" i="2"/>
  <c r="K997" i="2"/>
  <c r="L997" i="2"/>
  <c r="M997" i="2"/>
  <c r="N997" i="2"/>
  <c r="O997" i="2"/>
  <c r="P997" i="2"/>
  <c r="Q997" i="2"/>
  <c r="R997" i="2"/>
  <c r="T997" i="2"/>
  <c r="A998" i="2"/>
  <c r="B998" i="2"/>
  <c r="C998" i="2"/>
  <c r="D998" i="2"/>
  <c r="E998" i="2"/>
  <c r="F998" i="2"/>
  <c r="G998" i="2"/>
  <c r="H998" i="2"/>
  <c r="I998" i="2"/>
  <c r="J998" i="2"/>
  <c r="K998" i="2"/>
  <c r="L998" i="2"/>
  <c r="M998" i="2"/>
  <c r="N998" i="2"/>
  <c r="O998" i="2"/>
  <c r="P998" i="2"/>
  <c r="Q998" i="2"/>
  <c r="R998" i="2"/>
  <c r="T998" i="2"/>
  <c r="A999" i="2"/>
  <c r="B999" i="2"/>
  <c r="C999" i="2"/>
  <c r="D999" i="2"/>
  <c r="E999" i="2"/>
  <c r="F999" i="2"/>
  <c r="G999" i="2"/>
  <c r="H999" i="2"/>
  <c r="I999" i="2"/>
  <c r="J999" i="2"/>
  <c r="K999" i="2"/>
  <c r="L999" i="2"/>
  <c r="M999" i="2"/>
  <c r="N999" i="2"/>
  <c r="O999" i="2"/>
  <c r="P999" i="2"/>
  <c r="Q999" i="2"/>
  <c r="R999" i="2"/>
  <c r="T999" i="2"/>
  <c r="A1000" i="2"/>
  <c r="B1000" i="2"/>
  <c r="C1000" i="2"/>
  <c r="D1000" i="2"/>
  <c r="E1000" i="2"/>
  <c r="F1000" i="2"/>
  <c r="G1000" i="2"/>
  <c r="H1000" i="2"/>
  <c r="I1000" i="2"/>
  <c r="J1000" i="2"/>
  <c r="K1000" i="2"/>
  <c r="L1000" i="2"/>
  <c r="M1000" i="2"/>
  <c r="N1000" i="2"/>
  <c r="O1000" i="2"/>
  <c r="P1000" i="2"/>
  <c r="Q1000" i="2"/>
  <c r="R1000" i="2"/>
  <c r="T1000" i="2"/>
  <c r="A1001" i="2"/>
  <c r="B1001" i="2"/>
  <c r="C1001" i="2"/>
  <c r="D1001" i="2"/>
  <c r="E1001" i="2"/>
  <c r="F1001" i="2"/>
  <c r="G1001" i="2"/>
  <c r="H1001" i="2"/>
  <c r="I1001" i="2"/>
  <c r="J1001" i="2"/>
  <c r="K1001" i="2"/>
  <c r="L1001" i="2"/>
  <c r="M1001" i="2"/>
  <c r="N1001" i="2"/>
  <c r="O1001" i="2"/>
  <c r="P1001" i="2"/>
  <c r="Q1001" i="2"/>
  <c r="R1001" i="2"/>
  <c r="T1001" i="2"/>
  <c r="A1002" i="2"/>
  <c r="B1002" i="2"/>
  <c r="C1002" i="2"/>
  <c r="D1002" i="2"/>
  <c r="E1002" i="2"/>
  <c r="F1002" i="2"/>
  <c r="G1002" i="2"/>
  <c r="H1002" i="2"/>
  <c r="I1002" i="2"/>
  <c r="J1002" i="2"/>
  <c r="K1002" i="2"/>
  <c r="L1002" i="2"/>
  <c r="M1002" i="2"/>
  <c r="N1002" i="2"/>
  <c r="O1002" i="2"/>
  <c r="P1002" i="2"/>
  <c r="Q1002" i="2"/>
  <c r="R1002" i="2"/>
  <c r="T1002" i="2"/>
  <c r="A1003" i="2"/>
  <c r="B1003" i="2"/>
  <c r="C1003" i="2"/>
  <c r="D1003" i="2"/>
  <c r="E1003" i="2"/>
  <c r="F1003" i="2"/>
  <c r="G1003" i="2"/>
  <c r="H1003" i="2"/>
  <c r="I1003" i="2"/>
  <c r="J1003" i="2"/>
  <c r="K1003" i="2"/>
  <c r="L1003" i="2"/>
  <c r="M1003" i="2"/>
  <c r="N1003" i="2"/>
  <c r="O1003" i="2"/>
  <c r="P1003" i="2"/>
  <c r="Q1003" i="2"/>
  <c r="R1003" i="2"/>
  <c r="T1003" i="2"/>
  <c r="A1004" i="2"/>
  <c r="B1004" i="2"/>
  <c r="C1004" i="2"/>
  <c r="D1004" i="2"/>
  <c r="E1004" i="2"/>
  <c r="F1004" i="2"/>
  <c r="G1004" i="2"/>
  <c r="H1004" i="2"/>
  <c r="I1004" i="2"/>
  <c r="J1004" i="2"/>
  <c r="K1004" i="2"/>
  <c r="L1004" i="2"/>
  <c r="M1004" i="2"/>
  <c r="N1004" i="2"/>
  <c r="O1004" i="2"/>
  <c r="P1004" i="2"/>
  <c r="Q1004" i="2"/>
  <c r="R1004" i="2"/>
  <c r="T1004" i="2"/>
  <c r="A1005" i="2"/>
  <c r="B1005" i="2"/>
  <c r="C1005" i="2"/>
  <c r="D1005" i="2"/>
  <c r="E1005" i="2"/>
  <c r="F1005" i="2"/>
  <c r="G1005" i="2"/>
  <c r="H1005" i="2"/>
  <c r="I1005" i="2"/>
  <c r="J1005" i="2"/>
  <c r="K1005" i="2"/>
  <c r="L1005" i="2"/>
  <c r="M1005" i="2"/>
  <c r="N1005" i="2"/>
  <c r="O1005" i="2"/>
  <c r="P1005" i="2"/>
  <c r="Q1005" i="2"/>
  <c r="R1005" i="2"/>
  <c r="T1005" i="2"/>
  <c r="A1006" i="2"/>
  <c r="B1006" i="2"/>
  <c r="C1006" i="2"/>
  <c r="D1006" i="2"/>
  <c r="E1006" i="2"/>
  <c r="F1006" i="2"/>
  <c r="G1006" i="2"/>
  <c r="H1006" i="2"/>
  <c r="I1006" i="2"/>
  <c r="J1006" i="2"/>
  <c r="K1006" i="2"/>
  <c r="L1006" i="2"/>
  <c r="M1006" i="2"/>
  <c r="N1006" i="2"/>
  <c r="O1006" i="2"/>
  <c r="P1006" i="2"/>
  <c r="Q1006" i="2"/>
  <c r="R1006" i="2"/>
  <c r="T1006" i="2"/>
  <c r="A1007" i="2"/>
  <c r="B1007" i="2"/>
  <c r="C1007" i="2"/>
  <c r="D1007" i="2"/>
  <c r="E1007" i="2"/>
  <c r="F1007" i="2"/>
  <c r="G1007" i="2"/>
  <c r="H1007" i="2"/>
  <c r="I1007" i="2"/>
  <c r="J1007" i="2"/>
  <c r="K1007" i="2"/>
  <c r="L1007" i="2"/>
  <c r="M1007" i="2"/>
  <c r="N1007" i="2"/>
  <c r="O1007" i="2"/>
  <c r="P1007" i="2"/>
  <c r="Q1007" i="2"/>
  <c r="R1007" i="2"/>
  <c r="T1007" i="2"/>
  <c r="A1008" i="2"/>
  <c r="B1008" i="2"/>
  <c r="C1008" i="2"/>
  <c r="D1008" i="2"/>
  <c r="E1008" i="2"/>
  <c r="F1008" i="2"/>
  <c r="G1008" i="2"/>
  <c r="H1008" i="2"/>
  <c r="I1008" i="2"/>
  <c r="J1008" i="2"/>
  <c r="K1008" i="2"/>
  <c r="L1008" i="2"/>
  <c r="M1008" i="2"/>
  <c r="N1008" i="2"/>
  <c r="O1008" i="2"/>
  <c r="P1008" i="2"/>
  <c r="Q1008" i="2"/>
  <c r="R1008" i="2"/>
  <c r="T1008" i="2"/>
  <c r="A1009" i="2"/>
  <c r="B1009" i="2"/>
  <c r="C1009" i="2"/>
  <c r="D1009" i="2"/>
  <c r="E1009" i="2"/>
  <c r="F1009" i="2"/>
  <c r="G1009" i="2"/>
  <c r="H1009" i="2"/>
  <c r="I1009" i="2"/>
  <c r="J1009" i="2"/>
  <c r="K1009" i="2"/>
  <c r="L1009" i="2"/>
  <c r="M1009" i="2"/>
  <c r="N1009" i="2"/>
  <c r="O1009" i="2"/>
  <c r="P1009" i="2"/>
  <c r="Q1009" i="2"/>
  <c r="R1009" i="2"/>
  <c r="T1009" i="2"/>
  <c r="A1010" i="2"/>
  <c r="B1010" i="2"/>
  <c r="C1010" i="2"/>
  <c r="D1010" i="2"/>
  <c r="E1010" i="2"/>
  <c r="F1010" i="2"/>
  <c r="G1010" i="2"/>
  <c r="H1010" i="2"/>
  <c r="I1010" i="2"/>
  <c r="J1010" i="2"/>
  <c r="K1010" i="2"/>
  <c r="L1010" i="2"/>
  <c r="M1010" i="2"/>
  <c r="N1010" i="2"/>
  <c r="O1010" i="2"/>
  <c r="P1010" i="2"/>
  <c r="Q1010" i="2"/>
  <c r="R1010" i="2"/>
  <c r="T1010" i="2"/>
  <c r="A1011" i="2"/>
  <c r="B1011" i="2"/>
  <c r="C1011" i="2"/>
  <c r="D1011" i="2"/>
  <c r="E1011" i="2"/>
  <c r="F1011" i="2"/>
  <c r="G1011" i="2"/>
  <c r="H1011" i="2"/>
  <c r="I1011" i="2"/>
  <c r="J1011" i="2"/>
  <c r="K1011" i="2"/>
  <c r="L1011" i="2"/>
  <c r="M1011" i="2"/>
  <c r="N1011" i="2"/>
  <c r="O1011" i="2"/>
  <c r="P1011" i="2"/>
  <c r="Q1011" i="2"/>
  <c r="R1011" i="2"/>
  <c r="T1011" i="2"/>
  <c r="A1012" i="2"/>
  <c r="B1012" i="2"/>
  <c r="C1012" i="2"/>
  <c r="D1012" i="2"/>
  <c r="E1012" i="2"/>
  <c r="F1012" i="2"/>
  <c r="G1012" i="2"/>
  <c r="H1012" i="2"/>
  <c r="I1012" i="2"/>
  <c r="J1012" i="2"/>
  <c r="K1012" i="2"/>
  <c r="L1012" i="2"/>
  <c r="M1012" i="2"/>
  <c r="N1012" i="2"/>
  <c r="O1012" i="2"/>
  <c r="P1012" i="2"/>
  <c r="Q1012" i="2"/>
  <c r="R1012" i="2"/>
  <c r="T1012" i="2"/>
  <c r="A1013" i="2"/>
  <c r="B1013" i="2"/>
  <c r="C1013" i="2"/>
  <c r="D1013" i="2"/>
  <c r="E1013" i="2"/>
  <c r="F1013" i="2"/>
  <c r="G1013" i="2"/>
  <c r="H1013" i="2"/>
  <c r="I1013" i="2"/>
  <c r="J1013" i="2"/>
  <c r="K1013" i="2"/>
  <c r="L1013" i="2"/>
  <c r="M1013" i="2"/>
  <c r="N1013" i="2"/>
  <c r="O1013" i="2"/>
  <c r="P1013" i="2"/>
  <c r="Q1013" i="2"/>
  <c r="R1013" i="2"/>
  <c r="T1013" i="2"/>
  <c r="A1014" i="2"/>
  <c r="B1014" i="2"/>
  <c r="C1014" i="2"/>
  <c r="D1014" i="2"/>
  <c r="E1014" i="2"/>
  <c r="F1014" i="2"/>
  <c r="G1014" i="2"/>
  <c r="H1014" i="2"/>
  <c r="I1014" i="2"/>
  <c r="J1014" i="2"/>
  <c r="K1014" i="2"/>
  <c r="L1014" i="2"/>
  <c r="M1014" i="2"/>
  <c r="N1014" i="2"/>
  <c r="O1014" i="2"/>
  <c r="P1014" i="2"/>
  <c r="Q1014" i="2"/>
  <c r="R1014" i="2"/>
  <c r="T1014" i="2"/>
  <c r="A1015" i="2"/>
  <c r="B1015" i="2"/>
  <c r="C1015" i="2"/>
  <c r="D1015" i="2"/>
  <c r="E1015" i="2"/>
  <c r="F1015" i="2"/>
  <c r="G1015" i="2"/>
  <c r="H1015" i="2"/>
  <c r="I1015" i="2"/>
  <c r="J1015" i="2"/>
  <c r="K1015" i="2"/>
  <c r="L1015" i="2"/>
  <c r="M1015" i="2"/>
  <c r="N1015" i="2"/>
  <c r="O1015" i="2"/>
  <c r="P1015" i="2"/>
  <c r="Q1015" i="2"/>
  <c r="R1015" i="2"/>
  <c r="T1015" i="2"/>
  <c r="A1016" i="2"/>
  <c r="B1016" i="2"/>
  <c r="C1016" i="2"/>
  <c r="D1016" i="2"/>
  <c r="E1016" i="2"/>
  <c r="F1016" i="2"/>
  <c r="G1016" i="2"/>
  <c r="H1016" i="2"/>
  <c r="I1016" i="2"/>
  <c r="J1016" i="2"/>
  <c r="K1016" i="2"/>
  <c r="L1016" i="2"/>
  <c r="M1016" i="2"/>
  <c r="N1016" i="2"/>
  <c r="O1016" i="2"/>
  <c r="P1016" i="2"/>
  <c r="Q1016" i="2"/>
  <c r="R1016" i="2"/>
  <c r="T1016" i="2"/>
  <c r="A1017" i="2"/>
  <c r="B1017" i="2"/>
  <c r="C1017" i="2"/>
  <c r="D1017" i="2"/>
  <c r="E1017" i="2"/>
  <c r="F1017" i="2"/>
  <c r="G1017" i="2"/>
  <c r="H1017" i="2"/>
  <c r="I1017" i="2"/>
  <c r="J1017" i="2"/>
  <c r="K1017" i="2"/>
  <c r="L1017" i="2"/>
  <c r="M1017" i="2"/>
  <c r="N1017" i="2"/>
  <c r="O1017" i="2"/>
  <c r="P1017" i="2"/>
  <c r="Q1017" i="2"/>
  <c r="R1017" i="2"/>
  <c r="T1017" i="2"/>
  <c r="A1018" i="2"/>
  <c r="B1018" i="2"/>
  <c r="C1018" i="2"/>
  <c r="D1018" i="2"/>
  <c r="E1018" i="2"/>
  <c r="F1018" i="2"/>
  <c r="G1018" i="2"/>
  <c r="H1018" i="2"/>
  <c r="I1018" i="2"/>
  <c r="J1018" i="2"/>
  <c r="K1018" i="2"/>
  <c r="L1018" i="2"/>
  <c r="M1018" i="2"/>
  <c r="N1018" i="2"/>
  <c r="O1018" i="2"/>
  <c r="P1018" i="2"/>
  <c r="Q1018" i="2"/>
  <c r="R1018" i="2"/>
  <c r="T1018" i="2"/>
  <c r="A1019" i="2"/>
  <c r="B1019" i="2"/>
  <c r="C1019" i="2"/>
  <c r="D1019" i="2"/>
  <c r="E1019" i="2"/>
  <c r="F1019" i="2"/>
  <c r="G1019" i="2"/>
  <c r="H1019" i="2"/>
  <c r="I1019" i="2"/>
  <c r="J1019" i="2"/>
  <c r="K1019" i="2"/>
  <c r="L1019" i="2"/>
  <c r="M1019" i="2"/>
  <c r="N1019" i="2"/>
  <c r="O1019" i="2"/>
  <c r="P1019" i="2"/>
  <c r="Q1019" i="2"/>
  <c r="R1019" i="2"/>
  <c r="T1019" i="2"/>
  <c r="A1020" i="2"/>
  <c r="B1020" i="2"/>
  <c r="C1020" i="2"/>
  <c r="D1020" i="2"/>
  <c r="E1020" i="2"/>
  <c r="F1020" i="2"/>
  <c r="G1020" i="2"/>
  <c r="H1020" i="2"/>
  <c r="I1020" i="2"/>
  <c r="J1020" i="2"/>
  <c r="K1020" i="2"/>
  <c r="L1020" i="2"/>
  <c r="M1020" i="2"/>
  <c r="N1020" i="2"/>
  <c r="O1020" i="2"/>
  <c r="P1020" i="2"/>
  <c r="Q1020" i="2"/>
  <c r="R1020" i="2"/>
  <c r="T1020" i="2"/>
  <c r="A1021" i="2"/>
  <c r="B1021" i="2"/>
  <c r="C1021" i="2"/>
  <c r="D1021" i="2"/>
  <c r="E1021" i="2"/>
  <c r="F1021" i="2"/>
  <c r="G1021" i="2"/>
  <c r="H1021" i="2"/>
  <c r="I1021" i="2"/>
  <c r="J1021" i="2"/>
  <c r="K1021" i="2"/>
  <c r="L1021" i="2"/>
  <c r="M1021" i="2"/>
  <c r="N1021" i="2"/>
  <c r="O1021" i="2"/>
  <c r="P1021" i="2"/>
  <c r="Q1021" i="2"/>
  <c r="R1021" i="2"/>
  <c r="T1021" i="2"/>
  <c r="A1022" i="2"/>
  <c r="B1022" i="2"/>
  <c r="C1022" i="2"/>
  <c r="D1022" i="2"/>
  <c r="E1022" i="2"/>
  <c r="F1022" i="2"/>
  <c r="G1022" i="2"/>
  <c r="H1022" i="2"/>
  <c r="I1022" i="2"/>
  <c r="J1022" i="2"/>
  <c r="K1022" i="2"/>
  <c r="L1022" i="2"/>
  <c r="M1022" i="2"/>
  <c r="N1022" i="2"/>
  <c r="O1022" i="2"/>
  <c r="P1022" i="2"/>
  <c r="Q1022" i="2"/>
  <c r="R1022" i="2"/>
  <c r="T1022" i="2"/>
  <c r="A1023" i="2"/>
  <c r="B1023" i="2"/>
  <c r="C1023" i="2"/>
  <c r="D1023" i="2"/>
  <c r="E1023" i="2"/>
  <c r="F1023" i="2"/>
  <c r="G1023" i="2"/>
  <c r="H1023" i="2"/>
  <c r="I1023" i="2"/>
  <c r="J1023" i="2"/>
  <c r="K1023" i="2"/>
  <c r="L1023" i="2"/>
  <c r="M1023" i="2"/>
  <c r="N1023" i="2"/>
  <c r="O1023" i="2"/>
  <c r="P1023" i="2"/>
  <c r="Q1023" i="2"/>
  <c r="R1023" i="2"/>
  <c r="T1023" i="2"/>
  <c r="A1024" i="2"/>
  <c r="B1024" i="2"/>
  <c r="C1024" i="2"/>
  <c r="D1024" i="2"/>
  <c r="E1024" i="2"/>
  <c r="F1024" i="2"/>
  <c r="G1024" i="2"/>
  <c r="H1024" i="2"/>
  <c r="I1024" i="2"/>
  <c r="J1024" i="2"/>
  <c r="K1024" i="2"/>
  <c r="L1024" i="2"/>
  <c r="M1024" i="2"/>
  <c r="N1024" i="2"/>
  <c r="O1024" i="2"/>
  <c r="P1024" i="2"/>
  <c r="Q1024" i="2"/>
  <c r="R1024" i="2"/>
  <c r="T1024" i="2"/>
  <c r="A1025" i="2"/>
  <c r="B1025" i="2"/>
  <c r="C1025" i="2"/>
  <c r="D1025" i="2"/>
  <c r="E1025" i="2"/>
  <c r="F1025" i="2"/>
  <c r="G1025" i="2"/>
  <c r="H1025" i="2"/>
  <c r="I1025" i="2"/>
  <c r="J1025" i="2"/>
  <c r="K1025" i="2"/>
  <c r="L1025" i="2"/>
  <c r="M1025" i="2"/>
  <c r="N1025" i="2"/>
  <c r="O1025" i="2"/>
  <c r="P1025" i="2"/>
  <c r="Q1025" i="2"/>
  <c r="R1025" i="2"/>
  <c r="T1025" i="2"/>
  <c r="A1026" i="2"/>
  <c r="B1026" i="2"/>
  <c r="C1026" i="2"/>
  <c r="D1026" i="2"/>
  <c r="E1026" i="2"/>
  <c r="F1026" i="2"/>
  <c r="G1026" i="2"/>
  <c r="H1026" i="2"/>
  <c r="I1026" i="2"/>
  <c r="J1026" i="2"/>
  <c r="K1026" i="2"/>
  <c r="L1026" i="2"/>
  <c r="M1026" i="2"/>
  <c r="N1026" i="2"/>
  <c r="O1026" i="2"/>
  <c r="P1026" i="2"/>
  <c r="Q1026" i="2"/>
  <c r="R1026" i="2"/>
  <c r="T1026" i="2"/>
  <c r="A1027" i="2"/>
  <c r="B1027" i="2"/>
  <c r="C1027" i="2"/>
  <c r="D1027" i="2"/>
  <c r="E1027" i="2"/>
  <c r="F1027" i="2"/>
  <c r="G1027" i="2"/>
  <c r="H1027" i="2"/>
  <c r="I1027" i="2"/>
  <c r="J1027" i="2"/>
  <c r="K1027" i="2"/>
  <c r="L1027" i="2"/>
  <c r="M1027" i="2"/>
  <c r="N1027" i="2"/>
  <c r="O1027" i="2"/>
  <c r="P1027" i="2"/>
  <c r="Q1027" i="2"/>
  <c r="R1027" i="2"/>
  <c r="T1027" i="2"/>
  <c r="A1028" i="2"/>
  <c r="B1028" i="2"/>
  <c r="C1028" i="2"/>
  <c r="D1028" i="2"/>
  <c r="E1028" i="2"/>
  <c r="F1028" i="2"/>
  <c r="G1028" i="2"/>
  <c r="H1028" i="2"/>
  <c r="I1028" i="2"/>
  <c r="J1028" i="2"/>
  <c r="K1028" i="2"/>
  <c r="L1028" i="2"/>
  <c r="M1028" i="2"/>
  <c r="N1028" i="2"/>
  <c r="O1028" i="2"/>
  <c r="P1028" i="2"/>
  <c r="Q1028" i="2"/>
  <c r="R1028" i="2"/>
  <c r="T1028" i="2"/>
  <c r="A1029" i="2"/>
  <c r="B1029" i="2"/>
  <c r="C1029" i="2"/>
  <c r="D1029" i="2"/>
  <c r="E1029" i="2"/>
  <c r="F1029" i="2"/>
  <c r="G1029" i="2"/>
  <c r="H1029" i="2"/>
  <c r="I1029" i="2"/>
  <c r="J1029" i="2"/>
  <c r="K1029" i="2"/>
  <c r="L1029" i="2"/>
  <c r="M1029" i="2"/>
  <c r="N1029" i="2"/>
  <c r="O1029" i="2"/>
  <c r="P1029" i="2"/>
  <c r="Q1029" i="2"/>
  <c r="R1029" i="2"/>
  <c r="T1029" i="2"/>
  <c r="A1030" i="2"/>
  <c r="B1030" i="2"/>
  <c r="C1030" i="2"/>
  <c r="D1030" i="2"/>
  <c r="E1030" i="2"/>
  <c r="F1030" i="2"/>
  <c r="G1030" i="2"/>
  <c r="H1030" i="2"/>
  <c r="I1030" i="2"/>
  <c r="J1030" i="2"/>
  <c r="K1030" i="2"/>
  <c r="L1030" i="2"/>
  <c r="M1030" i="2"/>
  <c r="N1030" i="2"/>
  <c r="O1030" i="2"/>
  <c r="P1030" i="2"/>
  <c r="Q1030" i="2"/>
  <c r="R1030" i="2"/>
  <c r="T1030" i="2"/>
  <c r="A1031" i="2"/>
  <c r="B1031" i="2"/>
  <c r="C1031" i="2"/>
  <c r="D1031" i="2"/>
  <c r="E1031" i="2"/>
  <c r="F1031" i="2"/>
  <c r="G1031" i="2"/>
  <c r="H1031" i="2"/>
  <c r="I1031" i="2"/>
  <c r="J1031" i="2"/>
  <c r="K1031" i="2"/>
  <c r="L1031" i="2"/>
  <c r="M1031" i="2"/>
  <c r="N1031" i="2"/>
  <c r="O1031" i="2"/>
  <c r="P1031" i="2"/>
  <c r="Q1031" i="2"/>
  <c r="R1031" i="2"/>
  <c r="T1031" i="2"/>
  <c r="A1032" i="2"/>
  <c r="B1032" i="2"/>
  <c r="C1032" i="2"/>
  <c r="D1032" i="2"/>
  <c r="E1032" i="2"/>
  <c r="F1032" i="2"/>
  <c r="G1032" i="2"/>
  <c r="H1032" i="2"/>
  <c r="I1032" i="2"/>
  <c r="J1032" i="2"/>
  <c r="K1032" i="2"/>
  <c r="L1032" i="2"/>
  <c r="M1032" i="2"/>
  <c r="N1032" i="2"/>
  <c r="O1032" i="2"/>
  <c r="P1032" i="2"/>
  <c r="Q1032" i="2"/>
  <c r="R1032" i="2"/>
  <c r="T1032" i="2"/>
  <c r="A1033" i="2"/>
  <c r="B1033" i="2"/>
  <c r="C1033" i="2"/>
  <c r="D1033" i="2"/>
  <c r="E1033" i="2"/>
  <c r="F1033" i="2"/>
  <c r="G1033" i="2"/>
  <c r="H1033" i="2"/>
  <c r="I1033" i="2"/>
  <c r="J1033" i="2"/>
  <c r="K1033" i="2"/>
  <c r="L1033" i="2"/>
  <c r="M1033" i="2"/>
  <c r="N1033" i="2"/>
  <c r="O1033" i="2"/>
  <c r="P1033" i="2"/>
  <c r="Q1033" i="2"/>
  <c r="R1033" i="2"/>
  <c r="T1033" i="2"/>
  <c r="A1034" i="2"/>
  <c r="B1034" i="2"/>
  <c r="C1034" i="2"/>
  <c r="D1034" i="2"/>
  <c r="E1034" i="2"/>
  <c r="F1034" i="2"/>
  <c r="G1034" i="2"/>
  <c r="H1034" i="2"/>
  <c r="I1034" i="2"/>
  <c r="J1034" i="2"/>
  <c r="K1034" i="2"/>
  <c r="L1034" i="2"/>
  <c r="M1034" i="2"/>
  <c r="N1034" i="2"/>
  <c r="O1034" i="2"/>
  <c r="P1034" i="2"/>
  <c r="Q1034" i="2"/>
  <c r="R1034" i="2"/>
  <c r="T1034" i="2"/>
  <c r="A1035" i="2"/>
  <c r="B1035" i="2"/>
  <c r="C1035" i="2"/>
  <c r="D1035" i="2"/>
  <c r="E1035" i="2"/>
  <c r="F1035" i="2"/>
  <c r="G1035" i="2"/>
  <c r="H1035" i="2"/>
  <c r="I1035" i="2"/>
  <c r="J1035" i="2"/>
  <c r="K1035" i="2"/>
  <c r="L1035" i="2"/>
  <c r="M1035" i="2"/>
  <c r="N1035" i="2"/>
  <c r="O1035" i="2"/>
  <c r="P1035" i="2"/>
  <c r="Q1035" i="2"/>
  <c r="R1035" i="2"/>
  <c r="T1035" i="2"/>
  <c r="A1036" i="2"/>
  <c r="B1036" i="2"/>
  <c r="C1036" i="2"/>
  <c r="D1036" i="2"/>
  <c r="E1036" i="2"/>
  <c r="F1036" i="2"/>
  <c r="G1036" i="2"/>
  <c r="H1036" i="2"/>
  <c r="I1036" i="2"/>
  <c r="J1036" i="2"/>
  <c r="K1036" i="2"/>
  <c r="L1036" i="2"/>
  <c r="M1036" i="2"/>
  <c r="N1036" i="2"/>
  <c r="O1036" i="2"/>
  <c r="P1036" i="2"/>
  <c r="Q1036" i="2"/>
  <c r="R1036" i="2"/>
  <c r="T1036" i="2"/>
  <c r="A1037" i="2"/>
  <c r="B1037" i="2"/>
  <c r="C1037" i="2"/>
  <c r="D1037" i="2"/>
  <c r="E1037" i="2"/>
  <c r="F1037" i="2"/>
  <c r="G1037" i="2"/>
  <c r="H1037" i="2"/>
  <c r="I1037" i="2"/>
  <c r="J1037" i="2"/>
  <c r="K1037" i="2"/>
  <c r="L1037" i="2"/>
  <c r="M1037" i="2"/>
  <c r="N1037" i="2"/>
  <c r="O1037" i="2"/>
  <c r="P1037" i="2"/>
  <c r="Q1037" i="2"/>
  <c r="R1037" i="2"/>
  <c r="T1037" i="2"/>
  <c r="A1038" i="2"/>
  <c r="B1038" i="2"/>
  <c r="C1038" i="2"/>
  <c r="D1038" i="2"/>
  <c r="E1038" i="2"/>
  <c r="F1038" i="2"/>
  <c r="G1038" i="2"/>
  <c r="H1038" i="2"/>
  <c r="I1038" i="2"/>
  <c r="J1038" i="2"/>
  <c r="K1038" i="2"/>
  <c r="L1038" i="2"/>
  <c r="M1038" i="2"/>
  <c r="N1038" i="2"/>
  <c r="O1038" i="2"/>
  <c r="P1038" i="2"/>
  <c r="Q1038" i="2"/>
  <c r="R1038" i="2"/>
  <c r="T1038" i="2"/>
  <c r="A1039" i="2"/>
  <c r="B1039" i="2"/>
  <c r="C1039" i="2"/>
  <c r="D1039" i="2"/>
  <c r="E1039" i="2"/>
  <c r="F1039" i="2"/>
  <c r="G1039" i="2"/>
  <c r="H1039" i="2"/>
  <c r="I1039" i="2"/>
  <c r="J1039" i="2"/>
  <c r="K1039" i="2"/>
  <c r="L1039" i="2"/>
  <c r="M1039" i="2"/>
  <c r="N1039" i="2"/>
  <c r="O1039" i="2"/>
  <c r="P1039" i="2"/>
  <c r="Q1039" i="2"/>
  <c r="R1039" i="2"/>
  <c r="T1039" i="2"/>
  <c r="A1040" i="2"/>
  <c r="B1040" i="2"/>
  <c r="C1040" i="2"/>
  <c r="D1040" i="2"/>
  <c r="E1040" i="2"/>
  <c r="F1040" i="2"/>
  <c r="G1040" i="2"/>
  <c r="H1040" i="2"/>
  <c r="I1040" i="2"/>
  <c r="J1040" i="2"/>
  <c r="K1040" i="2"/>
  <c r="L1040" i="2"/>
  <c r="M1040" i="2"/>
  <c r="N1040" i="2"/>
  <c r="O1040" i="2"/>
  <c r="P1040" i="2"/>
  <c r="Q1040" i="2"/>
  <c r="R1040" i="2"/>
  <c r="T1040" i="2"/>
  <c r="A1041" i="2"/>
  <c r="B1041" i="2"/>
  <c r="C1041" i="2"/>
  <c r="D1041" i="2"/>
  <c r="E1041" i="2"/>
  <c r="F1041" i="2"/>
  <c r="G1041" i="2"/>
  <c r="H1041" i="2"/>
  <c r="I1041" i="2"/>
  <c r="J1041" i="2"/>
  <c r="K1041" i="2"/>
  <c r="L1041" i="2"/>
  <c r="M1041" i="2"/>
  <c r="N1041" i="2"/>
  <c r="O1041" i="2"/>
  <c r="P1041" i="2"/>
  <c r="Q1041" i="2"/>
  <c r="R1041" i="2"/>
  <c r="T1041" i="2"/>
  <c r="A1042" i="2"/>
  <c r="B1042" i="2"/>
  <c r="C1042" i="2"/>
  <c r="D1042" i="2"/>
  <c r="E1042" i="2"/>
  <c r="F1042" i="2"/>
  <c r="G1042" i="2"/>
  <c r="H1042" i="2"/>
  <c r="I1042" i="2"/>
  <c r="J1042" i="2"/>
  <c r="K1042" i="2"/>
  <c r="L1042" i="2"/>
  <c r="M1042" i="2"/>
  <c r="N1042" i="2"/>
  <c r="O1042" i="2"/>
  <c r="P1042" i="2"/>
  <c r="Q1042" i="2"/>
  <c r="R1042" i="2"/>
  <c r="T1042" i="2"/>
  <c r="A1043" i="2"/>
  <c r="B1043" i="2"/>
  <c r="C1043" i="2"/>
  <c r="D1043" i="2"/>
  <c r="E1043" i="2"/>
  <c r="F1043" i="2"/>
  <c r="G1043" i="2"/>
  <c r="H1043" i="2"/>
  <c r="I1043" i="2"/>
  <c r="J1043" i="2"/>
  <c r="K1043" i="2"/>
  <c r="L1043" i="2"/>
  <c r="M1043" i="2"/>
  <c r="N1043" i="2"/>
  <c r="O1043" i="2"/>
  <c r="P1043" i="2"/>
  <c r="Q1043" i="2"/>
  <c r="R1043" i="2"/>
  <c r="T1043" i="2"/>
  <c r="A1044" i="2"/>
  <c r="B1044" i="2"/>
  <c r="C1044" i="2"/>
  <c r="D1044" i="2"/>
  <c r="E1044" i="2"/>
  <c r="F1044" i="2"/>
  <c r="G1044" i="2"/>
  <c r="H1044" i="2"/>
  <c r="I1044" i="2"/>
  <c r="J1044" i="2"/>
  <c r="K1044" i="2"/>
  <c r="L1044" i="2"/>
  <c r="M1044" i="2"/>
  <c r="N1044" i="2"/>
  <c r="O1044" i="2"/>
  <c r="P1044" i="2"/>
  <c r="Q1044" i="2"/>
  <c r="R1044" i="2"/>
  <c r="T1044" i="2"/>
  <c r="A1045" i="2"/>
  <c r="B1045" i="2"/>
  <c r="C1045" i="2"/>
  <c r="D1045" i="2"/>
  <c r="E1045" i="2"/>
  <c r="F1045" i="2"/>
  <c r="G1045" i="2"/>
  <c r="H1045" i="2"/>
  <c r="I1045" i="2"/>
  <c r="J1045" i="2"/>
  <c r="K1045" i="2"/>
  <c r="L1045" i="2"/>
  <c r="M1045" i="2"/>
  <c r="N1045" i="2"/>
  <c r="O1045" i="2"/>
  <c r="P1045" i="2"/>
  <c r="Q1045" i="2"/>
  <c r="R1045" i="2"/>
  <c r="T1045" i="2"/>
  <c r="A1046" i="2"/>
  <c r="B1046" i="2"/>
  <c r="C1046" i="2"/>
  <c r="D1046" i="2"/>
  <c r="E1046" i="2"/>
  <c r="F1046" i="2"/>
  <c r="G1046" i="2"/>
  <c r="H1046" i="2"/>
  <c r="I1046" i="2"/>
  <c r="J1046" i="2"/>
  <c r="K1046" i="2"/>
  <c r="L1046" i="2"/>
  <c r="M1046" i="2"/>
  <c r="N1046" i="2"/>
  <c r="O1046" i="2"/>
  <c r="P1046" i="2"/>
  <c r="Q1046" i="2"/>
  <c r="R1046" i="2"/>
  <c r="T1046" i="2"/>
  <c r="A1047" i="2"/>
  <c r="B1047" i="2"/>
  <c r="C1047" i="2"/>
  <c r="D1047" i="2"/>
  <c r="E1047" i="2"/>
  <c r="F1047" i="2"/>
  <c r="G1047" i="2"/>
  <c r="H1047" i="2"/>
  <c r="I1047" i="2"/>
  <c r="J1047" i="2"/>
  <c r="K1047" i="2"/>
  <c r="L1047" i="2"/>
  <c r="M1047" i="2"/>
  <c r="N1047" i="2"/>
  <c r="O1047" i="2"/>
  <c r="P1047" i="2"/>
  <c r="Q1047" i="2"/>
  <c r="R1047" i="2"/>
  <c r="T1047" i="2"/>
  <c r="A1048" i="2"/>
  <c r="B1048" i="2"/>
  <c r="C1048" i="2"/>
  <c r="D1048" i="2"/>
  <c r="E1048" i="2"/>
  <c r="F1048" i="2"/>
  <c r="G1048" i="2"/>
  <c r="H1048" i="2"/>
  <c r="I1048" i="2"/>
  <c r="J1048" i="2"/>
  <c r="K1048" i="2"/>
  <c r="L1048" i="2"/>
  <c r="M1048" i="2"/>
  <c r="N1048" i="2"/>
  <c r="O1048" i="2"/>
  <c r="P1048" i="2"/>
  <c r="Q1048" i="2"/>
  <c r="R1048" i="2"/>
  <c r="T1048" i="2"/>
  <c r="A1049" i="2"/>
  <c r="B1049" i="2"/>
  <c r="C1049" i="2"/>
  <c r="D1049" i="2"/>
  <c r="E1049" i="2"/>
  <c r="F1049" i="2"/>
  <c r="G1049" i="2"/>
  <c r="H1049" i="2"/>
  <c r="I1049" i="2"/>
  <c r="J1049" i="2"/>
  <c r="K1049" i="2"/>
  <c r="L1049" i="2"/>
  <c r="M1049" i="2"/>
  <c r="N1049" i="2"/>
  <c r="O1049" i="2"/>
  <c r="P1049" i="2"/>
  <c r="Q1049" i="2"/>
  <c r="R1049" i="2"/>
  <c r="T1049" i="2"/>
  <c r="A1050" i="2"/>
  <c r="B1050" i="2"/>
  <c r="C1050" i="2"/>
  <c r="D1050" i="2"/>
  <c r="E1050" i="2"/>
  <c r="F1050" i="2"/>
  <c r="G1050" i="2"/>
  <c r="H1050" i="2"/>
  <c r="I1050" i="2"/>
  <c r="J1050" i="2"/>
  <c r="K1050" i="2"/>
  <c r="L1050" i="2"/>
  <c r="M1050" i="2"/>
  <c r="N1050" i="2"/>
  <c r="O1050" i="2"/>
  <c r="P1050" i="2"/>
  <c r="Q1050" i="2"/>
  <c r="R1050" i="2"/>
  <c r="T1050" i="2"/>
  <c r="A1051" i="2"/>
  <c r="B1051" i="2"/>
  <c r="C1051" i="2"/>
  <c r="D1051" i="2"/>
  <c r="E1051" i="2"/>
  <c r="F1051" i="2"/>
  <c r="G1051" i="2"/>
  <c r="H1051" i="2"/>
  <c r="I1051" i="2"/>
  <c r="J1051" i="2"/>
  <c r="K1051" i="2"/>
  <c r="L1051" i="2"/>
  <c r="M1051" i="2"/>
  <c r="N1051" i="2"/>
  <c r="O1051" i="2"/>
  <c r="P1051" i="2"/>
  <c r="Q1051" i="2"/>
  <c r="R1051" i="2"/>
  <c r="T1051" i="2"/>
  <c r="A1052" i="2"/>
  <c r="B1052" i="2"/>
  <c r="C1052" i="2"/>
  <c r="D1052" i="2"/>
  <c r="E1052" i="2"/>
  <c r="F1052" i="2"/>
  <c r="G1052" i="2"/>
  <c r="H1052" i="2"/>
  <c r="I1052" i="2"/>
  <c r="J1052" i="2"/>
  <c r="K1052" i="2"/>
  <c r="L1052" i="2"/>
  <c r="M1052" i="2"/>
  <c r="N1052" i="2"/>
  <c r="O1052" i="2"/>
  <c r="P1052" i="2"/>
  <c r="Q1052" i="2"/>
  <c r="R1052" i="2"/>
  <c r="T1052" i="2"/>
  <c r="A1053" i="2"/>
  <c r="B1053" i="2"/>
  <c r="C1053" i="2"/>
  <c r="D1053" i="2"/>
  <c r="E1053" i="2"/>
  <c r="F1053" i="2"/>
  <c r="G1053" i="2"/>
  <c r="H1053" i="2"/>
  <c r="I1053" i="2"/>
  <c r="J1053" i="2"/>
  <c r="K1053" i="2"/>
  <c r="L1053" i="2"/>
  <c r="M1053" i="2"/>
  <c r="N1053" i="2"/>
  <c r="O1053" i="2"/>
  <c r="P1053" i="2"/>
  <c r="Q1053" i="2"/>
  <c r="R1053" i="2"/>
  <c r="T1053" i="2"/>
  <c r="A1054" i="2"/>
  <c r="B1054" i="2"/>
  <c r="C1054" i="2"/>
  <c r="D1054" i="2"/>
  <c r="E1054" i="2"/>
  <c r="F1054" i="2"/>
  <c r="G1054" i="2"/>
  <c r="H1054" i="2"/>
  <c r="I1054" i="2"/>
  <c r="J1054" i="2"/>
  <c r="K1054" i="2"/>
  <c r="L1054" i="2"/>
  <c r="M1054" i="2"/>
  <c r="N1054" i="2"/>
  <c r="O1054" i="2"/>
  <c r="P1054" i="2"/>
  <c r="Q1054" i="2"/>
  <c r="R1054" i="2"/>
  <c r="T1054" i="2"/>
  <c r="A1055" i="2"/>
  <c r="B1055" i="2"/>
  <c r="C1055" i="2"/>
  <c r="D1055" i="2"/>
  <c r="E1055" i="2"/>
  <c r="F1055" i="2"/>
  <c r="G1055" i="2"/>
  <c r="H1055" i="2"/>
  <c r="I1055" i="2"/>
  <c r="J1055" i="2"/>
  <c r="K1055" i="2"/>
  <c r="L1055" i="2"/>
  <c r="M1055" i="2"/>
  <c r="N1055" i="2"/>
  <c r="O1055" i="2"/>
  <c r="P1055" i="2"/>
  <c r="Q1055" i="2"/>
  <c r="R1055" i="2"/>
  <c r="T1055" i="2"/>
  <c r="A1056" i="2"/>
  <c r="B1056" i="2"/>
  <c r="C1056" i="2"/>
  <c r="D1056" i="2"/>
  <c r="E1056" i="2"/>
  <c r="F1056" i="2"/>
  <c r="G1056" i="2"/>
  <c r="H1056" i="2"/>
  <c r="I1056" i="2"/>
  <c r="J1056" i="2"/>
  <c r="K1056" i="2"/>
  <c r="L1056" i="2"/>
  <c r="M1056" i="2"/>
  <c r="N1056" i="2"/>
  <c r="O1056" i="2"/>
  <c r="P1056" i="2"/>
  <c r="Q1056" i="2"/>
  <c r="R1056" i="2"/>
  <c r="T1056" i="2"/>
  <c r="A1057" i="2"/>
  <c r="B1057" i="2"/>
  <c r="C1057" i="2"/>
  <c r="D1057" i="2"/>
  <c r="E1057" i="2"/>
  <c r="F1057" i="2"/>
  <c r="G1057" i="2"/>
  <c r="H1057" i="2"/>
  <c r="I1057" i="2"/>
  <c r="J1057" i="2"/>
  <c r="K1057" i="2"/>
  <c r="L1057" i="2"/>
  <c r="M1057" i="2"/>
  <c r="N1057" i="2"/>
  <c r="O1057" i="2"/>
  <c r="P1057" i="2"/>
  <c r="Q1057" i="2"/>
  <c r="R1057" i="2"/>
  <c r="T1057" i="2"/>
  <c r="A1058" i="2"/>
  <c r="B1058" i="2"/>
  <c r="C1058" i="2"/>
  <c r="D1058" i="2"/>
  <c r="E1058" i="2"/>
  <c r="F1058" i="2"/>
  <c r="G1058" i="2"/>
  <c r="H1058" i="2"/>
  <c r="I1058" i="2"/>
  <c r="J1058" i="2"/>
  <c r="K1058" i="2"/>
  <c r="L1058" i="2"/>
  <c r="M1058" i="2"/>
  <c r="N1058" i="2"/>
  <c r="O1058" i="2"/>
  <c r="P1058" i="2"/>
  <c r="Q1058" i="2"/>
  <c r="R1058" i="2"/>
  <c r="T1058" i="2"/>
  <c r="A1059" i="2"/>
  <c r="B1059" i="2"/>
  <c r="C1059" i="2"/>
  <c r="D1059" i="2"/>
  <c r="E1059" i="2"/>
  <c r="F1059" i="2"/>
  <c r="G1059" i="2"/>
  <c r="H1059" i="2"/>
  <c r="I1059" i="2"/>
  <c r="J1059" i="2"/>
  <c r="K1059" i="2"/>
  <c r="L1059" i="2"/>
  <c r="M1059" i="2"/>
  <c r="N1059" i="2"/>
  <c r="O1059" i="2"/>
  <c r="P1059" i="2"/>
  <c r="Q1059" i="2"/>
  <c r="R1059" i="2"/>
  <c r="T1059" i="2"/>
  <c r="A1060" i="2"/>
  <c r="B1060" i="2"/>
  <c r="C1060" i="2"/>
  <c r="D1060" i="2"/>
  <c r="E1060" i="2"/>
  <c r="F1060" i="2"/>
  <c r="G1060" i="2"/>
  <c r="H1060" i="2"/>
  <c r="I1060" i="2"/>
  <c r="J1060" i="2"/>
  <c r="K1060" i="2"/>
  <c r="L1060" i="2"/>
  <c r="M1060" i="2"/>
  <c r="N1060" i="2"/>
  <c r="O1060" i="2"/>
  <c r="P1060" i="2"/>
  <c r="Q1060" i="2"/>
  <c r="R1060" i="2"/>
  <c r="T1060" i="2"/>
  <c r="A1061" i="2"/>
  <c r="B1061" i="2"/>
  <c r="C1061" i="2"/>
  <c r="D1061" i="2"/>
  <c r="E1061" i="2"/>
  <c r="F1061" i="2"/>
  <c r="G1061" i="2"/>
  <c r="H1061" i="2"/>
  <c r="I1061" i="2"/>
  <c r="J1061" i="2"/>
  <c r="K1061" i="2"/>
  <c r="L1061" i="2"/>
  <c r="M1061" i="2"/>
  <c r="N1061" i="2"/>
  <c r="O1061" i="2"/>
  <c r="P1061" i="2"/>
  <c r="Q1061" i="2"/>
  <c r="R1061" i="2"/>
  <c r="T1061" i="2"/>
  <c r="A1062" i="2"/>
  <c r="B1062" i="2"/>
  <c r="C1062" i="2"/>
  <c r="D1062" i="2"/>
  <c r="E1062" i="2"/>
  <c r="F1062" i="2"/>
  <c r="G1062" i="2"/>
  <c r="H1062" i="2"/>
  <c r="I1062" i="2"/>
  <c r="J1062" i="2"/>
  <c r="K1062" i="2"/>
  <c r="L1062" i="2"/>
  <c r="M1062" i="2"/>
  <c r="N1062" i="2"/>
  <c r="O1062" i="2"/>
  <c r="P1062" i="2"/>
  <c r="Q1062" i="2"/>
  <c r="R1062" i="2"/>
  <c r="T1062" i="2"/>
  <c r="A1063" i="2"/>
  <c r="B1063" i="2"/>
  <c r="C1063" i="2"/>
  <c r="D1063" i="2"/>
  <c r="E1063" i="2"/>
  <c r="F1063" i="2"/>
  <c r="G1063" i="2"/>
  <c r="H1063" i="2"/>
  <c r="I1063" i="2"/>
  <c r="J1063" i="2"/>
  <c r="K1063" i="2"/>
  <c r="L1063" i="2"/>
  <c r="M1063" i="2"/>
  <c r="N1063" i="2"/>
  <c r="O1063" i="2"/>
  <c r="P1063" i="2"/>
  <c r="Q1063" i="2"/>
  <c r="R1063" i="2"/>
  <c r="T1063" i="2"/>
  <c r="A1064" i="2"/>
  <c r="B1064" i="2"/>
  <c r="C1064" i="2"/>
  <c r="D1064" i="2"/>
  <c r="E1064" i="2"/>
  <c r="F1064" i="2"/>
  <c r="G1064" i="2"/>
  <c r="H1064" i="2"/>
  <c r="I1064" i="2"/>
  <c r="J1064" i="2"/>
  <c r="K1064" i="2"/>
  <c r="L1064" i="2"/>
  <c r="M1064" i="2"/>
  <c r="N1064" i="2"/>
  <c r="O1064" i="2"/>
  <c r="P1064" i="2"/>
  <c r="Q1064" i="2"/>
  <c r="R1064" i="2"/>
  <c r="T1064" i="2"/>
  <c r="A1065" i="2"/>
  <c r="B1065" i="2"/>
  <c r="C1065" i="2"/>
  <c r="D1065" i="2"/>
  <c r="E1065" i="2"/>
  <c r="F1065" i="2"/>
  <c r="G1065" i="2"/>
  <c r="H1065" i="2"/>
  <c r="I1065" i="2"/>
  <c r="J1065" i="2"/>
  <c r="K1065" i="2"/>
  <c r="L1065" i="2"/>
  <c r="M1065" i="2"/>
  <c r="N1065" i="2"/>
  <c r="O1065" i="2"/>
  <c r="P1065" i="2"/>
  <c r="Q1065" i="2"/>
  <c r="R1065" i="2"/>
  <c r="T1065" i="2"/>
  <c r="A1066" i="2"/>
  <c r="B1066" i="2"/>
  <c r="C1066" i="2"/>
  <c r="D1066" i="2"/>
  <c r="E1066" i="2"/>
  <c r="F1066" i="2"/>
  <c r="G1066" i="2"/>
  <c r="H1066" i="2"/>
  <c r="I1066" i="2"/>
  <c r="J1066" i="2"/>
  <c r="K1066" i="2"/>
  <c r="L1066" i="2"/>
  <c r="M1066" i="2"/>
  <c r="N1066" i="2"/>
  <c r="O1066" i="2"/>
  <c r="P1066" i="2"/>
  <c r="Q1066" i="2"/>
  <c r="R1066" i="2"/>
  <c r="T1066" i="2"/>
  <c r="A1067" i="2"/>
  <c r="B1067" i="2"/>
  <c r="C1067" i="2"/>
  <c r="D1067" i="2"/>
  <c r="E1067" i="2"/>
  <c r="F1067" i="2"/>
  <c r="G1067" i="2"/>
  <c r="H1067" i="2"/>
  <c r="I1067" i="2"/>
  <c r="J1067" i="2"/>
  <c r="K1067" i="2"/>
  <c r="L1067" i="2"/>
  <c r="M1067" i="2"/>
  <c r="N1067" i="2"/>
  <c r="O1067" i="2"/>
  <c r="P1067" i="2"/>
  <c r="Q1067" i="2"/>
  <c r="R1067" i="2"/>
  <c r="T1067" i="2"/>
  <c r="A1068" i="2"/>
  <c r="B1068" i="2"/>
  <c r="C1068" i="2"/>
  <c r="D1068" i="2"/>
  <c r="E1068" i="2"/>
  <c r="F1068" i="2"/>
  <c r="G1068" i="2"/>
  <c r="H1068" i="2"/>
  <c r="I1068" i="2"/>
  <c r="J1068" i="2"/>
  <c r="K1068" i="2"/>
  <c r="L1068" i="2"/>
  <c r="M1068" i="2"/>
  <c r="N1068" i="2"/>
  <c r="O1068" i="2"/>
  <c r="P1068" i="2"/>
  <c r="Q1068" i="2"/>
  <c r="R1068" i="2"/>
  <c r="T1068" i="2"/>
  <c r="A1069" i="2"/>
  <c r="B1069" i="2"/>
  <c r="C1069" i="2"/>
  <c r="D1069" i="2"/>
  <c r="E1069" i="2"/>
  <c r="F1069" i="2"/>
  <c r="G1069" i="2"/>
  <c r="H1069" i="2"/>
  <c r="I1069" i="2"/>
  <c r="J1069" i="2"/>
  <c r="K1069" i="2"/>
  <c r="L1069" i="2"/>
  <c r="M1069" i="2"/>
  <c r="N1069" i="2"/>
  <c r="O1069" i="2"/>
  <c r="P1069" i="2"/>
  <c r="Q1069" i="2"/>
  <c r="R1069" i="2"/>
  <c r="T1069" i="2"/>
  <c r="A1070" i="2"/>
  <c r="B1070" i="2"/>
  <c r="C1070" i="2"/>
  <c r="D1070" i="2"/>
  <c r="E1070" i="2"/>
  <c r="F1070" i="2"/>
  <c r="G1070" i="2"/>
  <c r="H1070" i="2"/>
  <c r="I1070" i="2"/>
  <c r="J1070" i="2"/>
  <c r="K1070" i="2"/>
  <c r="L1070" i="2"/>
  <c r="M1070" i="2"/>
  <c r="N1070" i="2"/>
  <c r="O1070" i="2"/>
  <c r="P1070" i="2"/>
  <c r="Q1070" i="2"/>
  <c r="R1070" i="2"/>
  <c r="T1070" i="2"/>
  <c r="A1071" i="2"/>
  <c r="B1071" i="2"/>
  <c r="C1071" i="2"/>
  <c r="D1071" i="2"/>
  <c r="E1071" i="2"/>
  <c r="F1071" i="2"/>
  <c r="G1071" i="2"/>
  <c r="H1071" i="2"/>
  <c r="I1071" i="2"/>
  <c r="J1071" i="2"/>
  <c r="K1071" i="2"/>
  <c r="L1071" i="2"/>
  <c r="M1071" i="2"/>
  <c r="N1071" i="2"/>
  <c r="O1071" i="2"/>
  <c r="P1071" i="2"/>
  <c r="Q1071" i="2"/>
  <c r="R1071" i="2"/>
  <c r="T1071" i="2"/>
  <c r="A1072" i="2"/>
  <c r="B1072" i="2"/>
  <c r="C1072" i="2"/>
  <c r="D1072" i="2"/>
  <c r="E1072" i="2"/>
  <c r="F1072" i="2"/>
  <c r="G1072" i="2"/>
  <c r="H1072" i="2"/>
  <c r="I1072" i="2"/>
  <c r="J1072" i="2"/>
  <c r="K1072" i="2"/>
  <c r="L1072" i="2"/>
  <c r="M1072" i="2"/>
  <c r="N1072" i="2"/>
  <c r="O1072" i="2"/>
  <c r="P1072" i="2"/>
  <c r="Q1072" i="2"/>
  <c r="R1072" i="2"/>
  <c r="T1072" i="2"/>
  <c r="A1073" i="2"/>
  <c r="B1073" i="2"/>
  <c r="C1073" i="2"/>
  <c r="D1073" i="2"/>
  <c r="E1073" i="2"/>
  <c r="F1073" i="2"/>
  <c r="G1073" i="2"/>
  <c r="H1073" i="2"/>
  <c r="I1073" i="2"/>
  <c r="J1073" i="2"/>
  <c r="K1073" i="2"/>
  <c r="L1073" i="2"/>
  <c r="M1073" i="2"/>
  <c r="N1073" i="2"/>
  <c r="O1073" i="2"/>
  <c r="P1073" i="2"/>
  <c r="Q1073" i="2"/>
  <c r="R1073" i="2"/>
  <c r="T1073" i="2"/>
  <c r="A1074" i="2"/>
  <c r="B1074" i="2"/>
  <c r="C1074" i="2"/>
  <c r="D1074" i="2"/>
  <c r="E1074" i="2"/>
  <c r="F1074" i="2"/>
  <c r="G1074" i="2"/>
  <c r="H1074" i="2"/>
  <c r="I1074" i="2"/>
  <c r="J1074" i="2"/>
  <c r="K1074" i="2"/>
  <c r="L1074" i="2"/>
  <c r="M1074" i="2"/>
  <c r="N1074" i="2"/>
  <c r="O1074" i="2"/>
  <c r="P1074" i="2"/>
  <c r="Q1074" i="2"/>
  <c r="R1074" i="2"/>
  <c r="T1074" i="2"/>
  <c r="A1075" i="2"/>
  <c r="B1075" i="2"/>
  <c r="C1075" i="2"/>
  <c r="D1075" i="2"/>
  <c r="E1075" i="2"/>
  <c r="F1075" i="2"/>
  <c r="G1075" i="2"/>
  <c r="H1075" i="2"/>
  <c r="I1075" i="2"/>
  <c r="J1075" i="2"/>
  <c r="K1075" i="2"/>
  <c r="L1075" i="2"/>
  <c r="M1075" i="2"/>
  <c r="N1075" i="2"/>
  <c r="O1075" i="2"/>
  <c r="P1075" i="2"/>
  <c r="Q1075" i="2"/>
  <c r="R1075" i="2"/>
  <c r="T1075" i="2"/>
  <c r="A1076" i="2"/>
  <c r="B1076" i="2"/>
  <c r="C1076" i="2"/>
  <c r="D1076" i="2"/>
  <c r="E1076" i="2"/>
  <c r="F1076" i="2"/>
  <c r="G1076" i="2"/>
  <c r="H1076" i="2"/>
  <c r="I1076" i="2"/>
  <c r="J1076" i="2"/>
  <c r="K1076" i="2"/>
  <c r="L1076" i="2"/>
  <c r="M1076" i="2"/>
  <c r="N1076" i="2"/>
  <c r="O1076" i="2"/>
  <c r="P1076" i="2"/>
  <c r="Q1076" i="2"/>
  <c r="R1076" i="2"/>
  <c r="T1076" i="2"/>
  <c r="A1077" i="2"/>
  <c r="B1077" i="2"/>
  <c r="C1077" i="2"/>
  <c r="D1077" i="2"/>
  <c r="E1077" i="2"/>
  <c r="F1077" i="2"/>
  <c r="G1077" i="2"/>
  <c r="H1077" i="2"/>
  <c r="I1077" i="2"/>
  <c r="J1077" i="2"/>
  <c r="K1077" i="2"/>
  <c r="L1077" i="2"/>
  <c r="M1077" i="2"/>
  <c r="N1077" i="2"/>
  <c r="O1077" i="2"/>
  <c r="P1077" i="2"/>
  <c r="Q1077" i="2"/>
  <c r="R1077" i="2"/>
  <c r="T1077" i="2"/>
  <c r="A1078" i="2"/>
  <c r="B1078" i="2"/>
  <c r="C1078" i="2"/>
  <c r="D1078" i="2"/>
  <c r="E1078" i="2"/>
  <c r="F1078" i="2"/>
  <c r="G1078" i="2"/>
  <c r="H1078" i="2"/>
  <c r="I1078" i="2"/>
  <c r="J1078" i="2"/>
  <c r="K1078" i="2"/>
  <c r="L1078" i="2"/>
  <c r="M1078" i="2"/>
  <c r="N1078" i="2"/>
  <c r="O1078" i="2"/>
  <c r="P1078" i="2"/>
  <c r="Q1078" i="2"/>
  <c r="R1078" i="2"/>
  <c r="T1078" i="2"/>
  <c r="A1079" i="2"/>
  <c r="B1079" i="2"/>
  <c r="C1079" i="2"/>
  <c r="D1079" i="2"/>
  <c r="E1079" i="2"/>
  <c r="F1079" i="2"/>
  <c r="G1079" i="2"/>
  <c r="H1079" i="2"/>
  <c r="I1079" i="2"/>
  <c r="J1079" i="2"/>
  <c r="K1079" i="2"/>
  <c r="L1079" i="2"/>
  <c r="M1079" i="2"/>
  <c r="N1079" i="2"/>
  <c r="O1079" i="2"/>
  <c r="P1079" i="2"/>
  <c r="Q1079" i="2"/>
  <c r="R1079" i="2"/>
  <c r="T1079" i="2"/>
  <c r="A1080" i="2"/>
  <c r="B1080" i="2"/>
  <c r="C1080" i="2"/>
  <c r="D1080" i="2"/>
  <c r="E1080" i="2"/>
  <c r="F1080" i="2"/>
  <c r="G1080" i="2"/>
  <c r="H1080" i="2"/>
  <c r="I1080" i="2"/>
  <c r="J1080" i="2"/>
  <c r="K1080" i="2"/>
  <c r="L1080" i="2"/>
  <c r="M1080" i="2"/>
  <c r="N1080" i="2"/>
  <c r="O1080" i="2"/>
  <c r="P1080" i="2"/>
  <c r="Q1080" i="2"/>
  <c r="R1080" i="2"/>
  <c r="T1080" i="2"/>
  <c r="A1081" i="2"/>
  <c r="B1081" i="2"/>
  <c r="C1081" i="2"/>
  <c r="D1081" i="2"/>
  <c r="E1081" i="2"/>
  <c r="F1081" i="2"/>
  <c r="G1081" i="2"/>
  <c r="H1081" i="2"/>
  <c r="I1081" i="2"/>
  <c r="J1081" i="2"/>
  <c r="K1081" i="2"/>
  <c r="L1081" i="2"/>
  <c r="M1081" i="2"/>
  <c r="N1081" i="2"/>
  <c r="O1081" i="2"/>
  <c r="P1081" i="2"/>
  <c r="Q1081" i="2"/>
  <c r="R1081" i="2"/>
  <c r="T1081" i="2"/>
  <c r="A1082" i="2"/>
  <c r="B1082" i="2"/>
  <c r="C1082" i="2"/>
  <c r="D1082" i="2"/>
  <c r="E1082" i="2"/>
  <c r="F1082" i="2"/>
  <c r="G1082" i="2"/>
  <c r="H1082" i="2"/>
  <c r="I1082" i="2"/>
  <c r="J1082" i="2"/>
  <c r="K1082" i="2"/>
  <c r="L1082" i="2"/>
  <c r="M1082" i="2"/>
  <c r="N1082" i="2"/>
  <c r="O1082" i="2"/>
  <c r="P1082" i="2"/>
  <c r="Q1082" i="2"/>
  <c r="R1082" i="2"/>
  <c r="T1082" i="2"/>
  <c r="A1083" i="2"/>
  <c r="B1083" i="2"/>
  <c r="C1083" i="2"/>
  <c r="D1083" i="2"/>
  <c r="E1083" i="2"/>
  <c r="F1083" i="2"/>
  <c r="G1083" i="2"/>
  <c r="H1083" i="2"/>
  <c r="I1083" i="2"/>
  <c r="J1083" i="2"/>
  <c r="K1083" i="2"/>
  <c r="L1083" i="2"/>
  <c r="M1083" i="2"/>
  <c r="N1083" i="2"/>
  <c r="O1083" i="2"/>
  <c r="P1083" i="2"/>
  <c r="Q1083" i="2"/>
  <c r="R1083" i="2"/>
  <c r="T1083" i="2"/>
  <c r="A1084" i="2"/>
  <c r="B1084" i="2"/>
  <c r="C1084" i="2"/>
  <c r="D1084" i="2"/>
  <c r="E1084" i="2"/>
  <c r="F1084" i="2"/>
  <c r="G1084" i="2"/>
  <c r="H1084" i="2"/>
  <c r="I1084" i="2"/>
  <c r="J1084" i="2"/>
  <c r="K1084" i="2"/>
  <c r="L1084" i="2"/>
  <c r="M1084" i="2"/>
  <c r="N1084" i="2"/>
  <c r="O1084" i="2"/>
  <c r="P1084" i="2"/>
  <c r="Q1084" i="2"/>
  <c r="R1084" i="2"/>
  <c r="T1084" i="2"/>
  <c r="A1085" i="2"/>
  <c r="B1085" i="2"/>
  <c r="C1085" i="2"/>
  <c r="D1085" i="2"/>
  <c r="E1085" i="2"/>
  <c r="F1085" i="2"/>
  <c r="G1085" i="2"/>
  <c r="H1085" i="2"/>
  <c r="I1085" i="2"/>
  <c r="J1085" i="2"/>
  <c r="K1085" i="2"/>
  <c r="L1085" i="2"/>
  <c r="M1085" i="2"/>
  <c r="N1085" i="2"/>
  <c r="O1085" i="2"/>
  <c r="P1085" i="2"/>
  <c r="Q1085" i="2"/>
  <c r="R1085" i="2"/>
  <c r="T1085" i="2"/>
  <c r="A1086" i="2"/>
  <c r="B1086" i="2"/>
  <c r="C1086" i="2"/>
  <c r="D1086" i="2"/>
  <c r="E1086" i="2"/>
  <c r="F1086" i="2"/>
  <c r="G1086" i="2"/>
  <c r="H1086" i="2"/>
  <c r="I1086" i="2"/>
  <c r="J1086" i="2"/>
  <c r="K1086" i="2"/>
  <c r="L1086" i="2"/>
  <c r="M1086" i="2"/>
  <c r="N1086" i="2"/>
  <c r="O1086" i="2"/>
  <c r="P1086" i="2"/>
  <c r="Q1086" i="2"/>
  <c r="R1086" i="2"/>
  <c r="T1086" i="2"/>
  <c r="A1087" i="2"/>
  <c r="B1087" i="2"/>
  <c r="C1087" i="2"/>
  <c r="D1087" i="2"/>
  <c r="E1087" i="2"/>
  <c r="F1087" i="2"/>
  <c r="G1087" i="2"/>
  <c r="H1087" i="2"/>
  <c r="I1087" i="2"/>
  <c r="J1087" i="2"/>
  <c r="K1087" i="2"/>
  <c r="L1087" i="2"/>
  <c r="M1087" i="2"/>
  <c r="N1087" i="2"/>
  <c r="O1087" i="2"/>
  <c r="P1087" i="2"/>
  <c r="Q1087" i="2"/>
  <c r="R1087" i="2"/>
  <c r="T1087" i="2"/>
  <c r="A1088" i="2"/>
  <c r="B1088" i="2"/>
  <c r="C1088" i="2"/>
  <c r="D1088" i="2"/>
  <c r="E1088" i="2"/>
  <c r="F1088" i="2"/>
  <c r="G1088" i="2"/>
  <c r="H1088" i="2"/>
  <c r="I1088" i="2"/>
  <c r="J1088" i="2"/>
  <c r="K1088" i="2"/>
  <c r="L1088" i="2"/>
  <c r="M1088" i="2"/>
  <c r="N1088" i="2"/>
  <c r="O1088" i="2"/>
  <c r="P1088" i="2"/>
  <c r="Q1088" i="2"/>
  <c r="R1088" i="2"/>
  <c r="T1088" i="2"/>
  <c r="A1089" i="2"/>
  <c r="B1089" i="2"/>
  <c r="C1089" i="2"/>
  <c r="D1089" i="2"/>
  <c r="E1089" i="2"/>
  <c r="F1089" i="2"/>
  <c r="G1089" i="2"/>
  <c r="H1089" i="2"/>
  <c r="I1089" i="2"/>
  <c r="J1089" i="2"/>
  <c r="K1089" i="2"/>
  <c r="L1089" i="2"/>
  <c r="M1089" i="2"/>
  <c r="N1089" i="2"/>
  <c r="O1089" i="2"/>
  <c r="P1089" i="2"/>
  <c r="Q1089" i="2"/>
  <c r="R1089" i="2"/>
  <c r="T1089" i="2"/>
  <c r="A1090" i="2"/>
  <c r="B1090" i="2"/>
  <c r="C1090" i="2"/>
  <c r="D1090" i="2"/>
  <c r="E1090" i="2"/>
  <c r="F1090" i="2"/>
  <c r="G1090" i="2"/>
  <c r="H1090" i="2"/>
  <c r="I1090" i="2"/>
  <c r="J1090" i="2"/>
  <c r="K1090" i="2"/>
  <c r="L1090" i="2"/>
  <c r="M1090" i="2"/>
  <c r="N1090" i="2"/>
  <c r="O1090" i="2"/>
  <c r="P1090" i="2"/>
  <c r="Q1090" i="2"/>
  <c r="R1090" i="2"/>
  <c r="T1090" i="2"/>
  <c r="A1091" i="2"/>
  <c r="B1091" i="2"/>
  <c r="C1091" i="2"/>
  <c r="D1091" i="2"/>
  <c r="E1091" i="2"/>
  <c r="F1091" i="2"/>
  <c r="G1091" i="2"/>
  <c r="H1091" i="2"/>
  <c r="I1091" i="2"/>
  <c r="J1091" i="2"/>
  <c r="K1091" i="2"/>
  <c r="L1091" i="2"/>
  <c r="M1091" i="2"/>
  <c r="N1091" i="2"/>
  <c r="O1091" i="2"/>
  <c r="P1091" i="2"/>
  <c r="Q1091" i="2"/>
  <c r="R1091" i="2"/>
  <c r="T1091" i="2"/>
  <c r="A1092" i="2"/>
  <c r="B1092" i="2"/>
  <c r="C1092" i="2"/>
  <c r="D1092" i="2"/>
  <c r="E1092" i="2"/>
  <c r="F1092" i="2"/>
  <c r="G1092" i="2"/>
  <c r="H1092" i="2"/>
  <c r="I1092" i="2"/>
  <c r="J1092" i="2"/>
  <c r="K1092" i="2"/>
  <c r="L1092" i="2"/>
  <c r="M1092" i="2"/>
  <c r="N1092" i="2"/>
  <c r="O1092" i="2"/>
  <c r="P1092" i="2"/>
  <c r="Q1092" i="2"/>
  <c r="R1092" i="2"/>
  <c r="T1092" i="2"/>
  <c r="A1093" i="2"/>
  <c r="B1093" i="2"/>
  <c r="C1093" i="2"/>
  <c r="D1093" i="2"/>
  <c r="E1093" i="2"/>
  <c r="F1093" i="2"/>
  <c r="G1093" i="2"/>
  <c r="H1093" i="2"/>
  <c r="I1093" i="2"/>
  <c r="J1093" i="2"/>
  <c r="K1093" i="2"/>
  <c r="L1093" i="2"/>
  <c r="M1093" i="2"/>
  <c r="N1093" i="2"/>
  <c r="O1093" i="2"/>
  <c r="P1093" i="2"/>
  <c r="Q1093" i="2"/>
  <c r="R1093" i="2"/>
  <c r="T1093" i="2"/>
  <c r="A1094" i="2"/>
  <c r="B1094" i="2"/>
  <c r="C1094" i="2"/>
  <c r="D1094" i="2"/>
  <c r="E1094" i="2"/>
  <c r="F1094" i="2"/>
  <c r="G1094" i="2"/>
  <c r="H1094" i="2"/>
  <c r="I1094" i="2"/>
  <c r="J1094" i="2"/>
  <c r="K1094" i="2"/>
  <c r="L1094" i="2"/>
  <c r="M1094" i="2"/>
  <c r="N1094" i="2"/>
  <c r="O1094" i="2"/>
  <c r="P1094" i="2"/>
  <c r="Q1094" i="2"/>
  <c r="R1094" i="2"/>
  <c r="T1094" i="2"/>
  <c r="A1095" i="2"/>
  <c r="B1095" i="2"/>
  <c r="C1095" i="2"/>
  <c r="D1095" i="2"/>
  <c r="E1095" i="2"/>
  <c r="F1095" i="2"/>
  <c r="G1095" i="2"/>
  <c r="H1095" i="2"/>
  <c r="I1095" i="2"/>
  <c r="J1095" i="2"/>
  <c r="K1095" i="2"/>
  <c r="L1095" i="2"/>
  <c r="M1095" i="2"/>
  <c r="N1095" i="2"/>
  <c r="O1095" i="2"/>
  <c r="P1095" i="2"/>
  <c r="Q1095" i="2"/>
  <c r="R1095" i="2"/>
  <c r="T1095" i="2"/>
  <c r="A1096" i="2"/>
  <c r="B1096" i="2"/>
  <c r="C1096" i="2"/>
  <c r="D1096" i="2"/>
  <c r="E1096" i="2"/>
  <c r="F1096" i="2"/>
  <c r="G1096" i="2"/>
  <c r="H1096" i="2"/>
  <c r="I1096" i="2"/>
  <c r="J1096" i="2"/>
  <c r="K1096" i="2"/>
  <c r="L1096" i="2"/>
  <c r="M1096" i="2"/>
  <c r="N1096" i="2"/>
  <c r="O1096" i="2"/>
  <c r="P1096" i="2"/>
  <c r="Q1096" i="2"/>
  <c r="R1096" i="2"/>
  <c r="T1096" i="2"/>
  <c r="A1097" i="2"/>
  <c r="B1097" i="2"/>
  <c r="C1097" i="2"/>
  <c r="D1097" i="2"/>
  <c r="E1097" i="2"/>
  <c r="F1097" i="2"/>
  <c r="G1097" i="2"/>
  <c r="H1097" i="2"/>
  <c r="I1097" i="2"/>
  <c r="J1097" i="2"/>
  <c r="K1097" i="2"/>
  <c r="L1097" i="2"/>
  <c r="M1097" i="2"/>
  <c r="N1097" i="2"/>
  <c r="O1097" i="2"/>
  <c r="P1097" i="2"/>
  <c r="Q1097" i="2"/>
  <c r="R1097" i="2"/>
  <c r="T1097" i="2"/>
  <c r="A1098" i="2"/>
  <c r="B1098" i="2"/>
  <c r="C1098" i="2"/>
  <c r="D1098" i="2"/>
  <c r="E1098" i="2"/>
  <c r="F1098" i="2"/>
  <c r="G1098" i="2"/>
  <c r="H1098" i="2"/>
  <c r="I1098" i="2"/>
  <c r="J1098" i="2"/>
  <c r="K1098" i="2"/>
  <c r="L1098" i="2"/>
  <c r="M1098" i="2"/>
  <c r="N1098" i="2"/>
  <c r="O1098" i="2"/>
  <c r="P1098" i="2"/>
  <c r="Q1098" i="2"/>
  <c r="R1098" i="2"/>
  <c r="T1098" i="2"/>
  <c r="A1099" i="2"/>
  <c r="B1099" i="2"/>
  <c r="C1099" i="2"/>
  <c r="D1099" i="2"/>
  <c r="E1099" i="2"/>
  <c r="F1099" i="2"/>
  <c r="G1099" i="2"/>
  <c r="H1099" i="2"/>
  <c r="I1099" i="2"/>
  <c r="J1099" i="2"/>
  <c r="K1099" i="2"/>
  <c r="L1099" i="2"/>
  <c r="M1099" i="2"/>
  <c r="N1099" i="2"/>
  <c r="O1099" i="2"/>
  <c r="P1099" i="2"/>
  <c r="Q1099" i="2"/>
  <c r="R1099" i="2"/>
  <c r="T1099" i="2"/>
  <c r="A1100" i="2"/>
  <c r="B1100" i="2"/>
  <c r="C1100" i="2"/>
  <c r="D1100" i="2"/>
  <c r="E1100" i="2"/>
  <c r="F1100" i="2"/>
  <c r="G1100" i="2"/>
  <c r="H1100" i="2"/>
  <c r="I1100" i="2"/>
  <c r="J1100" i="2"/>
  <c r="K1100" i="2"/>
  <c r="L1100" i="2"/>
  <c r="M1100" i="2"/>
  <c r="N1100" i="2"/>
  <c r="O1100" i="2"/>
  <c r="P1100" i="2"/>
  <c r="Q1100" i="2"/>
  <c r="R1100" i="2"/>
  <c r="T1100" i="2"/>
  <c r="A1101" i="2"/>
  <c r="B1101" i="2"/>
  <c r="C1101" i="2"/>
  <c r="D1101" i="2"/>
  <c r="E1101" i="2"/>
  <c r="F1101" i="2"/>
  <c r="G1101" i="2"/>
  <c r="H1101" i="2"/>
  <c r="I1101" i="2"/>
  <c r="J1101" i="2"/>
  <c r="K1101" i="2"/>
  <c r="L1101" i="2"/>
  <c r="M1101" i="2"/>
  <c r="N1101" i="2"/>
  <c r="O1101" i="2"/>
  <c r="P1101" i="2"/>
  <c r="Q1101" i="2"/>
  <c r="R1101" i="2"/>
  <c r="T1101" i="2"/>
  <c r="A1102" i="2"/>
  <c r="B1102" i="2"/>
  <c r="C1102" i="2"/>
  <c r="D1102" i="2"/>
  <c r="E1102" i="2"/>
  <c r="F1102" i="2"/>
  <c r="G1102" i="2"/>
  <c r="H1102" i="2"/>
  <c r="I1102" i="2"/>
  <c r="J1102" i="2"/>
  <c r="K1102" i="2"/>
  <c r="L1102" i="2"/>
  <c r="M1102" i="2"/>
  <c r="N1102" i="2"/>
  <c r="O1102" i="2"/>
  <c r="P1102" i="2"/>
  <c r="Q1102" i="2"/>
  <c r="R1102" i="2"/>
  <c r="T1102" i="2"/>
  <c r="A1103" i="2"/>
  <c r="B1103" i="2"/>
  <c r="C1103" i="2"/>
  <c r="D1103" i="2"/>
  <c r="E1103" i="2"/>
  <c r="F1103" i="2"/>
  <c r="G1103" i="2"/>
  <c r="H1103" i="2"/>
  <c r="I1103" i="2"/>
  <c r="J1103" i="2"/>
  <c r="K1103" i="2"/>
  <c r="L1103" i="2"/>
  <c r="M1103" i="2"/>
  <c r="N1103" i="2"/>
  <c r="O1103" i="2"/>
  <c r="P1103" i="2"/>
  <c r="Q1103" i="2"/>
  <c r="R1103" i="2"/>
  <c r="T1103" i="2"/>
  <c r="A1104" i="2"/>
  <c r="B1104" i="2"/>
  <c r="C1104" i="2"/>
  <c r="D1104" i="2"/>
  <c r="E1104" i="2"/>
  <c r="F1104" i="2"/>
  <c r="G1104" i="2"/>
  <c r="H1104" i="2"/>
  <c r="I1104" i="2"/>
  <c r="J1104" i="2"/>
  <c r="K1104" i="2"/>
  <c r="L1104" i="2"/>
  <c r="M1104" i="2"/>
  <c r="N1104" i="2"/>
  <c r="O1104" i="2"/>
  <c r="P1104" i="2"/>
  <c r="Q1104" i="2"/>
  <c r="R1104" i="2"/>
  <c r="T1104" i="2"/>
  <c r="A1105" i="2"/>
  <c r="B1105" i="2"/>
  <c r="C1105" i="2"/>
  <c r="D1105" i="2"/>
  <c r="E1105" i="2"/>
  <c r="F1105" i="2"/>
  <c r="G1105" i="2"/>
  <c r="H1105" i="2"/>
  <c r="I1105" i="2"/>
  <c r="J1105" i="2"/>
  <c r="K1105" i="2"/>
  <c r="L1105" i="2"/>
  <c r="M1105" i="2"/>
  <c r="N1105" i="2"/>
  <c r="O1105" i="2"/>
  <c r="P1105" i="2"/>
  <c r="Q1105" i="2"/>
  <c r="R1105" i="2"/>
  <c r="T1105" i="2"/>
  <c r="A1106" i="2"/>
  <c r="B1106" i="2"/>
  <c r="C1106" i="2"/>
  <c r="D1106" i="2"/>
  <c r="E1106" i="2"/>
  <c r="F1106" i="2"/>
  <c r="G1106" i="2"/>
  <c r="H1106" i="2"/>
  <c r="I1106" i="2"/>
  <c r="J1106" i="2"/>
  <c r="K1106" i="2"/>
  <c r="L1106" i="2"/>
  <c r="M1106" i="2"/>
  <c r="N1106" i="2"/>
  <c r="O1106" i="2"/>
  <c r="P1106" i="2"/>
  <c r="Q1106" i="2"/>
  <c r="R1106" i="2"/>
  <c r="T1106" i="2"/>
  <c r="A1107" i="2"/>
  <c r="B1107" i="2"/>
  <c r="C1107" i="2"/>
  <c r="D1107" i="2"/>
  <c r="E1107" i="2"/>
  <c r="F1107" i="2"/>
  <c r="G1107" i="2"/>
  <c r="H1107" i="2"/>
  <c r="I1107" i="2"/>
  <c r="J1107" i="2"/>
  <c r="K1107" i="2"/>
  <c r="L1107" i="2"/>
  <c r="M1107" i="2"/>
  <c r="N1107" i="2"/>
  <c r="O1107" i="2"/>
  <c r="P1107" i="2"/>
  <c r="Q1107" i="2"/>
  <c r="R1107" i="2"/>
  <c r="T1107" i="2"/>
  <c r="A1108" i="2"/>
  <c r="B1108" i="2"/>
  <c r="C1108" i="2"/>
  <c r="D1108" i="2"/>
  <c r="E1108" i="2"/>
  <c r="F1108" i="2"/>
  <c r="G1108" i="2"/>
  <c r="H1108" i="2"/>
  <c r="I1108" i="2"/>
  <c r="J1108" i="2"/>
  <c r="K1108" i="2"/>
  <c r="L1108" i="2"/>
  <c r="M1108" i="2"/>
  <c r="N1108" i="2"/>
  <c r="O1108" i="2"/>
  <c r="P1108" i="2"/>
  <c r="Q1108" i="2"/>
  <c r="R1108" i="2"/>
  <c r="T1108" i="2"/>
  <c r="A1109" i="2"/>
  <c r="B1109" i="2"/>
  <c r="C1109" i="2"/>
  <c r="D1109" i="2"/>
  <c r="E1109" i="2"/>
  <c r="F1109" i="2"/>
  <c r="G1109" i="2"/>
  <c r="H1109" i="2"/>
  <c r="I1109" i="2"/>
  <c r="J1109" i="2"/>
  <c r="K1109" i="2"/>
  <c r="L1109" i="2"/>
  <c r="M1109" i="2"/>
  <c r="N1109" i="2"/>
  <c r="O1109" i="2"/>
  <c r="P1109" i="2"/>
  <c r="Q1109" i="2"/>
  <c r="R1109" i="2"/>
  <c r="T1109" i="2"/>
  <c r="A1110" i="2"/>
  <c r="B1110" i="2"/>
  <c r="C1110" i="2"/>
  <c r="D1110" i="2"/>
  <c r="E1110" i="2"/>
  <c r="F1110" i="2"/>
  <c r="G1110" i="2"/>
  <c r="H1110" i="2"/>
  <c r="I1110" i="2"/>
  <c r="J1110" i="2"/>
  <c r="K1110" i="2"/>
  <c r="L1110" i="2"/>
  <c r="M1110" i="2"/>
  <c r="N1110" i="2"/>
  <c r="O1110" i="2"/>
  <c r="P1110" i="2"/>
  <c r="Q1110" i="2"/>
  <c r="R1110" i="2"/>
  <c r="T1110" i="2"/>
  <c r="A1111" i="2"/>
  <c r="B1111" i="2"/>
  <c r="C1111" i="2"/>
  <c r="D1111" i="2"/>
  <c r="E1111" i="2"/>
  <c r="F1111" i="2"/>
  <c r="G1111" i="2"/>
  <c r="H1111" i="2"/>
  <c r="I1111" i="2"/>
  <c r="J1111" i="2"/>
  <c r="K1111" i="2"/>
  <c r="L1111" i="2"/>
  <c r="M1111" i="2"/>
  <c r="N1111" i="2"/>
  <c r="O1111" i="2"/>
  <c r="P1111" i="2"/>
  <c r="Q1111" i="2"/>
  <c r="R1111" i="2"/>
  <c r="T1111" i="2"/>
  <c r="A1112" i="2"/>
  <c r="B1112" i="2"/>
  <c r="C1112" i="2"/>
  <c r="D1112" i="2"/>
  <c r="E1112" i="2"/>
  <c r="F1112" i="2"/>
  <c r="G1112" i="2"/>
  <c r="H1112" i="2"/>
  <c r="I1112" i="2"/>
  <c r="J1112" i="2"/>
  <c r="K1112" i="2"/>
  <c r="L1112" i="2"/>
  <c r="M1112" i="2"/>
  <c r="N1112" i="2"/>
  <c r="O1112" i="2"/>
  <c r="P1112" i="2"/>
  <c r="Q1112" i="2"/>
  <c r="R1112" i="2"/>
  <c r="T1112" i="2"/>
  <c r="A1113" i="2"/>
  <c r="B1113" i="2"/>
  <c r="C1113" i="2"/>
  <c r="D1113" i="2"/>
  <c r="E1113" i="2"/>
  <c r="F1113" i="2"/>
  <c r="G1113" i="2"/>
  <c r="H1113" i="2"/>
  <c r="I1113" i="2"/>
  <c r="J1113" i="2"/>
  <c r="K1113" i="2"/>
  <c r="L1113" i="2"/>
  <c r="M1113" i="2"/>
  <c r="N1113" i="2"/>
  <c r="O1113" i="2"/>
  <c r="P1113" i="2"/>
  <c r="Q1113" i="2"/>
  <c r="R1113" i="2"/>
  <c r="T1113" i="2"/>
  <c r="A1114" i="2"/>
  <c r="B1114" i="2"/>
  <c r="C1114" i="2"/>
  <c r="D1114" i="2"/>
  <c r="E1114" i="2"/>
  <c r="F1114" i="2"/>
  <c r="G1114" i="2"/>
  <c r="H1114" i="2"/>
  <c r="I1114" i="2"/>
  <c r="J1114" i="2"/>
  <c r="K1114" i="2"/>
  <c r="L1114" i="2"/>
  <c r="M1114" i="2"/>
  <c r="N1114" i="2"/>
  <c r="O1114" i="2"/>
  <c r="P1114" i="2"/>
  <c r="Q1114" i="2"/>
  <c r="R1114" i="2"/>
  <c r="T1114" i="2"/>
  <c r="A1115" i="2"/>
  <c r="B1115" i="2"/>
  <c r="C1115" i="2"/>
  <c r="D1115" i="2"/>
  <c r="E1115" i="2"/>
  <c r="F1115" i="2"/>
  <c r="G1115" i="2"/>
  <c r="H1115" i="2"/>
  <c r="I1115" i="2"/>
  <c r="J1115" i="2"/>
  <c r="K1115" i="2"/>
  <c r="L1115" i="2"/>
  <c r="M1115" i="2"/>
  <c r="N1115" i="2"/>
  <c r="O1115" i="2"/>
  <c r="P1115" i="2"/>
  <c r="Q1115" i="2"/>
  <c r="R1115" i="2"/>
  <c r="T1115" i="2"/>
  <c r="A1116" i="2"/>
  <c r="B1116" i="2"/>
  <c r="C1116" i="2"/>
  <c r="D1116" i="2"/>
  <c r="E1116" i="2"/>
  <c r="F1116" i="2"/>
  <c r="G1116" i="2"/>
  <c r="H1116" i="2"/>
  <c r="I1116" i="2"/>
  <c r="J1116" i="2"/>
  <c r="K1116" i="2"/>
  <c r="L1116" i="2"/>
  <c r="M1116" i="2"/>
  <c r="N1116" i="2"/>
  <c r="O1116" i="2"/>
  <c r="P1116" i="2"/>
  <c r="Q1116" i="2"/>
  <c r="R1116" i="2"/>
  <c r="T1116" i="2"/>
  <c r="A1117" i="2"/>
  <c r="B1117" i="2"/>
  <c r="C1117" i="2"/>
  <c r="D1117" i="2"/>
  <c r="E1117" i="2"/>
  <c r="F1117" i="2"/>
  <c r="G1117" i="2"/>
  <c r="H1117" i="2"/>
  <c r="I1117" i="2"/>
  <c r="J1117" i="2"/>
  <c r="K1117" i="2"/>
  <c r="L1117" i="2"/>
  <c r="M1117" i="2"/>
  <c r="N1117" i="2"/>
  <c r="O1117" i="2"/>
  <c r="P1117" i="2"/>
  <c r="Q1117" i="2"/>
  <c r="R1117" i="2"/>
  <c r="T1117" i="2"/>
  <c r="A1118" i="2"/>
  <c r="B1118" i="2"/>
  <c r="C1118" i="2"/>
  <c r="D1118" i="2"/>
  <c r="E1118" i="2"/>
  <c r="F1118" i="2"/>
  <c r="G1118" i="2"/>
  <c r="H1118" i="2"/>
  <c r="I1118" i="2"/>
  <c r="J1118" i="2"/>
  <c r="K1118" i="2"/>
  <c r="L1118" i="2"/>
  <c r="M1118" i="2"/>
  <c r="N1118" i="2"/>
  <c r="O1118" i="2"/>
  <c r="P1118" i="2"/>
  <c r="Q1118" i="2"/>
  <c r="R1118" i="2"/>
  <c r="T1118" i="2"/>
  <c r="A1119" i="2"/>
  <c r="B1119" i="2"/>
  <c r="C1119" i="2"/>
  <c r="D1119" i="2"/>
  <c r="E1119" i="2"/>
  <c r="F1119" i="2"/>
  <c r="G1119" i="2"/>
  <c r="H1119" i="2"/>
  <c r="I1119" i="2"/>
  <c r="J1119" i="2"/>
  <c r="K1119" i="2"/>
  <c r="L1119" i="2"/>
  <c r="M1119" i="2"/>
  <c r="N1119" i="2"/>
  <c r="O1119" i="2"/>
  <c r="P1119" i="2"/>
  <c r="Q1119" i="2"/>
  <c r="R1119" i="2"/>
  <c r="T1119" i="2"/>
  <c r="A1120" i="2"/>
  <c r="B1120" i="2"/>
  <c r="C1120" i="2"/>
  <c r="D1120" i="2"/>
  <c r="E1120" i="2"/>
  <c r="F1120" i="2"/>
  <c r="G1120" i="2"/>
  <c r="H1120" i="2"/>
  <c r="I1120" i="2"/>
  <c r="J1120" i="2"/>
  <c r="K1120" i="2"/>
  <c r="L1120" i="2"/>
  <c r="M1120" i="2"/>
  <c r="N1120" i="2"/>
  <c r="O1120" i="2"/>
  <c r="P1120" i="2"/>
  <c r="Q1120" i="2"/>
  <c r="R1120" i="2"/>
  <c r="T1120" i="2"/>
  <c r="A1121" i="2"/>
  <c r="B1121" i="2"/>
  <c r="C1121" i="2"/>
  <c r="D1121" i="2"/>
  <c r="E1121" i="2"/>
  <c r="F1121" i="2"/>
  <c r="G1121" i="2"/>
  <c r="H1121" i="2"/>
  <c r="I1121" i="2"/>
  <c r="J1121" i="2"/>
  <c r="K1121" i="2"/>
  <c r="L1121" i="2"/>
  <c r="M1121" i="2"/>
  <c r="N1121" i="2"/>
  <c r="O1121" i="2"/>
  <c r="P1121" i="2"/>
  <c r="Q1121" i="2"/>
  <c r="R1121" i="2"/>
  <c r="T1121" i="2"/>
  <c r="A1122" i="2"/>
  <c r="B1122" i="2"/>
  <c r="C1122" i="2"/>
  <c r="D1122" i="2"/>
  <c r="E1122" i="2"/>
  <c r="F1122" i="2"/>
  <c r="G1122" i="2"/>
  <c r="H1122" i="2"/>
  <c r="I1122" i="2"/>
  <c r="J1122" i="2"/>
  <c r="K1122" i="2"/>
  <c r="L1122" i="2"/>
  <c r="M1122" i="2"/>
  <c r="N1122" i="2"/>
  <c r="O1122" i="2"/>
  <c r="P1122" i="2"/>
  <c r="Q1122" i="2"/>
  <c r="R1122" i="2"/>
  <c r="T1122" i="2"/>
  <c r="A1123" i="2"/>
  <c r="B1123" i="2"/>
  <c r="C1123" i="2"/>
  <c r="D1123" i="2"/>
  <c r="E1123" i="2"/>
  <c r="F1123" i="2"/>
  <c r="G1123" i="2"/>
  <c r="H1123" i="2"/>
  <c r="I1123" i="2"/>
  <c r="J1123" i="2"/>
  <c r="K1123" i="2"/>
  <c r="L1123" i="2"/>
  <c r="M1123" i="2"/>
  <c r="N1123" i="2"/>
  <c r="O1123" i="2"/>
  <c r="P1123" i="2"/>
  <c r="Q1123" i="2"/>
  <c r="R1123" i="2"/>
  <c r="T1123" i="2"/>
  <c r="A1124" i="2"/>
  <c r="B1124" i="2"/>
  <c r="C1124" i="2"/>
  <c r="D1124" i="2"/>
  <c r="E1124" i="2"/>
  <c r="F1124" i="2"/>
  <c r="G1124" i="2"/>
  <c r="H1124" i="2"/>
  <c r="I1124" i="2"/>
  <c r="J1124" i="2"/>
  <c r="K1124" i="2"/>
  <c r="L1124" i="2"/>
  <c r="M1124" i="2"/>
  <c r="N1124" i="2"/>
  <c r="O1124" i="2"/>
  <c r="P1124" i="2"/>
  <c r="Q1124" i="2"/>
  <c r="R1124" i="2"/>
  <c r="T1124" i="2"/>
  <c r="A1125" i="2"/>
  <c r="B1125" i="2"/>
  <c r="C1125" i="2"/>
  <c r="D1125" i="2"/>
  <c r="E1125" i="2"/>
  <c r="F1125" i="2"/>
  <c r="G1125" i="2"/>
  <c r="H1125" i="2"/>
  <c r="I1125" i="2"/>
  <c r="J1125" i="2"/>
  <c r="K1125" i="2"/>
  <c r="L1125" i="2"/>
  <c r="M1125" i="2"/>
  <c r="N1125" i="2"/>
  <c r="O1125" i="2"/>
  <c r="P1125" i="2"/>
  <c r="Q1125" i="2"/>
  <c r="R1125" i="2"/>
  <c r="T1125" i="2"/>
  <c r="A1126" i="2"/>
  <c r="B1126" i="2"/>
  <c r="C1126" i="2"/>
  <c r="D1126" i="2"/>
  <c r="E1126" i="2"/>
  <c r="F1126" i="2"/>
  <c r="G1126" i="2"/>
  <c r="H1126" i="2"/>
  <c r="I1126" i="2"/>
  <c r="J1126" i="2"/>
  <c r="K1126" i="2"/>
  <c r="L1126" i="2"/>
  <c r="M1126" i="2"/>
  <c r="N1126" i="2"/>
  <c r="O1126" i="2"/>
  <c r="P1126" i="2"/>
  <c r="Q1126" i="2"/>
  <c r="R1126" i="2"/>
  <c r="T1126" i="2"/>
  <c r="A1127" i="2"/>
  <c r="B1127" i="2"/>
  <c r="C1127" i="2"/>
  <c r="D1127" i="2"/>
  <c r="E1127" i="2"/>
  <c r="F1127" i="2"/>
  <c r="G1127" i="2"/>
  <c r="H1127" i="2"/>
  <c r="I1127" i="2"/>
  <c r="J1127" i="2"/>
  <c r="K1127" i="2"/>
  <c r="L1127" i="2"/>
  <c r="M1127" i="2"/>
  <c r="N1127" i="2"/>
  <c r="O1127" i="2"/>
  <c r="P1127" i="2"/>
  <c r="Q1127" i="2"/>
  <c r="R1127" i="2"/>
  <c r="T1127" i="2"/>
  <c r="A1128" i="2"/>
  <c r="B1128" i="2"/>
  <c r="C1128" i="2"/>
  <c r="D1128" i="2"/>
  <c r="E1128" i="2"/>
  <c r="F1128" i="2"/>
  <c r="G1128" i="2"/>
  <c r="H1128" i="2"/>
  <c r="I1128" i="2"/>
  <c r="J1128" i="2"/>
  <c r="K1128" i="2"/>
  <c r="L1128" i="2"/>
  <c r="M1128" i="2"/>
  <c r="N1128" i="2"/>
  <c r="O1128" i="2"/>
  <c r="P1128" i="2"/>
  <c r="Q1128" i="2"/>
  <c r="R1128" i="2"/>
  <c r="T1128" i="2"/>
  <c r="A1129" i="2"/>
  <c r="B1129" i="2"/>
  <c r="C1129" i="2"/>
  <c r="D1129" i="2"/>
  <c r="E1129" i="2"/>
  <c r="F1129" i="2"/>
  <c r="G1129" i="2"/>
  <c r="H1129" i="2"/>
  <c r="I1129" i="2"/>
  <c r="J1129" i="2"/>
  <c r="K1129" i="2"/>
  <c r="L1129" i="2"/>
  <c r="M1129" i="2"/>
  <c r="N1129" i="2"/>
  <c r="O1129" i="2"/>
  <c r="P1129" i="2"/>
  <c r="Q1129" i="2"/>
  <c r="R1129" i="2"/>
  <c r="T1129" i="2"/>
  <c r="A1130" i="2"/>
  <c r="B1130" i="2"/>
  <c r="C1130" i="2"/>
  <c r="D1130" i="2"/>
  <c r="E1130" i="2"/>
  <c r="F1130" i="2"/>
  <c r="G1130" i="2"/>
  <c r="H1130" i="2"/>
  <c r="I1130" i="2"/>
  <c r="J1130" i="2"/>
  <c r="K1130" i="2"/>
  <c r="L1130" i="2"/>
  <c r="M1130" i="2"/>
  <c r="N1130" i="2"/>
  <c r="O1130" i="2"/>
  <c r="P1130" i="2"/>
  <c r="Q1130" i="2"/>
  <c r="R1130" i="2"/>
  <c r="T1130" i="2"/>
  <c r="A1131" i="2"/>
  <c r="B1131" i="2"/>
  <c r="C1131" i="2"/>
  <c r="D1131" i="2"/>
  <c r="E1131" i="2"/>
  <c r="F1131" i="2"/>
  <c r="G1131" i="2"/>
  <c r="H1131" i="2"/>
  <c r="I1131" i="2"/>
  <c r="J1131" i="2"/>
  <c r="K1131" i="2"/>
  <c r="L1131" i="2"/>
  <c r="M1131" i="2"/>
  <c r="N1131" i="2"/>
  <c r="O1131" i="2"/>
  <c r="P1131" i="2"/>
  <c r="Q1131" i="2"/>
  <c r="R1131" i="2"/>
  <c r="T1131" i="2"/>
  <c r="A1132" i="2"/>
  <c r="B1132" i="2"/>
  <c r="C1132" i="2"/>
  <c r="D1132" i="2"/>
  <c r="E1132" i="2"/>
  <c r="F1132" i="2"/>
  <c r="G1132" i="2"/>
  <c r="H1132" i="2"/>
  <c r="I1132" i="2"/>
  <c r="J1132" i="2"/>
  <c r="K1132" i="2"/>
  <c r="L1132" i="2"/>
  <c r="M1132" i="2"/>
  <c r="N1132" i="2"/>
  <c r="O1132" i="2"/>
  <c r="P1132" i="2"/>
  <c r="Q1132" i="2"/>
  <c r="R1132" i="2"/>
  <c r="T1132" i="2"/>
  <c r="A1133" i="2"/>
  <c r="B1133" i="2"/>
  <c r="C1133" i="2"/>
  <c r="D1133" i="2"/>
  <c r="E1133" i="2"/>
  <c r="F1133" i="2"/>
  <c r="G1133" i="2"/>
  <c r="H1133" i="2"/>
  <c r="I1133" i="2"/>
  <c r="J1133" i="2"/>
  <c r="K1133" i="2"/>
  <c r="L1133" i="2"/>
  <c r="M1133" i="2"/>
  <c r="N1133" i="2"/>
  <c r="O1133" i="2"/>
  <c r="P1133" i="2"/>
  <c r="Q1133" i="2"/>
  <c r="R1133" i="2"/>
  <c r="T1133" i="2"/>
  <c r="A1134" i="2"/>
  <c r="B1134" i="2"/>
  <c r="C1134" i="2"/>
  <c r="D1134" i="2"/>
  <c r="E1134" i="2"/>
  <c r="F1134" i="2"/>
  <c r="G1134" i="2"/>
  <c r="H1134" i="2"/>
  <c r="I1134" i="2"/>
  <c r="J1134" i="2"/>
  <c r="K1134" i="2"/>
  <c r="L1134" i="2"/>
  <c r="M1134" i="2"/>
  <c r="N1134" i="2"/>
  <c r="O1134" i="2"/>
  <c r="P1134" i="2"/>
  <c r="Q1134" i="2"/>
  <c r="R1134" i="2"/>
  <c r="T1134" i="2"/>
  <c r="A1135" i="2"/>
  <c r="B1135" i="2"/>
  <c r="C1135" i="2"/>
  <c r="D1135" i="2"/>
  <c r="E1135" i="2"/>
  <c r="F1135" i="2"/>
  <c r="G1135" i="2"/>
  <c r="H1135" i="2"/>
  <c r="I1135" i="2"/>
  <c r="J1135" i="2"/>
  <c r="K1135" i="2"/>
  <c r="L1135" i="2"/>
  <c r="M1135" i="2"/>
  <c r="N1135" i="2"/>
  <c r="O1135" i="2"/>
  <c r="P1135" i="2"/>
  <c r="Q1135" i="2"/>
  <c r="R1135" i="2"/>
  <c r="T1135" i="2"/>
  <c r="A1136" i="2"/>
  <c r="B1136" i="2"/>
  <c r="C1136" i="2"/>
  <c r="D1136" i="2"/>
  <c r="E1136" i="2"/>
  <c r="F1136" i="2"/>
  <c r="G1136" i="2"/>
  <c r="H1136" i="2"/>
  <c r="I1136" i="2"/>
  <c r="J1136" i="2"/>
  <c r="K1136" i="2"/>
  <c r="L1136" i="2"/>
  <c r="M1136" i="2"/>
  <c r="N1136" i="2"/>
  <c r="O1136" i="2"/>
  <c r="P1136" i="2"/>
  <c r="Q1136" i="2"/>
  <c r="R1136" i="2"/>
  <c r="T1136" i="2"/>
  <c r="A1137" i="2"/>
  <c r="B1137" i="2"/>
  <c r="C1137" i="2"/>
  <c r="D1137" i="2"/>
  <c r="E1137" i="2"/>
  <c r="F1137" i="2"/>
  <c r="G1137" i="2"/>
  <c r="H1137" i="2"/>
  <c r="I1137" i="2"/>
  <c r="J1137" i="2"/>
  <c r="K1137" i="2"/>
  <c r="L1137" i="2"/>
  <c r="M1137" i="2"/>
  <c r="N1137" i="2"/>
  <c r="O1137" i="2"/>
  <c r="P1137" i="2"/>
  <c r="Q1137" i="2"/>
  <c r="R1137" i="2"/>
  <c r="T1137" i="2"/>
  <c r="A1138" i="2"/>
  <c r="B1138" i="2"/>
  <c r="C1138" i="2"/>
  <c r="D1138" i="2"/>
  <c r="E1138" i="2"/>
  <c r="F1138" i="2"/>
  <c r="G1138" i="2"/>
  <c r="H1138" i="2"/>
  <c r="I1138" i="2"/>
  <c r="J1138" i="2"/>
  <c r="K1138" i="2"/>
  <c r="L1138" i="2"/>
  <c r="M1138" i="2"/>
  <c r="N1138" i="2"/>
  <c r="O1138" i="2"/>
  <c r="P1138" i="2"/>
  <c r="Q1138" i="2"/>
  <c r="R1138" i="2"/>
  <c r="T1138" i="2"/>
  <c r="A1139" i="2"/>
  <c r="B1139" i="2"/>
  <c r="C1139" i="2"/>
  <c r="D1139" i="2"/>
  <c r="E1139" i="2"/>
  <c r="F1139" i="2"/>
  <c r="G1139" i="2"/>
  <c r="H1139" i="2"/>
  <c r="I1139" i="2"/>
  <c r="J1139" i="2"/>
  <c r="K1139" i="2"/>
  <c r="L1139" i="2"/>
  <c r="M1139" i="2"/>
  <c r="N1139" i="2"/>
  <c r="O1139" i="2"/>
  <c r="P1139" i="2"/>
  <c r="Q1139" i="2"/>
  <c r="R1139" i="2"/>
  <c r="T1139" i="2"/>
  <c r="A1140" i="2"/>
  <c r="B1140" i="2"/>
  <c r="C1140" i="2"/>
  <c r="D1140" i="2"/>
  <c r="E1140" i="2"/>
  <c r="F1140" i="2"/>
  <c r="G1140" i="2"/>
  <c r="H1140" i="2"/>
  <c r="I1140" i="2"/>
  <c r="J1140" i="2"/>
  <c r="K1140" i="2"/>
  <c r="L1140" i="2"/>
  <c r="M1140" i="2"/>
  <c r="N1140" i="2"/>
  <c r="O1140" i="2"/>
  <c r="P1140" i="2"/>
  <c r="Q1140" i="2"/>
  <c r="R1140" i="2"/>
  <c r="T1140" i="2"/>
  <c r="A1141" i="2"/>
  <c r="B1141" i="2"/>
  <c r="C1141" i="2"/>
  <c r="D1141" i="2"/>
  <c r="E1141" i="2"/>
  <c r="F1141" i="2"/>
  <c r="G1141" i="2"/>
  <c r="H1141" i="2"/>
  <c r="I1141" i="2"/>
  <c r="J1141" i="2"/>
  <c r="K1141" i="2"/>
  <c r="L1141" i="2"/>
  <c r="M1141" i="2"/>
  <c r="N1141" i="2"/>
  <c r="O1141" i="2"/>
  <c r="P1141" i="2"/>
  <c r="Q1141" i="2"/>
  <c r="R1141" i="2"/>
  <c r="T1141" i="2"/>
  <c r="A1142" i="2"/>
  <c r="B1142" i="2"/>
  <c r="C1142" i="2"/>
  <c r="D1142" i="2"/>
  <c r="E1142" i="2"/>
  <c r="F1142" i="2"/>
  <c r="G1142" i="2"/>
  <c r="H1142" i="2"/>
  <c r="I1142" i="2"/>
  <c r="J1142" i="2"/>
  <c r="K1142" i="2"/>
  <c r="L1142" i="2"/>
  <c r="M1142" i="2"/>
  <c r="N1142" i="2"/>
  <c r="O1142" i="2"/>
  <c r="P1142" i="2"/>
  <c r="Q1142" i="2"/>
  <c r="R1142" i="2"/>
  <c r="T1142" i="2"/>
  <c r="A1143" i="2"/>
  <c r="B1143" i="2"/>
  <c r="C1143" i="2"/>
  <c r="D1143" i="2"/>
  <c r="E1143" i="2"/>
  <c r="F1143" i="2"/>
  <c r="G1143" i="2"/>
  <c r="H1143" i="2"/>
  <c r="I1143" i="2"/>
  <c r="J1143" i="2"/>
  <c r="K1143" i="2"/>
  <c r="L1143" i="2"/>
  <c r="M1143" i="2"/>
  <c r="N1143" i="2"/>
  <c r="O1143" i="2"/>
  <c r="P1143" i="2"/>
  <c r="Q1143" i="2"/>
  <c r="R1143" i="2"/>
  <c r="T1143" i="2"/>
  <c r="A1144" i="2"/>
  <c r="B1144" i="2"/>
  <c r="C1144" i="2"/>
  <c r="D1144" i="2"/>
  <c r="E1144" i="2"/>
  <c r="F1144" i="2"/>
  <c r="G1144" i="2"/>
  <c r="H1144" i="2"/>
  <c r="I1144" i="2"/>
  <c r="J1144" i="2"/>
  <c r="K1144" i="2"/>
  <c r="L1144" i="2"/>
  <c r="M1144" i="2"/>
  <c r="N1144" i="2"/>
  <c r="O1144" i="2"/>
  <c r="P1144" i="2"/>
  <c r="Q1144" i="2"/>
  <c r="R1144" i="2"/>
  <c r="T1144" i="2"/>
  <c r="A1145" i="2"/>
  <c r="B1145" i="2"/>
  <c r="C1145" i="2"/>
  <c r="D1145" i="2"/>
  <c r="E1145" i="2"/>
  <c r="F1145" i="2"/>
  <c r="G1145" i="2"/>
  <c r="H1145" i="2"/>
  <c r="I1145" i="2"/>
  <c r="J1145" i="2"/>
  <c r="K1145" i="2"/>
  <c r="L1145" i="2"/>
  <c r="M1145" i="2"/>
  <c r="N1145" i="2"/>
  <c r="O1145" i="2"/>
  <c r="P1145" i="2"/>
  <c r="Q1145" i="2"/>
  <c r="R1145" i="2"/>
  <c r="T1145" i="2"/>
  <c r="A1146" i="2"/>
  <c r="B1146" i="2"/>
  <c r="C1146" i="2"/>
  <c r="D1146" i="2"/>
  <c r="E1146" i="2"/>
  <c r="F1146" i="2"/>
  <c r="G1146" i="2"/>
  <c r="H1146" i="2"/>
  <c r="I1146" i="2"/>
  <c r="J1146" i="2"/>
  <c r="K1146" i="2"/>
  <c r="L1146" i="2"/>
  <c r="M1146" i="2"/>
  <c r="N1146" i="2"/>
  <c r="O1146" i="2"/>
  <c r="P1146" i="2"/>
  <c r="Q1146" i="2"/>
  <c r="R1146" i="2"/>
  <c r="T1146" i="2"/>
  <c r="A1147" i="2"/>
  <c r="B1147" i="2"/>
  <c r="C1147" i="2"/>
  <c r="D1147" i="2"/>
  <c r="E1147" i="2"/>
  <c r="F1147" i="2"/>
  <c r="G1147" i="2"/>
  <c r="H1147" i="2"/>
  <c r="I1147" i="2"/>
  <c r="J1147" i="2"/>
  <c r="K1147" i="2"/>
  <c r="L1147" i="2"/>
  <c r="M1147" i="2"/>
  <c r="N1147" i="2"/>
  <c r="O1147" i="2"/>
  <c r="P1147" i="2"/>
  <c r="Q1147" i="2"/>
  <c r="R1147" i="2"/>
  <c r="T1147" i="2"/>
  <c r="A1148" i="2"/>
  <c r="B1148" i="2"/>
  <c r="C1148" i="2"/>
  <c r="D1148" i="2"/>
  <c r="E1148" i="2"/>
  <c r="F1148" i="2"/>
  <c r="G1148" i="2"/>
  <c r="H1148" i="2"/>
  <c r="I1148" i="2"/>
  <c r="J1148" i="2"/>
  <c r="K1148" i="2"/>
  <c r="L1148" i="2"/>
  <c r="M1148" i="2"/>
  <c r="N1148" i="2"/>
  <c r="O1148" i="2"/>
  <c r="P1148" i="2"/>
  <c r="Q1148" i="2"/>
  <c r="R1148" i="2"/>
  <c r="T1148" i="2"/>
  <c r="A1149" i="2"/>
  <c r="B1149" i="2"/>
  <c r="C1149" i="2"/>
  <c r="D1149" i="2"/>
  <c r="E1149" i="2"/>
  <c r="F1149" i="2"/>
  <c r="G1149" i="2"/>
  <c r="H1149" i="2"/>
  <c r="I1149" i="2"/>
  <c r="J1149" i="2"/>
  <c r="K1149" i="2"/>
  <c r="L1149" i="2"/>
  <c r="M1149" i="2"/>
  <c r="N1149" i="2"/>
  <c r="O1149" i="2"/>
  <c r="P1149" i="2"/>
  <c r="Q1149" i="2"/>
  <c r="R1149" i="2"/>
  <c r="T1149" i="2"/>
  <c r="A1150" i="2"/>
  <c r="B1150" i="2"/>
  <c r="C1150" i="2"/>
  <c r="D1150" i="2"/>
  <c r="E1150" i="2"/>
  <c r="F1150" i="2"/>
  <c r="G1150" i="2"/>
  <c r="H1150" i="2"/>
  <c r="I1150" i="2"/>
  <c r="J1150" i="2"/>
  <c r="K1150" i="2"/>
  <c r="L1150" i="2"/>
  <c r="M1150" i="2"/>
  <c r="N1150" i="2"/>
  <c r="O1150" i="2"/>
  <c r="P1150" i="2"/>
  <c r="Q1150" i="2"/>
  <c r="R1150" i="2"/>
  <c r="T1150" i="2"/>
  <c r="A1151" i="2"/>
  <c r="B1151" i="2"/>
  <c r="C1151" i="2"/>
  <c r="D1151" i="2"/>
  <c r="E1151" i="2"/>
  <c r="F1151" i="2"/>
  <c r="G1151" i="2"/>
  <c r="H1151" i="2"/>
  <c r="I1151" i="2"/>
  <c r="J1151" i="2"/>
  <c r="K1151" i="2"/>
  <c r="L1151" i="2"/>
  <c r="M1151" i="2"/>
  <c r="N1151" i="2"/>
  <c r="O1151" i="2"/>
  <c r="P1151" i="2"/>
  <c r="Q1151" i="2"/>
  <c r="R1151" i="2"/>
  <c r="T1151" i="2"/>
  <c r="A1152" i="2"/>
  <c r="B1152" i="2"/>
  <c r="C1152" i="2"/>
  <c r="D1152" i="2"/>
  <c r="E1152" i="2"/>
  <c r="F1152" i="2"/>
  <c r="G1152" i="2"/>
  <c r="H1152" i="2"/>
  <c r="I1152" i="2"/>
  <c r="J1152" i="2"/>
  <c r="K1152" i="2"/>
  <c r="L1152" i="2"/>
  <c r="M1152" i="2"/>
  <c r="N1152" i="2"/>
  <c r="O1152" i="2"/>
  <c r="P1152" i="2"/>
  <c r="Q1152" i="2"/>
  <c r="R1152" i="2"/>
  <c r="T1152" i="2"/>
  <c r="A1153" i="2"/>
  <c r="B1153" i="2"/>
  <c r="C1153" i="2"/>
  <c r="D1153" i="2"/>
  <c r="E1153" i="2"/>
  <c r="F1153" i="2"/>
  <c r="G1153" i="2"/>
  <c r="H1153" i="2"/>
  <c r="I1153" i="2"/>
  <c r="J1153" i="2"/>
  <c r="K1153" i="2"/>
  <c r="L1153" i="2"/>
  <c r="M1153" i="2"/>
  <c r="N1153" i="2"/>
  <c r="O1153" i="2"/>
  <c r="P1153" i="2"/>
  <c r="Q1153" i="2"/>
  <c r="R1153" i="2"/>
  <c r="T1153" i="2"/>
  <c r="A1154" i="2"/>
  <c r="B1154" i="2"/>
  <c r="C1154" i="2"/>
  <c r="D1154" i="2"/>
  <c r="E1154" i="2"/>
  <c r="F1154" i="2"/>
  <c r="G1154" i="2"/>
  <c r="H1154" i="2"/>
  <c r="I1154" i="2"/>
  <c r="J1154" i="2"/>
  <c r="K1154" i="2"/>
  <c r="L1154" i="2"/>
  <c r="M1154" i="2"/>
  <c r="N1154" i="2"/>
  <c r="O1154" i="2"/>
  <c r="P1154" i="2"/>
  <c r="Q1154" i="2"/>
  <c r="R1154" i="2"/>
  <c r="T1154" i="2"/>
  <c r="A1155" i="2"/>
  <c r="B1155" i="2"/>
  <c r="C1155" i="2"/>
  <c r="D1155" i="2"/>
  <c r="E1155" i="2"/>
  <c r="F1155" i="2"/>
  <c r="G1155" i="2"/>
  <c r="H1155" i="2"/>
  <c r="I1155" i="2"/>
  <c r="J1155" i="2"/>
  <c r="K1155" i="2"/>
  <c r="L1155" i="2"/>
  <c r="M1155" i="2"/>
  <c r="N1155" i="2"/>
  <c r="O1155" i="2"/>
  <c r="P1155" i="2"/>
  <c r="Q1155" i="2"/>
  <c r="R1155" i="2"/>
  <c r="T1155" i="2"/>
  <c r="A1156" i="2"/>
  <c r="B1156" i="2"/>
  <c r="C1156" i="2"/>
  <c r="D1156" i="2"/>
  <c r="E1156" i="2"/>
  <c r="F1156" i="2"/>
  <c r="G1156" i="2"/>
  <c r="H1156" i="2"/>
  <c r="I1156" i="2"/>
  <c r="J1156" i="2"/>
  <c r="K1156" i="2"/>
  <c r="L1156" i="2"/>
  <c r="M1156" i="2"/>
  <c r="N1156" i="2"/>
  <c r="O1156" i="2"/>
  <c r="P1156" i="2"/>
  <c r="Q1156" i="2"/>
  <c r="R1156" i="2"/>
  <c r="T1156" i="2"/>
  <c r="A1157" i="2"/>
  <c r="B1157" i="2"/>
  <c r="C1157" i="2"/>
  <c r="D1157" i="2"/>
  <c r="E1157" i="2"/>
  <c r="F1157" i="2"/>
  <c r="G1157" i="2"/>
  <c r="H1157" i="2"/>
  <c r="I1157" i="2"/>
  <c r="J1157" i="2"/>
  <c r="K1157" i="2"/>
  <c r="L1157" i="2"/>
  <c r="M1157" i="2"/>
  <c r="N1157" i="2"/>
  <c r="O1157" i="2"/>
  <c r="P1157" i="2"/>
  <c r="Q1157" i="2"/>
  <c r="R1157" i="2"/>
  <c r="T1157" i="2"/>
  <c r="A1158" i="2"/>
  <c r="B1158" i="2"/>
  <c r="C1158" i="2"/>
  <c r="D1158" i="2"/>
  <c r="E1158" i="2"/>
  <c r="F1158" i="2"/>
  <c r="G1158" i="2"/>
  <c r="H1158" i="2"/>
  <c r="I1158" i="2"/>
  <c r="J1158" i="2"/>
  <c r="K1158" i="2"/>
  <c r="L1158" i="2"/>
  <c r="M1158" i="2"/>
  <c r="N1158" i="2"/>
  <c r="O1158" i="2"/>
  <c r="P1158" i="2"/>
  <c r="Q1158" i="2"/>
  <c r="R1158" i="2"/>
  <c r="T1158" i="2"/>
  <c r="A1159" i="2"/>
  <c r="B1159" i="2"/>
  <c r="C1159" i="2"/>
  <c r="D1159" i="2"/>
  <c r="E1159" i="2"/>
  <c r="F1159" i="2"/>
  <c r="G1159" i="2"/>
  <c r="H1159" i="2"/>
  <c r="I1159" i="2"/>
  <c r="J1159" i="2"/>
  <c r="K1159" i="2"/>
  <c r="L1159" i="2"/>
  <c r="M1159" i="2"/>
  <c r="N1159" i="2"/>
  <c r="O1159" i="2"/>
  <c r="P1159" i="2"/>
  <c r="Q1159" i="2"/>
  <c r="R1159" i="2"/>
  <c r="T1159" i="2"/>
  <c r="A1160" i="2"/>
  <c r="B1160" i="2"/>
  <c r="C1160" i="2"/>
  <c r="D1160" i="2"/>
  <c r="E1160" i="2"/>
  <c r="F1160" i="2"/>
  <c r="G1160" i="2"/>
  <c r="H1160" i="2"/>
  <c r="I1160" i="2"/>
  <c r="J1160" i="2"/>
  <c r="K1160" i="2"/>
  <c r="L1160" i="2"/>
  <c r="M1160" i="2"/>
  <c r="N1160" i="2"/>
  <c r="O1160" i="2"/>
  <c r="P1160" i="2"/>
  <c r="Q1160" i="2"/>
  <c r="R1160" i="2"/>
  <c r="T1160" i="2"/>
  <c r="A1161" i="2"/>
  <c r="B1161" i="2"/>
  <c r="C1161" i="2"/>
  <c r="D1161" i="2"/>
  <c r="E1161" i="2"/>
  <c r="F1161" i="2"/>
  <c r="G1161" i="2"/>
  <c r="H1161" i="2"/>
  <c r="I1161" i="2"/>
  <c r="J1161" i="2"/>
  <c r="K1161" i="2"/>
  <c r="L1161" i="2"/>
  <c r="M1161" i="2"/>
  <c r="N1161" i="2"/>
  <c r="O1161" i="2"/>
  <c r="P1161" i="2"/>
  <c r="Q1161" i="2"/>
  <c r="R1161" i="2"/>
  <c r="T1161" i="2"/>
  <c r="A1162" i="2"/>
  <c r="B1162" i="2"/>
  <c r="C1162" i="2"/>
  <c r="D1162" i="2"/>
  <c r="E1162" i="2"/>
  <c r="F1162" i="2"/>
  <c r="G1162" i="2"/>
  <c r="H1162" i="2"/>
  <c r="I1162" i="2"/>
  <c r="J1162" i="2"/>
  <c r="K1162" i="2"/>
  <c r="L1162" i="2"/>
  <c r="M1162" i="2"/>
  <c r="N1162" i="2"/>
  <c r="O1162" i="2"/>
  <c r="P1162" i="2"/>
  <c r="Q1162" i="2"/>
  <c r="R1162" i="2"/>
  <c r="T1162" i="2"/>
  <c r="A1163" i="2"/>
  <c r="B1163" i="2"/>
  <c r="C1163" i="2"/>
  <c r="D1163" i="2"/>
  <c r="E1163" i="2"/>
  <c r="F1163" i="2"/>
  <c r="G1163" i="2"/>
  <c r="H1163" i="2"/>
  <c r="I1163" i="2"/>
  <c r="J1163" i="2"/>
  <c r="K1163" i="2"/>
  <c r="L1163" i="2"/>
  <c r="M1163" i="2"/>
  <c r="N1163" i="2"/>
  <c r="O1163" i="2"/>
  <c r="P1163" i="2"/>
  <c r="Q1163" i="2"/>
  <c r="R1163" i="2"/>
  <c r="T1163" i="2"/>
  <c r="A1164" i="2"/>
  <c r="B1164" i="2"/>
  <c r="C1164" i="2"/>
  <c r="D1164" i="2"/>
  <c r="E1164" i="2"/>
  <c r="F1164" i="2"/>
  <c r="G1164" i="2"/>
  <c r="H1164" i="2"/>
  <c r="I1164" i="2"/>
  <c r="J1164" i="2"/>
  <c r="K1164" i="2"/>
  <c r="L1164" i="2"/>
  <c r="M1164" i="2"/>
  <c r="N1164" i="2"/>
  <c r="O1164" i="2"/>
  <c r="P1164" i="2"/>
  <c r="Q1164" i="2"/>
  <c r="R1164" i="2"/>
  <c r="T1164" i="2"/>
  <c r="A1165" i="2"/>
  <c r="B1165" i="2"/>
  <c r="C1165" i="2"/>
  <c r="D1165" i="2"/>
  <c r="E1165" i="2"/>
  <c r="F1165" i="2"/>
  <c r="G1165" i="2"/>
  <c r="H1165" i="2"/>
  <c r="I1165" i="2"/>
  <c r="J1165" i="2"/>
  <c r="K1165" i="2"/>
  <c r="L1165" i="2"/>
  <c r="M1165" i="2"/>
  <c r="N1165" i="2"/>
  <c r="O1165" i="2"/>
  <c r="P1165" i="2"/>
  <c r="Q1165" i="2"/>
  <c r="R1165" i="2"/>
  <c r="T1165" i="2"/>
  <c r="A1166" i="2"/>
  <c r="B1166" i="2"/>
  <c r="C1166" i="2"/>
  <c r="D1166" i="2"/>
  <c r="E1166" i="2"/>
  <c r="F1166" i="2"/>
  <c r="G1166" i="2"/>
  <c r="H1166" i="2"/>
  <c r="I1166" i="2"/>
  <c r="J1166" i="2"/>
  <c r="K1166" i="2"/>
  <c r="L1166" i="2"/>
  <c r="M1166" i="2"/>
  <c r="N1166" i="2"/>
  <c r="O1166" i="2"/>
  <c r="P1166" i="2"/>
  <c r="Q1166" i="2"/>
  <c r="R1166" i="2"/>
  <c r="T1166" i="2"/>
  <c r="A1167" i="2"/>
  <c r="B1167" i="2"/>
  <c r="C1167" i="2"/>
  <c r="D1167" i="2"/>
  <c r="E1167" i="2"/>
  <c r="F1167" i="2"/>
  <c r="G1167" i="2"/>
  <c r="H1167" i="2"/>
  <c r="I1167" i="2"/>
  <c r="J1167" i="2"/>
  <c r="K1167" i="2"/>
  <c r="L1167" i="2"/>
  <c r="M1167" i="2"/>
  <c r="N1167" i="2"/>
  <c r="O1167" i="2"/>
  <c r="P1167" i="2"/>
  <c r="Q1167" i="2"/>
  <c r="R1167" i="2"/>
  <c r="T1167" i="2"/>
  <c r="A1168" i="2"/>
  <c r="B1168" i="2"/>
  <c r="C1168" i="2"/>
  <c r="D1168" i="2"/>
  <c r="E1168" i="2"/>
  <c r="F1168" i="2"/>
  <c r="G1168" i="2"/>
  <c r="H1168" i="2"/>
  <c r="I1168" i="2"/>
  <c r="J1168" i="2"/>
  <c r="K1168" i="2"/>
  <c r="L1168" i="2"/>
  <c r="M1168" i="2"/>
  <c r="N1168" i="2"/>
  <c r="O1168" i="2"/>
  <c r="P1168" i="2"/>
  <c r="Q1168" i="2"/>
  <c r="R1168" i="2"/>
  <c r="T1168" i="2"/>
  <c r="A1169" i="2"/>
  <c r="B1169" i="2"/>
  <c r="C1169" i="2"/>
  <c r="D1169" i="2"/>
  <c r="E1169" i="2"/>
  <c r="F1169" i="2"/>
  <c r="G1169" i="2"/>
  <c r="H1169" i="2"/>
  <c r="I1169" i="2"/>
  <c r="J1169" i="2"/>
  <c r="K1169" i="2"/>
  <c r="L1169" i="2"/>
  <c r="M1169" i="2"/>
  <c r="N1169" i="2"/>
  <c r="O1169" i="2"/>
  <c r="P1169" i="2"/>
  <c r="Q1169" i="2"/>
  <c r="R1169" i="2"/>
  <c r="T1169" i="2"/>
  <c r="A1170" i="2"/>
  <c r="B1170" i="2"/>
  <c r="C1170" i="2"/>
  <c r="D1170" i="2"/>
  <c r="E1170" i="2"/>
  <c r="F1170" i="2"/>
  <c r="G1170" i="2"/>
  <c r="H1170" i="2"/>
  <c r="I1170" i="2"/>
  <c r="J1170" i="2"/>
  <c r="K1170" i="2"/>
  <c r="L1170" i="2"/>
  <c r="M1170" i="2"/>
  <c r="N1170" i="2"/>
  <c r="O1170" i="2"/>
  <c r="P1170" i="2"/>
  <c r="Q1170" i="2"/>
  <c r="R1170" i="2"/>
  <c r="T1170" i="2"/>
  <c r="A1171" i="2"/>
  <c r="B1171" i="2"/>
  <c r="C1171" i="2"/>
  <c r="D1171" i="2"/>
  <c r="E1171" i="2"/>
  <c r="F1171" i="2"/>
  <c r="G1171" i="2"/>
  <c r="H1171" i="2"/>
  <c r="I1171" i="2"/>
  <c r="J1171" i="2"/>
  <c r="K1171" i="2"/>
  <c r="L1171" i="2"/>
  <c r="M1171" i="2"/>
  <c r="N1171" i="2"/>
  <c r="O1171" i="2"/>
  <c r="P1171" i="2"/>
  <c r="Q1171" i="2"/>
  <c r="R1171" i="2"/>
  <c r="T1171" i="2"/>
  <c r="A1172" i="2"/>
  <c r="B1172" i="2"/>
  <c r="C1172" i="2"/>
  <c r="D1172" i="2"/>
  <c r="E1172" i="2"/>
  <c r="F1172" i="2"/>
  <c r="G1172" i="2"/>
  <c r="H1172" i="2"/>
  <c r="I1172" i="2"/>
  <c r="J1172" i="2"/>
  <c r="K1172" i="2"/>
  <c r="L1172" i="2"/>
  <c r="M1172" i="2"/>
  <c r="N1172" i="2"/>
  <c r="O1172" i="2"/>
  <c r="P1172" i="2"/>
  <c r="Q1172" i="2"/>
  <c r="R1172" i="2"/>
  <c r="T1172" i="2"/>
  <c r="A1173" i="2"/>
  <c r="B1173" i="2"/>
  <c r="C1173" i="2"/>
  <c r="D1173" i="2"/>
  <c r="E1173" i="2"/>
  <c r="F1173" i="2"/>
  <c r="G1173" i="2"/>
  <c r="H1173" i="2"/>
  <c r="I1173" i="2"/>
  <c r="J1173" i="2"/>
  <c r="K1173" i="2"/>
  <c r="L1173" i="2"/>
  <c r="M1173" i="2"/>
  <c r="N1173" i="2"/>
  <c r="O1173" i="2"/>
  <c r="P1173" i="2"/>
  <c r="Q1173" i="2"/>
  <c r="R1173" i="2"/>
  <c r="T1173" i="2"/>
  <c r="A1174" i="2"/>
  <c r="B1174" i="2"/>
  <c r="C1174" i="2"/>
  <c r="D1174" i="2"/>
  <c r="E1174" i="2"/>
  <c r="F1174" i="2"/>
  <c r="G1174" i="2"/>
  <c r="H1174" i="2"/>
  <c r="I1174" i="2"/>
  <c r="J1174" i="2"/>
  <c r="K1174" i="2"/>
  <c r="L1174" i="2"/>
  <c r="M1174" i="2"/>
  <c r="N1174" i="2"/>
  <c r="O1174" i="2"/>
  <c r="P1174" i="2"/>
  <c r="Q1174" i="2"/>
  <c r="R1174" i="2"/>
  <c r="T1174" i="2"/>
  <c r="A1175" i="2"/>
  <c r="B1175" i="2"/>
  <c r="C1175" i="2"/>
  <c r="D1175" i="2"/>
  <c r="E1175" i="2"/>
  <c r="F1175" i="2"/>
  <c r="G1175" i="2"/>
  <c r="H1175" i="2"/>
  <c r="I1175" i="2"/>
  <c r="J1175" i="2"/>
  <c r="K1175" i="2"/>
  <c r="L1175" i="2"/>
  <c r="M1175" i="2"/>
  <c r="N1175" i="2"/>
  <c r="O1175" i="2"/>
  <c r="P1175" i="2"/>
  <c r="Q1175" i="2"/>
  <c r="R1175" i="2"/>
  <c r="T1175" i="2"/>
  <c r="A1176" i="2"/>
  <c r="B1176" i="2"/>
  <c r="C1176" i="2"/>
  <c r="D1176" i="2"/>
  <c r="E1176" i="2"/>
  <c r="F1176" i="2"/>
  <c r="G1176" i="2"/>
  <c r="H1176" i="2"/>
  <c r="I1176" i="2"/>
  <c r="J1176" i="2"/>
  <c r="K1176" i="2"/>
  <c r="L1176" i="2"/>
  <c r="M1176" i="2"/>
  <c r="N1176" i="2"/>
  <c r="O1176" i="2"/>
  <c r="P1176" i="2"/>
  <c r="Q1176" i="2"/>
  <c r="R1176" i="2"/>
  <c r="T1176" i="2"/>
  <c r="A1177" i="2"/>
  <c r="B1177" i="2"/>
  <c r="C1177" i="2"/>
  <c r="D1177" i="2"/>
  <c r="E1177" i="2"/>
  <c r="F1177" i="2"/>
  <c r="G1177" i="2"/>
  <c r="H1177" i="2"/>
  <c r="I1177" i="2"/>
  <c r="J1177" i="2"/>
  <c r="K1177" i="2"/>
  <c r="L1177" i="2"/>
  <c r="M1177" i="2"/>
  <c r="N1177" i="2"/>
  <c r="O1177" i="2"/>
  <c r="P1177" i="2"/>
  <c r="Q1177" i="2"/>
  <c r="R1177" i="2"/>
  <c r="T1177" i="2"/>
  <c r="A1178" i="2"/>
  <c r="B1178" i="2"/>
  <c r="C1178" i="2"/>
  <c r="D1178" i="2"/>
  <c r="E1178" i="2"/>
  <c r="F1178" i="2"/>
  <c r="G1178" i="2"/>
  <c r="H1178" i="2"/>
  <c r="I1178" i="2"/>
  <c r="J1178" i="2"/>
  <c r="K1178" i="2"/>
  <c r="L1178" i="2"/>
  <c r="M1178" i="2"/>
  <c r="N1178" i="2"/>
  <c r="O1178" i="2"/>
  <c r="P1178" i="2"/>
  <c r="Q1178" i="2"/>
  <c r="R1178" i="2"/>
  <c r="T1178" i="2"/>
  <c r="A1179" i="2"/>
  <c r="B1179" i="2"/>
  <c r="C1179" i="2"/>
  <c r="D1179" i="2"/>
  <c r="E1179" i="2"/>
  <c r="F1179" i="2"/>
  <c r="G1179" i="2"/>
  <c r="H1179" i="2"/>
  <c r="I1179" i="2"/>
  <c r="J1179" i="2"/>
  <c r="K1179" i="2"/>
  <c r="L1179" i="2"/>
  <c r="M1179" i="2"/>
  <c r="N1179" i="2"/>
  <c r="O1179" i="2"/>
  <c r="P1179" i="2"/>
  <c r="Q1179" i="2"/>
  <c r="R1179" i="2"/>
  <c r="T1179" i="2"/>
  <c r="A1180" i="2"/>
  <c r="B1180" i="2"/>
  <c r="C1180" i="2"/>
  <c r="D1180" i="2"/>
  <c r="E1180" i="2"/>
  <c r="F1180" i="2"/>
  <c r="G1180" i="2"/>
  <c r="H1180" i="2"/>
  <c r="I1180" i="2"/>
  <c r="J1180" i="2"/>
  <c r="K1180" i="2"/>
  <c r="L1180" i="2"/>
  <c r="M1180" i="2"/>
  <c r="N1180" i="2"/>
  <c r="O1180" i="2"/>
  <c r="P1180" i="2"/>
  <c r="Q1180" i="2"/>
  <c r="R1180" i="2"/>
  <c r="T1180" i="2"/>
  <c r="A1181" i="2"/>
  <c r="B1181" i="2"/>
  <c r="C1181" i="2"/>
  <c r="D1181" i="2"/>
  <c r="E1181" i="2"/>
  <c r="F1181" i="2"/>
  <c r="G1181" i="2"/>
  <c r="H1181" i="2"/>
  <c r="I1181" i="2"/>
  <c r="J1181" i="2"/>
  <c r="K1181" i="2"/>
  <c r="L1181" i="2"/>
  <c r="M1181" i="2"/>
  <c r="N1181" i="2"/>
  <c r="O1181" i="2"/>
  <c r="P1181" i="2"/>
  <c r="Q1181" i="2"/>
  <c r="R1181" i="2"/>
  <c r="T1181" i="2"/>
  <c r="A1182" i="2"/>
  <c r="B1182" i="2"/>
  <c r="C1182" i="2"/>
  <c r="D1182" i="2"/>
  <c r="E1182" i="2"/>
  <c r="F1182" i="2"/>
  <c r="G1182" i="2"/>
  <c r="H1182" i="2"/>
  <c r="I1182" i="2"/>
  <c r="J1182" i="2"/>
  <c r="K1182" i="2"/>
  <c r="L1182" i="2"/>
  <c r="M1182" i="2"/>
  <c r="N1182" i="2"/>
  <c r="O1182" i="2"/>
  <c r="P1182" i="2"/>
  <c r="Q1182" i="2"/>
  <c r="R1182" i="2"/>
  <c r="T1182" i="2"/>
  <c r="A1183" i="2"/>
  <c r="B1183" i="2"/>
  <c r="C1183" i="2"/>
  <c r="D1183" i="2"/>
  <c r="E1183" i="2"/>
  <c r="F1183" i="2"/>
  <c r="G1183" i="2"/>
  <c r="H1183" i="2"/>
  <c r="I1183" i="2"/>
  <c r="J1183" i="2"/>
  <c r="K1183" i="2"/>
  <c r="L1183" i="2"/>
  <c r="M1183" i="2"/>
  <c r="N1183" i="2"/>
  <c r="O1183" i="2"/>
  <c r="P1183" i="2"/>
  <c r="Q1183" i="2"/>
  <c r="R1183" i="2"/>
  <c r="T1183" i="2"/>
  <c r="A1184" i="2"/>
  <c r="B1184" i="2"/>
  <c r="C1184" i="2"/>
  <c r="D1184" i="2"/>
  <c r="E1184" i="2"/>
  <c r="F1184" i="2"/>
  <c r="G1184" i="2"/>
  <c r="H1184" i="2"/>
  <c r="I1184" i="2"/>
  <c r="J1184" i="2"/>
  <c r="K1184" i="2"/>
  <c r="L1184" i="2"/>
  <c r="M1184" i="2"/>
  <c r="N1184" i="2"/>
  <c r="O1184" i="2"/>
  <c r="P1184" i="2"/>
  <c r="Q1184" i="2"/>
  <c r="R1184" i="2"/>
  <c r="T1184" i="2"/>
  <c r="A1185" i="2"/>
  <c r="B1185" i="2"/>
  <c r="C1185" i="2"/>
  <c r="D1185" i="2"/>
  <c r="E1185" i="2"/>
  <c r="F1185" i="2"/>
  <c r="G1185" i="2"/>
  <c r="H1185" i="2"/>
  <c r="I1185" i="2"/>
  <c r="J1185" i="2"/>
  <c r="K1185" i="2"/>
  <c r="L1185" i="2"/>
  <c r="M1185" i="2"/>
  <c r="N1185" i="2"/>
  <c r="O1185" i="2"/>
  <c r="P1185" i="2"/>
  <c r="Q1185" i="2"/>
  <c r="R1185" i="2"/>
  <c r="T1185" i="2"/>
  <c r="A1186" i="2"/>
  <c r="B1186" i="2"/>
  <c r="C1186" i="2"/>
  <c r="D1186" i="2"/>
  <c r="E1186" i="2"/>
  <c r="F1186" i="2"/>
  <c r="G1186" i="2"/>
  <c r="H1186" i="2"/>
  <c r="I1186" i="2"/>
  <c r="J1186" i="2"/>
  <c r="K1186" i="2"/>
  <c r="L1186" i="2"/>
  <c r="M1186" i="2"/>
  <c r="N1186" i="2"/>
  <c r="O1186" i="2"/>
  <c r="P1186" i="2"/>
  <c r="Q1186" i="2"/>
  <c r="R1186" i="2"/>
  <c r="T1186" i="2"/>
  <c r="A1187" i="2"/>
  <c r="B1187" i="2"/>
  <c r="C1187" i="2"/>
  <c r="D1187" i="2"/>
  <c r="E1187" i="2"/>
  <c r="F1187" i="2"/>
  <c r="G1187" i="2"/>
  <c r="H1187" i="2"/>
  <c r="I1187" i="2"/>
  <c r="J1187" i="2"/>
  <c r="K1187" i="2"/>
  <c r="L1187" i="2"/>
  <c r="M1187" i="2"/>
  <c r="N1187" i="2"/>
  <c r="O1187" i="2"/>
  <c r="P1187" i="2"/>
  <c r="Q1187" i="2"/>
  <c r="R1187" i="2"/>
  <c r="T1187" i="2"/>
  <c r="A1188" i="2"/>
  <c r="B1188" i="2"/>
  <c r="C1188" i="2"/>
  <c r="D1188" i="2"/>
  <c r="E1188" i="2"/>
  <c r="F1188" i="2"/>
  <c r="G1188" i="2"/>
  <c r="H1188" i="2"/>
  <c r="I1188" i="2"/>
  <c r="J1188" i="2"/>
  <c r="K1188" i="2"/>
  <c r="L1188" i="2"/>
  <c r="M1188" i="2"/>
  <c r="N1188" i="2"/>
  <c r="O1188" i="2"/>
  <c r="P1188" i="2"/>
  <c r="Q1188" i="2"/>
  <c r="R1188" i="2"/>
  <c r="T1188" i="2"/>
  <c r="A1189" i="2"/>
  <c r="B1189" i="2"/>
  <c r="C1189" i="2"/>
  <c r="D1189" i="2"/>
  <c r="E1189" i="2"/>
  <c r="F1189" i="2"/>
  <c r="G1189" i="2"/>
  <c r="H1189" i="2"/>
  <c r="I1189" i="2"/>
  <c r="J1189" i="2"/>
  <c r="K1189" i="2"/>
  <c r="L1189" i="2"/>
  <c r="M1189" i="2"/>
  <c r="N1189" i="2"/>
  <c r="O1189" i="2"/>
  <c r="P1189" i="2"/>
  <c r="Q1189" i="2"/>
  <c r="R1189" i="2"/>
  <c r="T1189" i="2"/>
  <c r="A1190" i="2"/>
  <c r="B1190" i="2"/>
  <c r="C1190" i="2"/>
  <c r="D1190" i="2"/>
  <c r="E1190" i="2"/>
  <c r="F1190" i="2"/>
  <c r="G1190" i="2"/>
  <c r="H1190" i="2"/>
  <c r="I1190" i="2"/>
  <c r="J1190" i="2"/>
  <c r="K1190" i="2"/>
  <c r="L1190" i="2"/>
  <c r="M1190" i="2"/>
  <c r="N1190" i="2"/>
  <c r="O1190" i="2"/>
  <c r="P1190" i="2"/>
  <c r="Q1190" i="2"/>
  <c r="R1190" i="2"/>
  <c r="T1190" i="2"/>
  <c r="A1191" i="2"/>
  <c r="B1191" i="2"/>
  <c r="C1191" i="2"/>
  <c r="D1191" i="2"/>
  <c r="E1191" i="2"/>
  <c r="F1191" i="2"/>
  <c r="G1191" i="2"/>
  <c r="H1191" i="2"/>
  <c r="I1191" i="2"/>
  <c r="J1191" i="2"/>
  <c r="K1191" i="2"/>
  <c r="L1191" i="2"/>
  <c r="M1191" i="2"/>
  <c r="N1191" i="2"/>
  <c r="O1191" i="2"/>
  <c r="P1191" i="2"/>
  <c r="Q1191" i="2"/>
  <c r="R1191" i="2"/>
  <c r="T1191" i="2"/>
  <c r="A1192" i="2"/>
  <c r="B1192" i="2"/>
  <c r="C1192" i="2"/>
  <c r="D1192" i="2"/>
  <c r="E1192" i="2"/>
  <c r="F1192" i="2"/>
  <c r="G1192" i="2"/>
  <c r="H1192" i="2"/>
  <c r="I1192" i="2"/>
  <c r="J1192" i="2"/>
  <c r="K1192" i="2"/>
  <c r="L1192" i="2"/>
  <c r="M1192" i="2"/>
  <c r="N1192" i="2"/>
  <c r="O1192" i="2"/>
  <c r="P1192" i="2"/>
  <c r="Q1192" i="2"/>
  <c r="R1192" i="2"/>
  <c r="T1192" i="2"/>
  <c r="A1193" i="2"/>
  <c r="B1193" i="2"/>
  <c r="C1193" i="2"/>
  <c r="D1193" i="2"/>
  <c r="E1193" i="2"/>
  <c r="F1193" i="2"/>
  <c r="G1193" i="2"/>
  <c r="H1193" i="2"/>
  <c r="I1193" i="2"/>
  <c r="J1193" i="2"/>
  <c r="K1193" i="2"/>
  <c r="L1193" i="2"/>
  <c r="M1193" i="2"/>
  <c r="N1193" i="2"/>
  <c r="O1193" i="2"/>
  <c r="P1193" i="2"/>
  <c r="Q1193" i="2"/>
  <c r="R1193" i="2"/>
  <c r="T1193" i="2"/>
  <c r="A1194" i="2"/>
  <c r="B1194" i="2"/>
  <c r="C1194" i="2"/>
  <c r="D1194" i="2"/>
  <c r="E1194" i="2"/>
  <c r="F1194" i="2"/>
  <c r="G1194" i="2"/>
  <c r="H1194" i="2"/>
  <c r="I1194" i="2"/>
  <c r="J1194" i="2"/>
  <c r="K1194" i="2"/>
  <c r="L1194" i="2"/>
  <c r="M1194" i="2"/>
  <c r="N1194" i="2"/>
  <c r="O1194" i="2"/>
  <c r="P1194" i="2"/>
  <c r="Q1194" i="2"/>
  <c r="R1194" i="2"/>
  <c r="T1194" i="2"/>
  <c r="A1195" i="2"/>
  <c r="B1195" i="2"/>
  <c r="C1195" i="2"/>
  <c r="D1195" i="2"/>
  <c r="E1195" i="2"/>
  <c r="F1195" i="2"/>
  <c r="G1195" i="2"/>
  <c r="H1195" i="2"/>
  <c r="I1195" i="2"/>
  <c r="J1195" i="2"/>
  <c r="K1195" i="2"/>
  <c r="L1195" i="2"/>
  <c r="M1195" i="2"/>
  <c r="N1195" i="2"/>
  <c r="O1195" i="2"/>
  <c r="P1195" i="2"/>
  <c r="Q1195" i="2"/>
  <c r="R1195" i="2"/>
  <c r="T1195" i="2"/>
  <c r="A1196" i="2"/>
  <c r="B1196" i="2"/>
  <c r="C1196" i="2"/>
  <c r="D1196" i="2"/>
  <c r="E1196" i="2"/>
  <c r="F1196" i="2"/>
  <c r="G1196" i="2"/>
  <c r="H1196" i="2"/>
  <c r="I1196" i="2"/>
  <c r="J1196" i="2"/>
  <c r="K1196" i="2"/>
  <c r="L1196" i="2"/>
  <c r="M1196" i="2"/>
  <c r="N1196" i="2"/>
  <c r="O1196" i="2"/>
  <c r="P1196" i="2"/>
  <c r="Q1196" i="2"/>
  <c r="R1196" i="2"/>
  <c r="T1196" i="2"/>
  <c r="A1197" i="2"/>
  <c r="B1197" i="2"/>
  <c r="C1197" i="2"/>
  <c r="D1197" i="2"/>
  <c r="E1197" i="2"/>
  <c r="F1197" i="2"/>
  <c r="G1197" i="2"/>
  <c r="H1197" i="2"/>
  <c r="I1197" i="2"/>
  <c r="J1197" i="2"/>
  <c r="K1197" i="2"/>
  <c r="L1197" i="2"/>
  <c r="M1197" i="2"/>
  <c r="N1197" i="2"/>
  <c r="O1197" i="2"/>
  <c r="P1197" i="2"/>
  <c r="Q1197" i="2"/>
  <c r="R1197" i="2"/>
  <c r="T1197" i="2"/>
  <c r="A1198" i="2"/>
  <c r="B1198" i="2"/>
  <c r="C1198" i="2"/>
  <c r="D1198" i="2"/>
  <c r="E1198" i="2"/>
  <c r="F1198" i="2"/>
  <c r="G1198" i="2"/>
  <c r="H1198" i="2"/>
  <c r="I1198" i="2"/>
  <c r="J1198" i="2"/>
  <c r="K1198" i="2"/>
  <c r="L1198" i="2"/>
  <c r="M1198" i="2"/>
  <c r="N1198" i="2"/>
  <c r="O1198" i="2"/>
  <c r="P1198" i="2"/>
  <c r="Q1198" i="2"/>
  <c r="R1198" i="2"/>
  <c r="T1198" i="2"/>
  <c r="A1199" i="2"/>
  <c r="B1199" i="2"/>
  <c r="C1199" i="2"/>
  <c r="D1199" i="2"/>
  <c r="E1199" i="2"/>
  <c r="F1199" i="2"/>
  <c r="G1199" i="2"/>
  <c r="H1199" i="2"/>
  <c r="I1199" i="2"/>
  <c r="J1199" i="2"/>
  <c r="K1199" i="2"/>
  <c r="L1199" i="2"/>
  <c r="M1199" i="2"/>
  <c r="N1199" i="2"/>
  <c r="O1199" i="2"/>
  <c r="P1199" i="2"/>
  <c r="Q1199" i="2"/>
  <c r="R1199" i="2"/>
  <c r="T1199" i="2"/>
  <c r="A1200" i="2"/>
  <c r="B1200" i="2"/>
  <c r="C1200" i="2"/>
  <c r="D1200" i="2"/>
  <c r="E1200" i="2"/>
  <c r="F1200" i="2"/>
  <c r="G1200" i="2"/>
  <c r="H1200" i="2"/>
  <c r="I1200" i="2"/>
  <c r="J1200" i="2"/>
  <c r="K1200" i="2"/>
  <c r="L1200" i="2"/>
  <c r="M1200" i="2"/>
  <c r="N1200" i="2"/>
  <c r="O1200" i="2"/>
  <c r="P1200" i="2"/>
  <c r="Q1200" i="2"/>
  <c r="R1200" i="2"/>
  <c r="T1200" i="2"/>
  <c r="A1201" i="2"/>
  <c r="B1201" i="2"/>
  <c r="C1201" i="2"/>
  <c r="D1201" i="2"/>
  <c r="E1201" i="2"/>
  <c r="F1201" i="2"/>
  <c r="G1201" i="2"/>
  <c r="H1201" i="2"/>
  <c r="I1201" i="2"/>
  <c r="J1201" i="2"/>
  <c r="K1201" i="2"/>
  <c r="L1201" i="2"/>
  <c r="M1201" i="2"/>
  <c r="N1201" i="2"/>
  <c r="O1201" i="2"/>
  <c r="P1201" i="2"/>
  <c r="Q1201" i="2"/>
  <c r="R1201" i="2"/>
  <c r="T1201" i="2"/>
  <c r="A1202" i="2"/>
  <c r="B1202" i="2"/>
  <c r="C1202" i="2"/>
  <c r="D1202" i="2"/>
  <c r="E1202" i="2"/>
  <c r="F1202" i="2"/>
  <c r="G1202" i="2"/>
  <c r="H1202" i="2"/>
  <c r="I1202" i="2"/>
  <c r="J1202" i="2"/>
  <c r="K1202" i="2"/>
  <c r="L1202" i="2"/>
  <c r="M1202" i="2"/>
  <c r="N1202" i="2"/>
  <c r="O1202" i="2"/>
  <c r="P1202" i="2"/>
  <c r="Q1202" i="2"/>
  <c r="R1202" i="2"/>
  <c r="T1202" i="2"/>
  <c r="A1203" i="2"/>
  <c r="B1203" i="2"/>
  <c r="C1203" i="2"/>
  <c r="D1203" i="2"/>
  <c r="E1203" i="2"/>
  <c r="F1203" i="2"/>
  <c r="G1203" i="2"/>
  <c r="H1203" i="2"/>
  <c r="I1203" i="2"/>
  <c r="J1203" i="2"/>
  <c r="K1203" i="2"/>
  <c r="L1203" i="2"/>
  <c r="M1203" i="2"/>
  <c r="N1203" i="2"/>
  <c r="O1203" i="2"/>
  <c r="P1203" i="2"/>
  <c r="Q1203" i="2"/>
  <c r="R1203" i="2"/>
  <c r="T1203" i="2"/>
  <c r="A1204" i="2"/>
  <c r="B1204" i="2"/>
  <c r="C1204" i="2"/>
  <c r="D1204" i="2"/>
  <c r="E1204" i="2"/>
  <c r="F1204" i="2"/>
  <c r="G1204" i="2"/>
  <c r="H1204" i="2"/>
  <c r="I1204" i="2"/>
  <c r="J1204" i="2"/>
  <c r="K1204" i="2"/>
  <c r="L1204" i="2"/>
  <c r="M1204" i="2"/>
  <c r="N1204" i="2"/>
  <c r="O1204" i="2"/>
  <c r="P1204" i="2"/>
  <c r="Q1204" i="2"/>
  <c r="R1204" i="2"/>
  <c r="T1204" i="2"/>
  <c r="A1205" i="2"/>
  <c r="B1205" i="2"/>
  <c r="C1205" i="2"/>
  <c r="D1205" i="2"/>
  <c r="E1205" i="2"/>
  <c r="F1205" i="2"/>
  <c r="G1205" i="2"/>
  <c r="H1205" i="2"/>
  <c r="I1205" i="2"/>
  <c r="J1205" i="2"/>
  <c r="K1205" i="2"/>
  <c r="L1205" i="2"/>
  <c r="M1205" i="2"/>
  <c r="N1205" i="2"/>
  <c r="O1205" i="2"/>
  <c r="P1205" i="2"/>
  <c r="Q1205" i="2"/>
  <c r="R1205" i="2"/>
  <c r="T1205" i="2"/>
  <c r="A1206" i="2"/>
  <c r="B1206" i="2"/>
  <c r="C1206" i="2"/>
  <c r="D1206" i="2"/>
  <c r="E1206" i="2"/>
  <c r="F1206" i="2"/>
  <c r="G1206" i="2"/>
  <c r="H1206" i="2"/>
  <c r="I1206" i="2"/>
  <c r="J1206" i="2"/>
  <c r="K1206" i="2"/>
  <c r="L1206" i="2"/>
  <c r="M1206" i="2"/>
  <c r="N1206" i="2"/>
  <c r="O1206" i="2"/>
  <c r="P1206" i="2"/>
  <c r="Q1206" i="2"/>
  <c r="R1206" i="2"/>
  <c r="T1206" i="2"/>
  <c r="A1207" i="2"/>
  <c r="B1207" i="2"/>
  <c r="C1207" i="2"/>
  <c r="D1207" i="2"/>
  <c r="E1207" i="2"/>
  <c r="F1207" i="2"/>
  <c r="G1207" i="2"/>
  <c r="H1207" i="2"/>
  <c r="I1207" i="2"/>
  <c r="J1207" i="2"/>
  <c r="K1207" i="2"/>
  <c r="L1207" i="2"/>
  <c r="M1207" i="2"/>
  <c r="N1207" i="2"/>
  <c r="O1207" i="2"/>
  <c r="P1207" i="2"/>
  <c r="Q1207" i="2"/>
  <c r="R1207" i="2"/>
  <c r="T1207" i="2"/>
  <c r="A1208" i="2"/>
  <c r="B1208" i="2"/>
  <c r="C1208" i="2"/>
  <c r="D1208" i="2"/>
  <c r="E1208" i="2"/>
  <c r="F1208" i="2"/>
  <c r="G1208" i="2"/>
  <c r="H1208" i="2"/>
  <c r="I1208" i="2"/>
  <c r="J1208" i="2"/>
  <c r="K1208" i="2"/>
  <c r="L1208" i="2"/>
  <c r="M1208" i="2"/>
  <c r="N1208" i="2"/>
  <c r="O1208" i="2"/>
  <c r="P1208" i="2"/>
  <c r="Q1208" i="2"/>
  <c r="R1208" i="2"/>
  <c r="T1208" i="2"/>
  <c r="A1209" i="2"/>
  <c r="B1209" i="2"/>
  <c r="C1209" i="2"/>
  <c r="D1209" i="2"/>
  <c r="E1209" i="2"/>
  <c r="F1209" i="2"/>
  <c r="G1209" i="2"/>
  <c r="H1209" i="2"/>
  <c r="I1209" i="2"/>
  <c r="J1209" i="2"/>
  <c r="K1209" i="2"/>
  <c r="L1209" i="2"/>
  <c r="M1209" i="2"/>
  <c r="N1209" i="2"/>
  <c r="O1209" i="2"/>
  <c r="P1209" i="2"/>
  <c r="Q1209" i="2"/>
  <c r="R1209" i="2"/>
  <c r="T1209" i="2"/>
  <c r="A1210" i="2"/>
  <c r="B1210" i="2"/>
  <c r="C1210" i="2"/>
  <c r="D1210" i="2"/>
  <c r="E1210" i="2"/>
  <c r="F1210" i="2"/>
  <c r="G1210" i="2"/>
  <c r="H1210" i="2"/>
  <c r="I1210" i="2"/>
  <c r="J1210" i="2"/>
  <c r="K1210" i="2"/>
  <c r="L1210" i="2"/>
  <c r="M1210" i="2"/>
  <c r="N1210" i="2"/>
  <c r="O1210" i="2"/>
  <c r="P1210" i="2"/>
  <c r="Q1210" i="2"/>
  <c r="R1210" i="2"/>
  <c r="T1210" i="2"/>
  <c r="A1211" i="2"/>
  <c r="B1211" i="2"/>
  <c r="C1211" i="2"/>
  <c r="D1211" i="2"/>
  <c r="E1211" i="2"/>
  <c r="F1211" i="2"/>
  <c r="G1211" i="2"/>
  <c r="H1211" i="2"/>
  <c r="I1211" i="2"/>
  <c r="J1211" i="2"/>
  <c r="K1211" i="2"/>
  <c r="L1211" i="2"/>
  <c r="M1211" i="2"/>
  <c r="N1211" i="2"/>
  <c r="O1211" i="2"/>
  <c r="P1211" i="2"/>
  <c r="Q1211" i="2"/>
  <c r="R1211" i="2"/>
  <c r="T1211" i="2"/>
  <c r="A1212" i="2"/>
  <c r="B1212" i="2"/>
  <c r="C1212" i="2"/>
  <c r="D1212" i="2"/>
  <c r="E1212" i="2"/>
  <c r="F1212" i="2"/>
  <c r="G1212" i="2"/>
  <c r="H1212" i="2"/>
  <c r="I1212" i="2"/>
  <c r="J1212" i="2"/>
  <c r="K1212" i="2"/>
  <c r="L1212" i="2"/>
  <c r="M1212" i="2"/>
  <c r="N1212" i="2"/>
  <c r="O1212" i="2"/>
  <c r="P1212" i="2"/>
  <c r="Q1212" i="2"/>
  <c r="R1212" i="2"/>
  <c r="T1212" i="2"/>
  <c r="A1213" i="2"/>
  <c r="B1213" i="2"/>
  <c r="C1213" i="2"/>
  <c r="D1213" i="2"/>
  <c r="E1213" i="2"/>
  <c r="F1213" i="2"/>
  <c r="G1213" i="2"/>
  <c r="H1213" i="2"/>
  <c r="I1213" i="2"/>
  <c r="J1213" i="2"/>
  <c r="K1213" i="2"/>
  <c r="L1213" i="2"/>
  <c r="M1213" i="2"/>
  <c r="N1213" i="2"/>
  <c r="O1213" i="2"/>
  <c r="P1213" i="2"/>
  <c r="Q1213" i="2"/>
  <c r="R1213" i="2"/>
  <c r="T1213" i="2"/>
  <c r="A1214" i="2"/>
  <c r="B1214" i="2"/>
  <c r="C1214" i="2"/>
  <c r="D1214" i="2"/>
  <c r="E1214" i="2"/>
  <c r="F1214" i="2"/>
  <c r="G1214" i="2"/>
  <c r="H1214" i="2"/>
  <c r="I1214" i="2"/>
  <c r="J1214" i="2"/>
  <c r="K1214" i="2"/>
  <c r="L1214" i="2"/>
  <c r="M1214" i="2"/>
  <c r="N1214" i="2"/>
  <c r="O1214" i="2"/>
  <c r="P1214" i="2"/>
  <c r="Q1214" i="2"/>
  <c r="R1214" i="2"/>
  <c r="T1214" i="2"/>
  <c r="A1215" i="2"/>
  <c r="B1215" i="2"/>
  <c r="C1215" i="2"/>
  <c r="D1215" i="2"/>
  <c r="E1215" i="2"/>
  <c r="F1215" i="2"/>
  <c r="G1215" i="2"/>
  <c r="H1215" i="2"/>
  <c r="I1215" i="2"/>
  <c r="J1215" i="2"/>
  <c r="K1215" i="2"/>
  <c r="L1215" i="2"/>
  <c r="M1215" i="2"/>
  <c r="N1215" i="2"/>
  <c r="O1215" i="2"/>
  <c r="P1215" i="2"/>
  <c r="Q1215" i="2"/>
  <c r="R1215" i="2"/>
  <c r="T1215" i="2"/>
  <c r="A1216" i="2"/>
  <c r="B1216" i="2"/>
  <c r="C1216" i="2"/>
  <c r="D1216" i="2"/>
  <c r="E1216" i="2"/>
  <c r="F1216" i="2"/>
  <c r="G1216" i="2"/>
  <c r="H1216" i="2"/>
  <c r="I1216" i="2"/>
  <c r="J1216" i="2"/>
  <c r="K1216" i="2"/>
  <c r="L1216" i="2"/>
  <c r="M1216" i="2"/>
  <c r="N1216" i="2"/>
  <c r="O1216" i="2"/>
  <c r="P1216" i="2"/>
  <c r="Q1216" i="2"/>
  <c r="R1216" i="2"/>
  <c r="T1216" i="2"/>
  <c r="A1217" i="2"/>
  <c r="B1217" i="2"/>
  <c r="C1217" i="2"/>
  <c r="D1217" i="2"/>
  <c r="E1217" i="2"/>
  <c r="F1217" i="2"/>
  <c r="G1217" i="2"/>
  <c r="H1217" i="2"/>
  <c r="I1217" i="2"/>
  <c r="J1217" i="2"/>
  <c r="K1217" i="2"/>
  <c r="L1217" i="2"/>
  <c r="M1217" i="2"/>
  <c r="N1217" i="2"/>
  <c r="O1217" i="2"/>
  <c r="P1217" i="2"/>
  <c r="Q1217" i="2"/>
  <c r="R1217" i="2"/>
  <c r="T1217" i="2"/>
  <c r="A1218" i="2"/>
  <c r="B1218" i="2"/>
  <c r="C1218" i="2"/>
  <c r="D1218" i="2"/>
  <c r="E1218" i="2"/>
  <c r="F1218" i="2"/>
  <c r="G1218" i="2"/>
  <c r="H1218" i="2"/>
  <c r="I1218" i="2"/>
  <c r="J1218" i="2"/>
  <c r="K1218" i="2"/>
  <c r="L1218" i="2"/>
  <c r="M1218" i="2"/>
  <c r="N1218" i="2"/>
  <c r="O1218" i="2"/>
  <c r="P1218" i="2"/>
  <c r="Q1218" i="2"/>
  <c r="R1218" i="2"/>
  <c r="T1218" i="2"/>
  <c r="A1219" i="2"/>
  <c r="B1219" i="2"/>
  <c r="C1219" i="2"/>
  <c r="D1219" i="2"/>
  <c r="E1219" i="2"/>
  <c r="F1219" i="2"/>
  <c r="G1219" i="2"/>
  <c r="H1219" i="2"/>
  <c r="I1219" i="2"/>
  <c r="J1219" i="2"/>
  <c r="K1219" i="2"/>
  <c r="L1219" i="2"/>
  <c r="M1219" i="2"/>
  <c r="N1219" i="2"/>
  <c r="O1219" i="2"/>
  <c r="P1219" i="2"/>
  <c r="Q1219" i="2"/>
  <c r="R1219" i="2"/>
  <c r="T1219" i="2"/>
  <c r="A1220" i="2"/>
  <c r="B1220" i="2"/>
  <c r="C1220" i="2"/>
  <c r="D1220" i="2"/>
  <c r="E1220" i="2"/>
  <c r="F1220" i="2"/>
  <c r="G1220" i="2"/>
  <c r="H1220" i="2"/>
  <c r="I1220" i="2"/>
  <c r="J1220" i="2"/>
  <c r="K1220" i="2"/>
  <c r="L1220" i="2"/>
  <c r="M1220" i="2"/>
  <c r="N1220" i="2"/>
  <c r="O1220" i="2"/>
  <c r="P1220" i="2"/>
  <c r="Q1220" i="2"/>
  <c r="R1220" i="2"/>
  <c r="T1220" i="2"/>
  <c r="A1221" i="2"/>
  <c r="B1221" i="2"/>
  <c r="C1221" i="2"/>
  <c r="D1221" i="2"/>
  <c r="E1221" i="2"/>
  <c r="F1221" i="2"/>
  <c r="G1221" i="2"/>
  <c r="H1221" i="2"/>
  <c r="I1221" i="2"/>
  <c r="J1221" i="2"/>
  <c r="K1221" i="2"/>
  <c r="L1221" i="2"/>
  <c r="M1221" i="2"/>
  <c r="N1221" i="2"/>
  <c r="O1221" i="2"/>
  <c r="P1221" i="2"/>
  <c r="Q1221" i="2"/>
  <c r="R1221" i="2"/>
  <c r="T1221" i="2"/>
  <c r="A1222" i="2"/>
  <c r="B1222" i="2"/>
  <c r="C1222" i="2"/>
  <c r="D1222" i="2"/>
  <c r="E1222" i="2"/>
  <c r="F1222" i="2"/>
  <c r="G1222" i="2"/>
  <c r="H1222" i="2"/>
  <c r="I1222" i="2"/>
  <c r="J1222" i="2"/>
  <c r="K1222" i="2"/>
  <c r="L1222" i="2"/>
  <c r="M1222" i="2"/>
  <c r="N1222" i="2"/>
  <c r="O1222" i="2"/>
  <c r="P1222" i="2"/>
  <c r="Q1222" i="2"/>
  <c r="R1222" i="2"/>
  <c r="T1222" i="2"/>
  <c r="A1223" i="2"/>
  <c r="B1223" i="2"/>
  <c r="C1223" i="2"/>
  <c r="D1223" i="2"/>
  <c r="E1223" i="2"/>
  <c r="F1223" i="2"/>
  <c r="G1223" i="2"/>
  <c r="H1223" i="2"/>
  <c r="I1223" i="2"/>
  <c r="J1223" i="2"/>
  <c r="K1223" i="2"/>
  <c r="L1223" i="2"/>
  <c r="M1223" i="2"/>
  <c r="N1223" i="2"/>
  <c r="O1223" i="2"/>
  <c r="P1223" i="2"/>
  <c r="Q1223" i="2"/>
  <c r="R1223" i="2"/>
  <c r="T1223" i="2"/>
  <c r="A1224" i="2"/>
  <c r="B1224" i="2"/>
  <c r="C1224" i="2"/>
  <c r="D1224" i="2"/>
  <c r="E1224" i="2"/>
  <c r="F1224" i="2"/>
  <c r="G1224" i="2"/>
  <c r="H1224" i="2"/>
  <c r="I1224" i="2"/>
  <c r="J1224" i="2"/>
  <c r="K1224" i="2"/>
  <c r="L1224" i="2"/>
  <c r="M1224" i="2"/>
  <c r="N1224" i="2"/>
  <c r="O1224" i="2"/>
  <c r="P1224" i="2"/>
  <c r="Q1224" i="2"/>
  <c r="R1224" i="2"/>
  <c r="T1224" i="2"/>
  <c r="A1225" i="2"/>
  <c r="B1225" i="2"/>
  <c r="C1225" i="2"/>
  <c r="D1225" i="2"/>
  <c r="E1225" i="2"/>
  <c r="F1225" i="2"/>
  <c r="G1225" i="2"/>
  <c r="H1225" i="2"/>
  <c r="I1225" i="2"/>
  <c r="J1225" i="2"/>
  <c r="K1225" i="2"/>
  <c r="L1225" i="2"/>
  <c r="M1225" i="2"/>
  <c r="N1225" i="2"/>
  <c r="O1225" i="2"/>
  <c r="P1225" i="2"/>
  <c r="Q1225" i="2"/>
  <c r="R1225" i="2"/>
  <c r="T1225" i="2"/>
  <c r="A1226" i="2"/>
  <c r="B1226" i="2"/>
  <c r="C1226" i="2"/>
  <c r="D1226" i="2"/>
  <c r="E1226" i="2"/>
  <c r="F1226" i="2"/>
  <c r="G1226" i="2"/>
  <c r="H1226" i="2"/>
  <c r="I1226" i="2"/>
  <c r="J1226" i="2"/>
  <c r="K1226" i="2"/>
  <c r="L1226" i="2"/>
  <c r="M1226" i="2"/>
  <c r="N1226" i="2"/>
  <c r="O1226" i="2"/>
  <c r="P1226" i="2"/>
  <c r="Q1226" i="2"/>
  <c r="R1226" i="2"/>
  <c r="T1226" i="2"/>
  <c r="A1227" i="2"/>
  <c r="B1227" i="2"/>
  <c r="C1227" i="2"/>
  <c r="D1227" i="2"/>
  <c r="E1227" i="2"/>
  <c r="F1227" i="2"/>
  <c r="G1227" i="2"/>
  <c r="H1227" i="2"/>
  <c r="I1227" i="2"/>
  <c r="J1227" i="2"/>
  <c r="K1227" i="2"/>
  <c r="L1227" i="2"/>
  <c r="M1227" i="2"/>
  <c r="N1227" i="2"/>
  <c r="O1227" i="2"/>
  <c r="P1227" i="2"/>
  <c r="Q1227" i="2"/>
  <c r="R1227" i="2"/>
  <c r="T1227" i="2"/>
  <c r="A1228" i="2"/>
  <c r="B1228" i="2"/>
  <c r="C1228" i="2"/>
  <c r="D1228" i="2"/>
  <c r="E1228" i="2"/>
  <c r="F1228" i="2"/>
  <c r="G1228" i="2"/>
  <c r="H1228" i="2"/>
  <c r="I1228" i="2"/>
  <c r="J1228" i="2"/>
  <c r="K1228" i="2"/>
  <c r="L1228" i="2"/>
  <c r="M1228" i="2"/>
  <c r="N1228" i="2"/>
  <c r="O1228" i="2"/>
  <c r="P1228" i="2"/>
  <c r="Q1228" i="2"/>
  <c r="R1228" i="2"/>
  <c r="T1228" i="2"/>
  <c r="A1229" i="2"/>
  <c r="B1229" i="2"/>
  <c r="C1229" i="2"/>
  <c r="D1229" i="2"/>
  <c r="E1229" i="2"/>
  <c r="F1229" i="2"/>
  <c r="G1229" i="2"/>
  <c r="H1229" i="2"/>
  <c r="I1229" i="2"/>
  <c r="J1229" i="2"/>
  <c r="K1229" i="2"/>
  <c r="L1229" i="2"/>
  <c r="M1229" i="2"/>
  <c r="N1229" i="2"/>
  <c r="O1229" i="2"/>
  <c r="P1229" i="2"/>
  <c r="Q1229" i="2"/>
  <c r="R1229" i="2"/>
  <c r="T1229" i="2"/>
  <c r="A1230" i="2"/>
  <c r="B1230" i="2"/>
  <c r="C1230" i="2"/>
  <c r="D1230" i="2"/>
  <c r="E1230" i="2"/>
  <c r="F1230" i="2"/>
  <c r="G1230" i="2"/>
  <c r="H1230" i="2"/>
  <c r="I1230" i="2"/>
  <c r="J1230" i="2"/>
  <c r="K1230" i="2"/>
  <c r="L1230" i="2"/>
  <c r="M1230" i="2"/>
  <c r="N1230" i="2"/>
  <c r="O1230" i="2"/>
  <c r="P1230" i="2"/>
  <c r="Q1230" i="2"/>
  <c r="R1230" i="2"/>
  <c r="T1230" i="2"/>
  <c r="A1231" i="2"/>
  <c r="B1231" i="2"/>
  <c r="C1231" i="2"/>
  <c r="D1231" i="2"/>
  <c r="E1231" i="2"/>
  <c r="F1231" i="2"/>
  <c r="G1231" i="2"/>
  <c r="H1231" i="2"/>
  <c r="I1231" i="2"/>
  <c r="J1231" i="2"/>
  <c r="K1231" i="2"/>
  <c r="L1231" i="2"/>
  <c r="M1231" i="2"/>
  <c r="N1231" i="2"/>
  <c r="O1231" i="2"/>
  <c r="P1231" i="2"/>
  <c r="Q1231" i="2"/>
  <c r="R1231" i="2"/>
  <c r="T1231" i="2"/>
  <c r="A1232" i="2"/>
  <c r="B1232" i="2"/>
  <c r="C1232" i="2"/>
  <c r="D1232" i="2"/>
  <c r="E1232" i="2"/>
  <c r="F1232" i="2"/>
  <c r="G1232" i="2"/>
  <c r="H1232" i="2"/>
  <c r="I1232" i="2"/>
  <c r="J1232" i="2"/>
  <c r="K1232" i="2"/>
  <c r="L1232" i="2"/>
  <c r="M1232" i="2"/>
  <c r="N1232" i="2"/>
  <c r="O1232" i="2"/>
  <c r="P1232" i="2"/>
  <c r="Q1232" i="2"/>
  <c r="R1232" i="2"/>
  <c r="T1232" i="2"/>
  <c r="A1233" i="2"/>
  <c r="B1233" i="2"/>
  <c r="C1233" i="2"/>
  <c r="D1233" i="2"/>
  <c r="E1233" i="2"/>
  <c r="F1233" i="2"/>
  <c r="G1233" i="2"/>
  <c r="H1233" i="2"/>
  <c r="I1233" i="2"/>
  <c r="J1233" i="2"/>
  <c r="K1233" i="2"/>
  <c r="L1233" i="2"/>
  <c r="M1233" i="2"/>
  <c r="N1233" i="2"/>
  <c r="O1233" i="2"/>
  <c r="P1233" i="2"/>
  <c r="Q1233" i="2"/>
  <c r="R1233" i="2"/>
  <c r="T1233" i="2"/>
  <c r="A1234" i="2"/>
  <c r="B1234" i="2"/>
  <c r="C1234" i="2"/>
  <c r="D1234" i="2"/>
  <c r="E1234" i="2"/>
  <c r="F1234" i="2"/>
  <c r="G1234" i="2"/>
  <c r="H1234" i="2"/>
  <c r="I1234" i="2"/>
  <c r="J1234" i="2"/>
  <c r="K1234" i="2"/>
  <c r="L1234" i="2"/>
  <c r="M1234" i="2"/>
  <c r="N1234" i="2"/>
  <c r="O1234" i="2"/>
  <c r="P1234" i="2"/>
  <c r="Q1234" i="2"/>
  <c r="R1234" i="2"/>
  <c r="T1234" i="2"/>
  <c r="A1235" i="2"/>
  <c r="B1235" i="2"/>
  <c r="C1235" i="2"/>
  <c r="D1235" i="2"/>
  <c r="E1235" i="2"/>
  <c r="F1235" i="2"/>
  <c r="G1235" i="2"/>
  <c r="H1235" i="2"/>
  <c r="I1235" i="2"/>
  <c r="J1235" i="2"/>
  <c r="K1235" i="2"/>
  <c r="L1235" i="2"/>
  <c r="M1235" i="2"/>
  <c r="N1235" i="2"/>
  <c r="O1235" i="2"/>
  <c r="P1235" i="2"/>
  <c r="Q1235" i="2"/>
  <c r="R1235" i="2"/>
  <c r="T1235" i="2"/>
  <c r="A1236" i="2"/>
  <c r="B1236" i="2"/>
  <c r="C1236" i="2"/>
  <c r="D1236" i="2"/>
  <c r="E1236" i="2"/>
  <c r="F1236" i="2"/>
  <c r="G1236" i="2"/>
  <c r="H1236" i="2"/>
  <c r="I1236" i="2"/>
  <c r="J1236" i="2"/>
  <c r="K1236" i="2"/>
  <c r="L1236" i="2"/>
  <c r="M1236" i="2"/>
  <c r="N1236" i="2"/>
  <c r="O1236" i="2"/>
  <c r="P1236" i="2"/>
  <c r="Q1236" i="2"/>
  <c r="R1236" i="2"/>
  <c r="T1236" i="2"/>
  <c r="A1237" i="2"/>
  <c r="B1237" i="2"/>
  <c r="C1237" i="2"/>
  <c r="D1237" i="2"/>
  <c r="E1237" i="2"/>
  <c r="F1237" i="2"/>
  <c r="G1237" i="2"/>
  <c r="H1237" i="2"/>
  <c r="I1237" i="2"/>
  <c r="J1237" i="2"/>
  <c r="K1237" i="2"/>
  <c r="L1237" i="2"/>
  <c r="M1237" i="2"/>
  <c r="N1237" i="2"/>
  <c r="O1237" i="2"/>
  <c r="P1237" i="2"/>
  <c r="Q1237" i="2"/>
  <c r="R1237" i="2"/>
  <c r="T1237" i="2"/>
  <c r="A1238" i="2"/>
  <c r="B1238" i="2"/>
  <c r="C1238" i="2"/>
  <c r="D1238" i="2"/>
  <c r="E1238" i="2"/>
  <c r="F1238" i="2"/>
  <c r="G1238" i="2"/>
  <c r="H1238" i="2"/>
  <c r="I1238" i="2"/>
  <c r="J1238" i="2"/>
  <c r="K1238" i="2"/>
  <c r="L1238" i="2"/>
  <c r="M1238" i="2"/>
  <c r="N1238" i="2"/>
  <c r="O1238" i="2"/>
  <c r="P1238" i="2"/>
  <c r="Q1238" i="2"/>
  <c r="R1238" i="2"/>
  <c r="T1238" i="2"/>
  <c r="A1239" i="2"/>
  <c r="B1239" i="2"/>
  <c r="C1239" i="2"/>
  <c r="D1239" i="2"/>
  <c r="E1239" i="2"/>
  <c r="F1239" i="2"/>
  <c r="G1239" i="2"/>
  <c r="H1239" i="2"/>
  <c r="I1239" i="2"/>
  <c r="J1239" i="2"/>
  <c r="K1239" i="2"/>
  <c r="L1239" i="2"/>
  <c r="M1239" i="2"/>
  <c r="N1239" i="2"/>
  <c r="O1239" i="2"/>
  <c r="P1239" i="2"/>
  <c r="Q1239" i="2"/>
  <c r="R1239" i="2"/>
  <c r="T1239" i="2"/>
  <c r="A1240" i="2"/>
  <c r="B1240" i="2"/>
  <c r="C1240" i="2"/>
  <c r="D1240" i="2"/>
  <c r="E1240" i="2"/>
  <c r="F1240" i="2"/>
  <c r="G1240" i="2"/>
  <c r="H1240" i="2"/>
  <c r="I1240" i="2"/>
  <c r="J1240" i="2"/>
  <c r="K1240" i="2"/>
  <c r="L1240" i="2"/>
  <c r="M1240" i="2"/>
  <c r="N1240" i="2"/>
  <c r="O1240" i="2"/>
  <c r="P1240" i="2"/>
  <c r="Q1240" i="2"/>
  <c r="R1240" i="2"/>
  <c r="T1240" i="2"/>
  <c r="A1241" i="2"/>
  <c r="B1241" i="2"/>
  <c r="C1241" i="2"/>
  <c r="D1241" i="2"/>
  <c r="E1241" i="2"/>
  <c r="F1241" i="2"/>
  <c r="G1241" i="2"/>
  <c r="H1241" i="2"/>
  <c r="I1241" i="2"/>
  <c r="J1241" i="2"/>
  <c r="K1241" i="2"/>
  <c r="L1241" i="2"/>
  <c r="M1241" i="2"/>
  <c r="N1241" i="2"/>
  <c r="O1241" i="2"/>
  <c r="P1241" i="2"/>
  <c r="Q1241" i="2"/>
  <c r="R1241" i="2"/>
  <c r="T1241" i="2"/>
  <c r="A1242" i="2"/>
  <c r="B1242" i="2"/>
  <c r="C1242" i="2"/>
  <c r="D1242" i="2"/>
  <c r="E1242" i="2"/>
  <c r="F1242" i="2"/>
  <c r="G1242" i="2"/>
  <c r="H1242" i="2"/>
  <c r="I1242" i="2"/>
  <c r="J1242" i="2"/>
  <c r="K1242" i="2"/>
  <c r="L1242" i="2"/>
  <c r="M1242" i="2"/>
  <c r="N1242" i="2"/>
  <c r="O1242" i="2"/>
  <c r="P1242" i="2"/>
  <c r="Q1242" i="2"/>
  <c r="R1242" i="2"/>
  <c r="T1242" i="2"/>
  <c r="A1243" i="2"/>
  <c r="B1243" i="2"/>
  <c r="C1243" i="2"/>
  <c r="D1243" i="2"/>
  <c r="E1243" i="2"/>
  <c r="F1243" i="2"/>
  <c r="G1243" i="2"/>
  <c r="H1243" i="2"/>
  <c r="I1243" i="2"/>
  <c r="J1243" i="2"/>
  <c r="K1243" i="2"/>
  <c r="L1243" i="2"/>
  <c r="M1243" i="2"/>
  <c r="N1243" i="2"/>
  <c r="O1243" i="2"/>
  <c r="P1243" i="2"/>
  <c r="Q1243" i="2"/>
  <c r="R1243" i="2"/>
  <c r="T1243" i="2"/>
  <c r="A1244" i="2"/>
  <c r="B1244" i="2"/>
  <c r="C1244" i="2"/>
  <c r="D1244" i="2"/>
  <c r="E1244" i="2"/>
  <c r="F1244" i="2"/>
  <c r="G1244" i="2"/>
  <c r="H1244" i="2"/>
  <c r="I1244" i="2"/>
  <c r="J1244" i="2"/>
  <c r="K1244" i="2"/>
  <c r="L1244" i="2"/>
  <c r="M1244" i="2"/>
  <c r="N1244" i="2"/>
  <c r="O1244" i="2"/>
  <c r="P1244" i="2"/>
  <c r="Q1244" i="2"/>
  <c r="R1244" i="2"/>
  <c r="T1244" i="2"/>
  <c r="A1245" i="2"/>
  <c r="B1245" i="2"/>
  <c r="C1245" i="2"/>
  <c r="D1245" i="2"/>
  <c r="E1245" i="2"/>
  <c r="F1245" i="2"/>
  <c r="G1245" i="2"/>
  <c r="H1245" i="2"/>
  <c r="I1245" i="2"/>
  <c r="J1245" i="2"/>
  <c r="K1245" i="2"/>
  <c r="L1245" i="2"/>
  <c r="M1245" i="2"/>
  <c r="N1245" i="2"/>
  <c r="O1245" i="2"/>
  <c r="P1245" i="2"/>
  <c r="Q1245" i="2"/>
  <c r="R1245" i="2"/>
  <c r="T1245" i="2"/>
  <c r="A1246" i="2"/>
  <c r="B1246" i="2"/>
  <c r="C1246" i="2"/>
  <c r="D1246" i="2"/>
  <c r="E1246" i="2"/>
  <c r="F1246" i="2"/>
  <c r="G1246" i="2"/>
  <c r="H1246" i="2"/>
  <c r="I1246" i="2"/>
  <c r="J1246" i="2"/>
  <c r="K1246" i="2"/>
  <c r="L1246" i="2"/>
  <c r="M1246" i="2"/>
  <c r="N1246" i="2"/>
  <c r="O1246" i="2"/>
  <c r="P1246" i="2"/>
  <c r="Q1246" i="2"/>
  <c r="R1246" i="2"/>
  <c r="T1246" i="2"/>
  <c r="A1247" i="2"/>
  <c r="B1247" i="2"/>
  <c r="C1247" i="2"/>
  <c r="D1247" i="2"/>
  <c r="E1247" i="2"/>
  <c r="F1247" i="2"/>
  <c r="G1247" i="2"/>
  <c r="H1247" i="2"/>
  <c r="I1247" i="2"/>
  <c r="J1247" i="2"/>
  <c r="K1247" i="2"/>
  <c r="L1247" i="2"/>
  <c r="M1247" i="2"/>
  <c r="N1247" i="2"/>
  <c r="O1247" i="2"/>
  <c r="P1247" i="2"/>
  <c r="Q1247" i="2"/>
  <c r="R1247" i="2"/>
  <c r="T1247" i="2"/>
  <c r="A1248" i="2"/>
  <c r="B1248" i="2"/>
  <c r="C1248" i="2"/>
  <c r="D1248" i="2"/>
  <c r="E1248" i="2"/>
  <c r="F1248" i="2"/>
  <c r="G1248" i="2"/>
  <c r="H1248" i="2"/>
  <c r="I1248" i="2"/>
  <c r="J1248" i="2"/>
  <c r="K1248" i="2"/>
  <c r="L1248" i="2"/>
  <c r="M1248" i="2"/>
  <c r="N1248" i="2"/>
  <c r="O1248" i="2"/>
  <c r="P1248" i="2"/>
  <c r="Q1248" i="2"/>
  <c r="R1248" i="2"/>
  <c r="T1248" i="2"/>
  <c r="A1249" i="2"/>
  <c r="B1249" i="2"/>
  <c r="C1249" i="2"/>
  <c r="D1249" i="2"/>
  <c r="E1249" i="2"/>
  <c r="F1249" i="2"/>
  <c r="G1249" i="2"/>
  <c r="H1249" i="2"/>
  <c r="I1249" i="2"/>
  <c r="J1249" i="2"/>
  <c r="K1249" i="2"/>
  <c r="L1249" i="2"/>
  <c r="M1249" i="2"/>
  <c r="N1249" i="2"/>
  <c r="O1249" i="2"/>
  <c r="P1249" i="2"/>
  <c r="Q1249" i="2"/>
  <c r="R1249" i="2"/>
  <c r="T1249" i="2"/>
  <c r="A1250" i="2"/>
  <c r="B1250" i="2"/>
  <c r="C1250" i="2"/>
  <c r="D1250" i="2"/>
  <c r="E1250" i="2"/>
  <c r="F1250" i="2"/>
  <c r="G1250" i="2"/>
  <c r="H1250" i="2"/>
  <c r="I1250" i="2"/>
  <c r="J1250" i="2"/>
  <c r="K1250" i="2"/>
  <c r="L1250" i="2"/>
  <c r="M1250" i="2"/>
  <c r="N1250" i="2"/>
  <c r="O1250" i="2"/>
  <c r="P1250" i="2"/>
  <c r="Q1250" i="2"/>
  <c r="R1250" i="2"/>
  <c r="T1250" i="2"/>
  <c r="A1251" i="2"/>
  <c r="B1251" i="2"/>
  <c r="C1251" i="2"/>
  <c r="D1251" i="2"/>
  <c r="E1251" i="2"/>
  <c r="F1251" i="2"/>
  <c r="G1251" i="2"/>
  <c r="H1251" i="2"/>
  <c r="I1251" i="2"/>
  <c r="J1251" i="2"/>
  <c r="K1251" i="2"/>
  <c r="L1251" i="2"/>
  <c r="M1251" i="2"/>
  <c r="N1251" i="2"/>
  <c r="O1251" i="2"/>
  <c r="P1251" i="2"/>
  <c r="Q1251" i="2"/>
  <c r="R1251" i="2"/>
  <c r="T1251" i="2"/>
  <c r="A1252" i="2"/>
  <c r="B1252" i="2"/>
  <c r="C1252" i="2"/>
  <c r="D1252" i="2"/>
  <c r="E1252" i="2"/>
  <c r="F1252" i="2"/>
  <c r="G1252" i="2"/>
  <c r="H1252" i="2"/>
  <c r="I1252" i="2"/>
  <c r="J1252" i="2"/>
  <c r="K1252" i="2"/>
  <c r="L1252" i="2"/>
  <c r="M1252" i="2"/>
  <c r="N1252" i="2"/>
  <c r="O1252" i="2"/>
  <c r="P1252" i="2"/>
  <c r="Q1252" i="2"/>
  <c r="R1252" i="2"/>
  <c r="T1252" i="2"/>
  <c r="A1253" i="2"/>
  <c r="B1253" i="2"/>
  <c r="C1253" i="2"/>
  <c r="D1253" i="2"/>
  <c r="E1253" i="2"/>
  <c r="F1253" i="2"/>
  <c r="G1253" i="2"/>
  <c r="H1253" i="2"/>
  <c r="I1253" i="2"/>
  <c r="J1253" i="2"/>
  <c r="K1253" i="2"/>
  <c r="L1253" i="2"/>
  <c r="M1253" i="2"/>
  <c r="N1253" i="2"/>
  <c r="O1253" i="2"/>
  <c r="P1253" i="2"/>
  <c r="Q1253" i="2"/>
  <c r="R1253" i="2"/>
  <c r="T1253" i="2"/>
  <c r="A1254" i="2"/>
  <c r="B1254" i="2"/>
  <c r="C1254" i="2"/>
  <c r="D1254" i="2"/>
  <c r="E1254" i="2"/>
  <c r="F1254" i="2"/>
  <c r="G1254" i="2"/>
  <c r="H1254" i="2"/>
  <c r="I1254" i="2"/>
  <c r="J1254" i="2"/>
  <c r="K1254" i="2"/>
  <c r="L1254" i="2"/>
  <c r="M1254" i="2"/>
  <c r="N1254" i="2"/>
  <c r="O1254" i="2"/>
  <c r="P1254" i="2"/>
  <c r="Q1254" i="2"/>
  <c r="R1254" i="2"/>
  <c r="T1254" i="2"/>
  <c r="A1255" i="2"/>
  <c r="B1255" i="2"/>
  <c r="C1255" i="2"/>
  <c r="D1255" i="2"/>
  <c r="E1255" i="2"/>
  <c r="F1255" i="2"/>
  <c r="G1255" i="2"/>
  <c r="H1255" i="2"/>
  <c r="I1255" i="2"/>
  <c r="J1255" i="2"/>
  <c r="K1255" i="2"/>
  <c r="L1255" i="2"/>
  <c r="M1255" i="2"/>
  <c r="N1255" i="2"/>
  <c r="O1255" i="2"/>
  <c r="P1255" i="2"/>
  <c r="Q1255" i="2"/>
  <c r="R1255" i="2"/>
  <c r="T1255" i="2"/>
  <c r="A1256" i="2"/>
  <c r="B1256" i="2"/>
  <c r="C1256" i="2"/>
  <c r="D1256" i="2"/>
  <c r="E1256" i="2"/>
  <c r="F1256" i="2"/>
  <c r="G1256" i="2"/>
  <c r="H1256" i="2"/>
  <c r="I1256" i="2"/>
  <c r="J1256" i="2"/>
  <c r="K1256" i="2"/>
  <c r="L1256" i="2"/>
  <c r="M1256" i="2"/>
  <c r="N1256" i="2"/>
  <c r="O1256" i="2"/>
  <c r="P1256" i="2"/>
  <c r="Q1256" i="2"/>
  <c r="R1256" i="2"/>
  <c r="T1256" i="2"/>
  <c r="A1257" i="2"/>
  <c r="B1257" i="2"/>
  <c r="C1257" i="2"/>
  <c r="D1257" i="2"/>
  <c r="E1257" i="2"/>
  <c r="F1257" i="2"/>
  <c r="G1257" i="2"/>
  <c r="H1257" i="2"/>
  <c r="I1257" i="2"/>
  <c r="J1257" i="2"/>
  <c r="K1257" i="2"/>
  <c r="L1257" i="2"/>
  <c r="M1257" i="2"/>
  <c r="N1257" i="2"/>
  <c r="O1257" i="2"/>
  <c r="P1257" i="2"/>
  <c r="Q1257" i="2"/>
  <c r="R1257" i="2"/>
  <c r="T1257" i="2"/>
  <c r="A1258" i="2"/>
  <c r="B1258" i="2"/>
  <c r="C1258" i="2"/>
  <c r="D1258" i="2"/>
  <c r="E1258" i="2"/>
  <c r="F1258" i="2"/>
  <c r="G1258" i="2"/>
  <c r="H1258" i="2"/>
  <c r="I1258" i="2"/>
  <c r="J1258" i="2"/>
  <c r="K1258" i="2"/>
  <c r="L1258" i="2"/>
  <c r="M1258" i="2"/>
  <c r="N1258" i="2"/>
  <c r="O1258" i="2"/>
  <c r="P1258" i="2"/>
  <c r="Q1258" i="2"/>
  <c r="R1258" i="2"/>
  <c r="T1258" i="2"/>
  <c r="A1259" i="2"/>
  <c r="B1259" i="2"/>
  <c r="C1259" i="2"/>
  <c r="D1259" i="2"/>
  <c r="E1259" i="2"/>
  <c r="F1259" i="2"/>
  <c r="G1259" i="2"/>
  <c r="H1259" i="2"/>
  <c r="I1259" i="2"/>
  <c r="J1259" i="2"/>
  <c r="K1259" i="2"/>
  <c r="L1259" i="2"/>
  <c r="M1259" i="2"/>
  <c r="N1259" i="2"/>
  <c r="O1259" i="2"/>
  <c r="P1259" i="2"/>
  <c r="Q1259" i="2"/>
  <c r="R1259" i="2"/>
  <c r="T1259" i="2"/>
  <c r="A1260" i="2"/>
  <c r="B1260" i="2"/>
  <c r="C1260" i="2"/>
  <c r="D1260" i="2"/>
  <c r="E1260" i="2"/>
  <c r="F1260" i="2"/>
  <c r="G1260" i="2"/>
  <c r="H1260" i="2"/>
  <c r="I1260" i="2"/>
  <c r="J1260" i="2"/>
  <c r="K1260" i="2"/>
  <c r="L1260" i="2"/>
  <c r="M1260" i="2"/>
  <c r="N1260" i="2"/>
  <c r="O1260" i="2"/>
  <c r="P1260" i="2"/>
  <c r="Q1260" i="2"/>
  <c r="R1260" i="2"/>
  <c r="T1260" i="2"/>
  <c r="A1261" i="2"/>
  <c r="B1261" i="2"/>
  <c r="C1261" i="2"/>
  <c r="D1261" i="2"/>
  <c r="E1261" i="2"/>
  <c r="F1261" i="2"/>
  <c r="G1261" i="2"/>
  <c r="H1261" i="2"/>
  <c r="I1261" i="2"/>
  <c r="J1261" i="2"/>
  <c r="K1261" i="2"/>
  <c r="L1261" i="2"/>
  <c r="M1261" i="2"/>
  <c r="N1261" i="2"/>
  <c r="O1261" i="2"/>
  <c r="P1261" i="2"/>
  <c r="Q1261" i="2"/>
  <c r="R1261" i="2"/>
  <c r="T1261" i="2"/>
  <c r="A1262" i="2"/>
  <c r="B1262" i="2"/>
  <c r="C1262" i="2"/>
  <c r="D1262" i="2"/>
  <c r="E1262" i="2"/>
  <c r="F1262" i="2"/>
  <c r="G1262" i="2"/>
  <c r="H1262" i="2"/>
  <c r="I1262" i="2"/>
  <c r="J1262" i="2"/>
  <c r="K1262" i="2"/>
  <c r="L1262" i="2"/>
  <c r="M1262" i="2"/>
  <c r="N1262" i="2"/>
  <c r="O1262" i="2"/>
  <c r="P1262" i="2"/>
  <c r="Q1262" i="2"/>
  <c r="R1262" i="2"/>
  <c r="T1262" i="2"/>
  <c r="A1263" i="2"/>
  <c r="B1263" i="2"/>
  <c r="C1263" i="2"/>
  <c r="D1263" i="2"/>
  <c r="E1263" i="2"/>
  <c r="F1263" i="2"/>
  <c r="G1263" i="2"/>
  <c r="H1263" i="2"/>
  <c r="I1263" i="2"/>
  <c r="J1263" i="2"/>
  <c r="K1263" i="2"/>
  <c r="L1263" i="2"/>
  <c r="M1263" i="2"/>
  <c r="N1263" i="2"/>
  <c r="O1263" i="2"/>
  <c r="P1263" i="2"/>
  <c r="Q1263" i="2"/>
  <c r="R1263" i="2"/>
  <c r="T1263" i="2"/>
  <c r="A1264" i="2"/>
  <c r="B1264" i="2"/>
  <c r="C1264" i="2"/>
  <c r="D1264" i="2"/>
  <c r="E1264" i="2"/>
  <c r="F1264" i="2"/>
  <c r="G1264" i="2"/>
  <c r="H1264" i="2"/>
  <c r="I1264" i="2"/>
  <c r="J1264" i="2"/>
  <c r="K1264" i="2"/>
  <c r="L1264" i="2"/>
  <c r="M1264" i="2"/>
  <c r="N1264" i="2"/>
  <c r="O1264" i="2"/>
  <c r="P1264" i="2"/>
  <c r="Q1264" i="2"/>
  <c r="R1264" i="2"/>
  <c r="T1264" i="2"/>
  <c r="A1265" i="2"/>
  <c r="B1265" i="2"/>
  <c r="C1265" i="2"/>
  <c r="D1265" i="2"/>
  <c r="E1265" i="2"/>
  <c r="F1265" i="2"/>
  <c r="G1265" i="2"/>
  <c r="H1265" i="2"/>
  <c r="I1265" i="2"/>
  <c r="J1265" i="2"/>
  <c r="K1265" i="2"/>
  <c r="L1265" i="2"/>
  <c r="M1265" i="2"/>
  <c r="N1265" i="2"/>
  <c r="O1265" i="2"/>
  <c r="P1265" i="2"/>
  <c r="Q1265" i="2"/>
  <c r="R1265" i="2"/>
  <c r="T1265" i="2"/>
  <c r="A1266" i="2"/>
  <c r="B1266" i="2"/>
  <c r="C1266" i="2"/>
  <c r="D1266" i="2"/>
  <c r="E1266" i="2"/>
  <c r="F1266" i="2"/>
  <c r="G1266" i="2"/>
  <c r="H1266" i="2"/>
  <c r="I1266" i="2"/>
  <c r="J1266" i="2"/>
  <c r="K1266" i="2"/>
  <c r="L1266" i="2"/>
  <c r="M1266" i="2"/>
  <c r="N1266" i="2"/>
  <c r="O1266" i="2"/>
  <c r="P1266" i="2"/>
  <c r="Q1266" i="2"/>
  <c r="R1266" i="2"/>
  <c r="T1266" i="2"/>
  <c r="A1267" i="2"/>
  <c r="B1267" i="2"/>
  <c r="C1267" i="2"/>
  <c r="D1267" i="2"/>
  <c r="E1267" i="2"/>
  <c r="F1267" i="2"/>
  <c r="G1267" i="2"/>
  <c r="H1267" i="2"/>
  <c r="I1267" i="2"/>
  <c r="J1267" i="2"/>
  <c r="K1267" i="2"/>
  <c r="L1267" i="2"/>
  <c r="M1267" i="2"/>
  <c r="N1267" i="2"/>
  <c r="O1267" i="2"/>
  <c r="P1267" i="2"/>
  <c r="Q1267" i="2"/>
  <c r="R1267" i="2"/>
  <c r="T1267" i="2"/>
  <c r="A1268" i="2"/>
  <c r="B1268" i="2"/>
  <c r="C1268" i="2"/>
  <c r="D1268" i="2"/>
  <c r="E1268" i="2"/>
  <c r="F1268" i="2"/>
  <c r="G1268" i="2"/>
  <c r="H1268" i="2"/>
  <c r="I1268" i="2"/>
  <c r="J1268" i="2"/>
  <c r="K1268" i="2"/>
  <c r="L1268" i="2"/>
  <c r="M1268" i="2"/>
  <c r="N1268" i="2"/>
  <c r="O1268" i="2"/>
  <c r="P1268" i="2"/>
  <c r="Q1268" i="2"/>
  <c r="R1268" i="2"/>
  <c r="T1268" i="2"/>
  <c r="A1269" i="2"/>
  <c r="B1269" i="2"/>
  <c r="C1269" i="2"/>
  <c r="D1269" i="2"/>
  <c r="E1269" i="2"/>
  <c r="F1269" i="2"/>
  <c r="G1269" i="2"/>
  <c r="H1269" i="2"/>
  <c r="I1269" i="2"/>
  <c r="J1269" i="2"/>
  <c r="K1269" i="2"/>
  <c r="L1269" i="2"/>
  <c r="M1269" i="2"/>
  <c r="N1269" i="2"/>
  <c r="O1269" i="2"/>
  <c r="P1269" i="2"/>
  <c r="Q1269" i="2"/>
  <c r="R1269" i="2"/>
  <c r="T1269" i="2"/>
  <c r="A1270" i="2"/>
  <c r="B1270" i="2"/>
  <c r="C1270" i="2"/>
  <c r="D1270" i="2"/>
  <c r="E1270" i="2"/>
  <c r="F1270" i="2"/>
  <c r="G1270" i="2"/>
  <c r="H1270" i="2"/>
  <c r="I1270" i="2"/>
  <c r="J1270" i="2"/>
  <c r="K1270" i="2"/>
  <c r="L1270" i="2"/>
  <c r="M1270" i="2"/>
  <c r="N1270" i="2"/>
  <c r="O1270" i="2"/>
  <c r="P1270" i="2"/>
  <c r="Q1270" i="2"/>
  <c r="R1270" i="2"/>
  <c r="T1270" i="2"/>
  <c r="A1271" i="2"/>
  <c r="B1271" i="2"/>
  <c r="C1271" i="2"/>
  <c r="D1271" i="2"/>
  <c r="E1271" i="2"/>
  <c r="F1271" i="2"/>
  <c r="G1271" i="2"/>
  <c r="H1271" i="2"/>
  <c r="I1271" i="2"/>
  <c r="J1271" i="2"/>
  <c r="K1271" i="2"/>
  <c r="L1271" i="2"/>
  <c r="M1271" i="2"/>
  <c r="N1271" i="2"/>
  <c r="O1271" i="2"/>
  <c r="P1271" i="2"/>
  <c r="Q1271" i="2"/>
  <c r="R1271" i="2"/>
  <c r="T1271" i="2"/>
  <c r="A1272" i="2"/>
  <c r="B1272" i="2"/>
  <c r="C1272" i="2"/>
  <c r="D1272" i="2"/>
  <c r="E1272" i="2"/>
  <c r="F1272" i="2"/>
  <c r="G1272" i="2"/>
  <c r="H1272" i="2"/>
  <c r="I1272" i="2"/>
  <c r="J1272" i="2"/>
  <c r="K1272" i="2"/>
  <c r="L1272" i="2"/>
  <c r="M1272" i="2"/>
  <c r="N1272" i="2"/>
  <c r="O1272" i="2"/>
  <c r="P1272" i="2"/>
  <c r="Q1272" i="2"/>
  <c r="R1272" i="2"/>
  <c r="T1272" i="2"/>
  <c r="A1273" i="2"/>
  <c r="B1273" i="2"/>
  <c r="C1273" i="2"/>
  <c r="D1273" i="2"/>
  <c r="E1273" i="2"/>
  <c r="F1273" i="2"/>
  <c r="G1273" i="2"/>
  <c r="H1273" i="2"/>
  <c r="I1273" i="2"/>
  <c r="J1273" i="2"/>
  <c r="K1273" i="2"/>
  <c r="L1273" i="2"/>
  <c r="M1273" i="2"/>
  <c r="N1273" i="2"/>
  <c r="O1273" i="2"/>
  <c r="P1273" i="2"/>
  <c r="Q1273" i="2"/>
  <c r="R1273" i="2"/>
  <c r="T1273" i="2"/>
  <c r="A1274" i="2"/>
  <c r="B1274" i="2"/>
  <c r="C1274" i="2"/>
  <c r="D1274" i="2"/>
  <c r="E1274" i="2"/>
  <c r="F1274" i="2"/>
  <c r="G1274" i="2"/>
  <c r="H1274" i="2"/>
  <c r="I1274" i="2"/>
  <c r="J1274" i="2"/>
  <c r="K1274" i="2"/>
  <c r="L1274" i="2"/>
  <c r="M1274" i="2"/>
  <c r="N1274" i="2"/>
  <c r="O1274" i="2"/>
  <c r="P1274" i="2"/>
  <c r="Q1274" i="2"/>
  <c r="R1274" i="2"/>
  <c r="T1274" i="2"/>
  <c r="A1275" i="2"/>
  <c r="B1275" i="2"/>
  <c r="C1275" i="2"/>
  <c r="D1275" i="2"/>
  <c r="E1275" i="2"/>
  <c r="F1275" i="2"/>
  <c r="G1275" i="2"/>
  <c r="H1275" i="2"/>
  <c r="I1275" i="2"/>
  <c r="J1275" i="2"/>
  <c r="K1275" i="2"/>
  <c r="L1275" i="2"/>
  <c r="M1275" i="2"/>
  <c r="N1275" i="2"/>
  <c r="O1275" i="2"/>
  <c r="P1275" i="2"/>
  <c r="Q1275" i="2"/>
  <c r="R1275" i="2"/>
  <c r="T1275" i="2"/>
  <c r="A1276" i="2"/>
  <c r="B1276" i="2"/>
  <c r="C1276" i="2"/>
  <c r="D1276" i="2"/>
  <c r="E1276" i="2"/>
  <c r="F1276" i="2"/>
  <c r="G1276" i="2"/>
  <c r="H1276" i="2"/>
  <c r="I1276" i="2"/>
  <c r="J1276" i="2"/>
  <c r="K1276" i="2"/>
  <c r="L1276" i="2"/>
  <c r="M1276" i="2"/>
  <c r="N1276" i="2"/>
  <c r="O1276" i="2"/>
  <c r="P1276" i="2"/>
  <c r="Q1276" i="2"/>
  <c r="R1276" i="2"/>
  <c r="T1276" i="2"/>
  <c r="A1277" i="2"/>
  <c r="B1277" i="2"/>
  <c r="C1277" i="2"/>
  <c r="D1277" i="2"/>
  <c r="E1277" i="2"/>
  <c r="F1277" i="2"/>
  <c r="G1277" i="2"/>
  <c r="H1277" i="2"/>
  <c r="I1277" i="2"/>
  <c r="J1277" i="2"/>
  <c r="K1277" i="2"/>
  <c r="L1277" i="2"/>
  <c r="M1277" i="2"/>
  <c r="N1277" i="2"/>
  <c r="O1277" i="2"/>
  <c r="P1277" i="2"/>
  <c r="Q1277" i="2"/>
  <c r="R1277" i="2"/>
  <c r="T1277" i="2"/>
  <c r="A1278" i="2"/>
  <c r="B1278" i="2"/>
  <c r="C1278" i="2"/>
  <c r="D1278" i="2"/>
  <c r="E1278" i="2"/>
  <c r="F1278" i="2"/>
  <c r="G1278" i="2"/>
  <c r="H1278" i="2"/>
  <c r="I1278" i="2"/>
  <c r="J1278" i="2"/>
  <c r="K1278" i="2"/>
  <c r="L1278" i="2"/>
  <c r="M1278" i="2"/>
  <c r="N1278" i="2"/>
  <c r="O1278" i="2"/>
  <c r="P1278" i="2"/>
  <c r="Q1278" i="2"/>
  <c r="R1278" i="2"/>
  <c r="T1278" i="2"/>
  <c r="A1279" i="2"/>
  <c r="B1279" i="2"/>
  <c r="C1279" i="2"/>
  <c r="D1279" i="2"/>
  <c r="E1279" i="2"/>
  <c r="F1279" i="2"/>
  <c r="G1279" i="2"/>
  <c r="H1279" i="2"/>
  <c r="I1279" i="2"/>
  <c r="J1279" i="2"/>
  <c r="K1279" i="2"/>
  <c r="L1279" i="2"/>
  <c r="M1279" i="2"/>
  <c r="N1279" i="2"/>
  <c r="O1279" i="2"/>
  <c r="P1279" i="2"/>
  <c r="Q1279" i="2"/>
  <c r="R1279" i="2"/>
  <c r="T1279" i="2"/>
  <c r="A1280" i="2"/>
  <c r="B1280" i="2"/>
  <c r="C1280" i="2"/>
  <c r="D1280" i="2"/>
  <c r="E1280" i="2"/>
  <c r="F1280" i="2"/>
  <c r="G1280" i="2"/>
  <c r="H1280" i="2"/>
  <c r="I1280" i="2"/>
  <c r="J1280" i="2"/>
  <c r="K1280" i="2"/>
  <c r="L1280" i="2"/>
  <c r="M1280" i="2"/>
  <c r="N1280" i="2"/>
  <c r="O1280" i="2"/>
  <c r="P1280" i="2"/>
  <c r="Q1280" i="2"/>
  <c r="R1280" i="2"/>
  <c r="T1280" i="2"/>
  <c r="A1281" i="2"/>
  <c r="B1281" i="2"/>
  <c r="C1281" i="2"/>
  <c r="D1281" i="2"/>
  <c r="E1281" i="2"/>
  <c r="F1281" i="2"/>
  <c r="G1281" i="2"/>
  <c r="H1281" i="2"/>
  <c r="I1281" i="2"/>
  <c r="J1281" i="2"/>
  <c r="K1281" i="2"/>
  <c r="L1281" i="2"/>
  <c r="M1281" i="2"/>
  <c r="N1281" i="2"/>
  <c r="O1281" i="2"/>
  <c r="P1281" i="2"/>
  <c r="Q1281" i="2"/>
  <c r="R1281" i="2"/>
  <c r="T1281" i="2"/>
  <c r="A1282" i="2"/>
  <c r="B1282" i="2"/>
  <c r="C1282" i="2"/>
  <c r="D1282" i="2"/>
  <c r="E1282" i="2"/>
  <c r="F1282" i="2"/>
  <c r="G1282" i="2"/>
  <c r="H1282" i="2"/>
  <c r="I1282" i="2"/>
  <c r="J1282" i="2"/>
  <c r="K1282" i="2"/>
  <c r="L1282" i="2"/>
  <c r="M1282" i="2"/>
  <c r="N1282" i="2"/>
  <c r="O1282" i="2"/>
  <c r="P1282" i="2"/>
  <c r="Q1282" i="2"/>
  <c r="R1282" i="2"/>
  <c r="T1282" i="2"/>
  <c r="A1283" i="2"/>
  <c r="B1283" i="2"/>
  <c r="C1283" i="2"/>
  <c r="D1283" i="2"/>
  <c r="E1283" i="2"/>
  <c r="F1283" i="2"/>
  <c r="G1283" i="2"/>
  <c r="H1283" i="2"/>
  <c r="I1283" i="2"/>
  <c r="J1283" i="2"/>
  <c r="K1283" i="2"/>
  <c r="L1283" i="2"/>
  <c r="M1283" i="2"/>
  <c r="N1283" i="2"/>
  <c r="O1283" i="2"/>
  <c r="P1283" i="2"/>
  <c r="Q1283" i="2"/>
  <c r="R1283" i="2"/>
  <c r="T1283" i="2"/>
  <c r="A1284" i="2"/>
  <c r="B1284" i="2"/>
  <c r="C1284" i="2"/>
  <c r="D1284" i="2"/>
  <c r="E1284" i="2"/>
  <c r="F1284" i="2"/>
  <c r="G1284" i="2"/>
  <c r="H1284" i="2"/>
  <c r="I1284" i="2"/>
  <c r="J1284" i="2"/>
  <c r="K1284" i="2"/>
  <c r="L1284" i="2"/>
  <c r="M1284" i="2"/>
  <c r="N1284" i="2"/>
  <c r="O1284" i="2"/>
  <c r="P1284" i="2"/>
  <c r="Q1284" i="2"/>
  <c r="R1284" i="2"/>
  <c r="T1284" i="2"/>
  <c r="A1285" i="2"/>
  <c r="B1285" i="2"/>
  <c r="C1285" i="2"/>
  <c r="D1285" i="2"/>
  <c r="E1285" i="2"/>
  <c r="F1285" i="2"/>
  <c r="G1285" i="2"/>
  <c r="H1285" i="2"/>
  <c r="I1285" i="2"/>
  <c r="J1285" i="2"/>
  <c r="K1285" i="2"/>
  <c r="L1285" i="2"/>
  <c r="M1285" i="2"/>
  <c r="N1285" i="2"/>
  <c r="O1285" i="2"/>
  <c r="P1285" i="2"/>
  <c r="Q1285" i="2"/>
  <c r="R1285" i="2"/>
  <c r="T1285" i="2"/>
  <c r="A1286" i="2"/>
  <c r="B1286" i="2"/>
  <c r="C1286" i="2"/>
  <c r="D1286" i="2"/>
  <c r="E1286" i="2"/>
  <c r="F1286" i="2"/>
  <c r="G1286" i="2"/>
  <c r="H1286" i="2"/>
  <c r="I1286" i="2"/>
  <c r="J1286" i="2"/>
  <c r="K1286" i="2"/>
  <c r="L1286" i="2"/>
  <c r="M1286" i="2"/>
  <c r="N1286" i="2"/>
  <c r="O1286" i="2"/>
  <c r="P1286" i="2"/>
  <c r="Q1286" i="2"/>
  <c r="R1286" i="2"/>
  <c r="T1286" i="2"/>
  <c r="A1287" i="2"/>
  <c r="B1287" i="2"/>
  <c r="C1287" i="2"/>
  <c r="D1287" i="2"/>
  <c r="E1287" i="2"/>
  <c r="F1287" i="2"/>
  <c r="G1287" i="2"/>
  <c r="H1287" i="2"/>
  <c r="I1287" i="2"/>
  <c r="J1287" i="2"/>
  <c r="K1287" i="2"/>
  <c r="L1287" i="2"/>
  <c r="M1287" i="2"/>
  <c r="N1287" i="2"/>
  <c r="O1287" i="2"/>
  <c r="P1287" i="2"/>
  <c r="Q1287" i="2"/>
  <c r="R1287" i="2"/>
  <c r="T1287" i="2"/>
  <c r="A1288" i="2"/>
  <c r="B1288" i="2"/>
  <c r="C1288" i="2"/>
  <c r="D1288" i="2"/>
  <c r="E1288" i="2"/>
  <c r="F1288" i="2"/>
  <c r="G1288" i="2"/>
  <c r="H1288" i="2"/>
  <c r="I1288" i="2"/>
  <c r="J1288" i="2"/>
  <c r="K1288" i="2"/>
  <c r="L1288" i="2"/>
  <c r="M1288" i="2"/>
  <c r="N1288" i="2"/>
  <c r="O1288" i="2"/>
  <c r="P1288" i="2"/>
  <c r="Q1288" i="2"/>
  <c r="R1288" i="2"/>
  <c r="T1288" i="2"/>
  <c r="A1289" i="2"/>
  <c r="B1289" i="2"/>
  <c r="C1289" i="2"/>
  <c r="D1289" i="2"/>
  <c r="E1289" i="2"/>
  <c r="F1289" i="2"/>
  <c r="G1289" i="2"/>
  <c r="H1289" i="2"/>
  <c r="I1289" i="2"/>
  <c r="J1289" i="2"/>
  <c r="K1289" i="2"/>
  <c r="L1289" i="2"/>
  <c r="M1289" i="2"/>
  <c r="N1289" i="2"/>
  <c r="O1289" i="2"/>
  <c r="P1289" i="2"/>
  <c r="Q1289" i="2"/>
  <c r="R1289" i="2"/>
  <c r="T1289" i="2"/>
  <c r="A1290" i="2"/>
  <c r="B1290" i="2"/>
  <c r="C1290" i="2"/>
  <c r="D1290" i="2"/>
  <c r="E1290" i="2"/>
  <c r="F1290" i="2"/>
  <c r="G1290" i="2"/>
  <c r="H1290" i="2"/>
  <c r="I1290" i="2"/>
  <c r="J1290" i="2"/>
  <c r="K1290" i="2"/>
  <c r="L1290" i="2"/>
  <c r="M1290" i="2"/>
  <c r="N1290" i="2"/>
  <c r="O1290" i="2"/>
  <c r="P1290" i="2"/>
  <c r="Q1290" i="2"/>
  <c r="R1290" i="2"/>
  <c r="T1290" i="2"/>
  <c r="A1291" i="2"/>
  <c r="B1291" i="2"/>
  <c r="C1291" i="2"/>
  <c r="D1291" i="2"/>
  <c r="E1291" i="2"/>
  <c r="F1291" i="2"/>
  <c r="G1291" i="2"/>
  <c r="H1291" i="2"/>
  <c r="I1291" i="2"/>
  <c r="J1291" i="2"/>
  <c r="K1291" i="2"/>
  <c r="L1291" i="2"/>
  <c r="M1291" i="2"/>
  <c r="N1291" i="2"/>
  <c r="O1291" i="2"/>
  <c r="P1291" i="2"/>
  <c r="Q1291" i="2"/>
  <c r="R1291" i="2"/>
  <c r="T1291" i="2"/>
  <c r="A1292" i="2"/>
  <c r="B1292" i="2"/>
  <c r="C1292" i="2"/>
  <c r="D1292" i="2"/>
  <c r="E1292" i="2"/>
  <c r="F1292" i="2"/>
  <c r="G1292" i="2"/>
  <c r="H1292" i="2"/>
  <c r="I1292" i="2"/>
  <c r="J1292" i="2"/>
  <c r="K1292" i="2"/>
  <c r="L1292" i="2"/>
  <c r="M1292" i="2"/>
  <c r="N1292" i="2"/>
  <c r="O1292" i="2"/>
  <c r="P1292" i="2"/>
  <c r="Q1292" i="2"/>
  <c r="R1292" i="2"/>
  <c r="T1292" i="2"/>
  <c r="A1293" i="2"/>
  <c r="B1293" i="2"/>
  <c r="C1293" i="2"/>
  <c r="D1293" i="2"/>
  <c r="E1293" i="2"/>
  <c r="F1293" i="2"/>
  <c r="G1293" i="2"/>
  <c r="H1293" i="2"/>
  <c r="I1293" i="2"/>
  <c r="J1293" i="2"/>
  <c r="K1293" i="2"/>
  <c r="L1293" i="2"/>
  <c r="M1293" i="2"/>
  <c r="N1293" i="2"/>
  <c r="O1293" i="2"/>
  <c r="P1293" i="2"/>
  <c r="Q1293" i="2"/>
  <c r="R1293" i="2"/>
  <c r="T1293" i="2"/>
  <c r="A1294" i="2"/>
  <c r="B1294" i="2"/>
  <c r="C1294" i="2"/>
  <c r="D1294" i="2"/>
  <c r="E1294" i="2"/>
  <c r="F1294" i="2"/>
  <c r="G1294" i="2"/>
  <c r="H1294" i="2"/>
  <c r="I1294" i="2"/>
  <c r="J1294" i="2"/>
  <c r="K1294" i="2"/>
  <c r="L1294" i="2"/>
  <c r="M1294" i="2"/>
  <c r="N1294" i="2"/>
  <c r="O1294" i="2"/>
  <c r="P1294" i="2"/>
  <c r="Q1294" i="2"/>
  <c r="R1294" i="2"/>
  <c r="T1294" i="2"/>
  <c r="A1295" i="2"/>
  <c r="B1295" i="2"/>
  <c r="C1295" i="2"/>
  <c r="D1295" i="2"/>
  <c r="E1295" i="2"/>
  <c r="F1295" i="2"/>
  <c r="G1295" i="2"/>
  <c r="H1295" i="2"/>
  <c r="I1295" i="2"/>
  <c r="J1295" i="2"/>
  <c r="K1295" i="2"/>
  <c r="L1295" i="2"/>
  <c r="M1295" i="2"/>
  <c r="N1295" i="2"/>
  <c r="O1295" i="2"/>
  <c r="P1295" i="2"/>
  <c r="Q1295" i="2"/>
  <c r="R1295" i="2"/>
  <c r="T1295" i="2"/>
  <c r="A1296" i="2"/>
  <c r="B1296" i="2"/>
  <c r="C1296" i="2"/>
  <c r="D1296" i="2"/>
  <c r="E1296" i="2"/>
  <c r="F1296" i="2"/>
  <c r="G1296" i="2"/>
  <c r="H1296" i="2"/>
  <c r="I1296" i="2"/>
  <c r="J1296" i="2"/>
  <c r="K1296" i="2"/>
  <c r="L1296" i="2"/>
  <c r="M1296" i="2"/>
  <c r="N1296" i="2"/>
  <c r="O1296" i="2"/>
  <c r="P1296" i="2"/>
  <c r="Q1296" i="2"/>
  <c r="R1296" i="2"/>
  <c r="T1296" i="2"/>
  <c r="A1297" i="2"/>
  <c r="B1297" i="2"/>
  <c r="C1297" i="2"/>
  <c r="D1297" i="2"/>
  <c r="E1297" i="2"/>
  <c r="F1297" i="2"/>
  <c r="G1297" i="2"/>
  <c r="H1297" i="2"/>
  <c r="I1297" i="2"/>
  <c r="J1297" i="2"/>
  <c r="K1297" i="2"/>
  <c r="L1297" i="2"/>
  <c r="M1297" i="2"/>
  <c r="N1297" i="2"/>
  <c r="O1297" i="2"/>
  <c r="P1297" i="2"/>
  <c r="Q1297" i="2"/>
  <c r="R1297" i="2"/>
  <c r="T1297" i="2"/>
  <c r="A1298" i="2"/>
  <c r="B1298" i="2"/>
  <c r="C1298" i="2"/>
  <c r="D1298" i="2"/>
  <c r="E1298" i="2"/>
  <c r="F1298" i="2"/>
  <c r="G1298" i="2"/>
  <c r="H1298" i="2"/>
  <c r="I1298" i="2"/>
  <c r="J1298" i="2"/>
  <c r="K1298" i="2"/>
  <c r="L1298" i="2"/>
  <c r="M1298" i="2"/>
  <c r="N1298" i="2"/>
  <c r="O1298" i="2"/>
  <c r="P1298" i="2"/>
  <c r="Q1298" i="2"/>
  <c r="R1298" i="2"/>
  <c r="T1298" i="2"/>
  <c r="A1299" i="2"/>
  <c r="B1299" i="2"/>
  <c r="C1299" i="2"/>
  <c r="D1299" i="2"/>
  <c r="E1299" i="2"/>
  <c r="F1299" i="2"/>
  <c r="G1299" i="2"/>
  <c r="H1299" i="2"/>
  <c r="I1299" i="2"/>
  <c r="J1299" i="2"/>
  <c r="K1299" i="2"/>
  <c r="L1299" i="2"/>
  <c r="M1299" i="2"/>
  <c r="N1299" i="2"/>
  <c r="O1299" i="2"/>
  <c r="P1299" i="2"/>
  <c r="Q1299" i="2"/>
  <c r="R1299" i="2"/>
  <c r="T1299" i="2"/>
  <c r="A1300" i="2"/>
  <c r="B1300" i="2"/>
  <c r="C1300" i="2"/>
  <c r="D1300" i="2"/>
  <c r="E1300" i="2"/>
  <c r="F1300" i="2"/>
  <c r="G1300" i="2"/>
  <c r="H1300" i="2"/>
  <c r="I1300" i="2"/>
  <c r="J1300" i="2"/>
  <c r="K1300" i="2"/>
  <c r="L1300" i="2"/>
  <c r="M1300" i="2"/>
  <c r="N1300" i="2"/>
  <c r="O1300" i="2"/>
  <c r="P1300" i="2"/>
  <c r="Q1300" i="2"/>
  <c r="R1300" i="2"/>
  <c r="T1300" i="2"/>
  <c r="A1301" i="2"/>
  <c r="B1301" i="2"/>
  <c r="C1301" i="2"/>
  <c r="D1301" i="2"/>
  <c r="E1301" i="2"/>
  <c r="F1301" i="2"/>
  <c r="G1301" i="2"/>
  <c r="H1301" i="2"/>
  <c r="I1301" i="2"/>
  <c r="J1301" i="2"/>
  <c r="K1301" i="2"/>
  <c r="L1301" i="2"/>
  <c r="M1301" i="2"/>
  <c r="N1301" i="2"/>
  <c r="O1301" i="2"/>
  <c r="P1301" i="2"/>
  <c r="Q1301" i="2"/>
  <c r="R1301" i="2"/>
  <c r="T1301" i="2"/>
  <c r="A1302" i="2"/>
  <c r="B1302" i="2"/>
  <c r="C1302" i="2"/>
  <c r="D1302" i="2"/>
  <c r="E1302" i="2"/>
  <c r="F1302" i="2"/>
  <c r="G1302" i="2"/>
  <c r="H1302" i="2"/>
  <c r="I1302" i="2"/>
  <c r="J1302" i="2"/>
  <c r="K1302" i="2"/>
  <c r="L1302" i="2"/>
  <c r="M1302" i="2"/>
  <c r="N1302" i="2"/>
  <c r="O1302" i="2"/>
  <c r="P1302" i="2"/>
  <c r="Q1302" i="2"/>
  <c r="R1302" i="2"/>
  <c r="T1302" i="2"/>
  <c r="A1303" i="2"/>
  <c r="B1303" i="2"/>
  <c r="C1303" i="2"/>
  <c r="D1303" i="2"/>
  <c r="E1303" i="2"/>
  <c r="F1303" i="2"/>
  <c r="G1303" i="2"/>
  <c r="H1303" i="2"/>
  <c r="I1303" i="2"/>
  <c r="J1303" i="2"/>
  <c r="K1303" i="2"/>
  <c r="L1303" i="2"/>
  <c r="M1303" i="2"/>
  <c r="N1303" i="2"/>
  <c r="O1303" i="2"/>
  <c r="P1303" i="2"/>
  <c r="Q1303" i="2"/>
  <c r="R1303" i="2"/>
  <c r="T1303" i="2"/>
  <c r="A1304" i="2"/>
  <c r="B1304" i="2"/>
  <c r="C1304" i="2"/>
  <c r="D1304" i="2"/>
  <c r="E1304" i="2"/>
  <c r="F1304" i="2"/>
  <c r="G1304" i="2"/>
  <c r="H1304" i="2"/>
  <c r="I1304" i="2"/>
  <c r="J1304" i="2"/>
  <c r="K1304" i="2"/>
  <c r="L1304" i="2"/>
  <c r="M1304" i="2"/>
  <c r="N1304" i="2"/>
  <c r="O1304" i="2"/>
  <c r="P1304" i="2"/>
  <c r="Q1304" i="2"/>
  <c r="R1304" i="2"/>
  <c r="T1304" i="2"/>
  <c r="A1305" i="2"/>
  <c r="B1305" i="2"/>
  <c r="C1305" i="2"/>
  <c r="D1305" i="2"/>
  <c r="E1305" i="2"/>
  <c r="F1305" i="2"/>
  <c r="G1305" i="2"/>
  <c r="H1305" i="2"/>
  <c r="I1305" i="2"/>
  <c r="J1305" i="2"/>
  <c r="K1305" i="2"/>
  <c r="L1305" i="2"/>
  <c r="M1305" i="2"/>
  <c r="N1305" i="2"/>
  <c r="O1305" i="2"/>
  <c r="P1305" i="2"/>
  <c r="Q1305" i="2"/>
  <c r="R1305" i="2"/>
  <c r="T1305" i="2"/>
  <c r="A1306" i="2"/>
  <c r="B1306" i="2"/>
  <c r="C1306" i="2"/>
  <c r="D1306" i="2"/>
  <c r="E1306" i="2"/>
  <c r="F1306" i="2"/>
  <c r="G1306" i="2"/>
  <c r="H1306" i="2"/>
  <c r="I1306" i="2"/>
  <c r="J1306" i="2"/>
  <c r="K1306" i="2"/>
  <c r="L1306" i="2"/>
  <c r="M1306" i="2"/>
  <c r="N1306" i="2"/>
  <c r="O1306" i="2"/>
  <c r="P1306" i="2"/>
  <c r="Q1306" i="2"/>
  <c r="R1306" i="2"/>
  <c r="T1306" i="2"/>
  <c r="A1307" i="2"/>
  <c r="B1307" i="2"/>
  <c r="C1307" i="2"/>
  <c r="D1307" i="2"/>
  <c r="E1307" i="2"/>
  <c r="F1307" i="2"/>
  <c r="G1307" i="2"/>
  <c r="H1307" i="2"/>
  <c r="I1307" i="2"/>
  <c r="J1307" i="2"/>
  <c r="K1307" i="2"/>
  <c r="L1307" i="2"/>
  <c r="M1307" i="2"/>
  <c r="N1307" i="2"/>
  <c r="O1307" i="2"/>
  <c r="P1307" i="2"/>
  <c r="Q1307" i="2"/>
  <c r="R1307" i="2"/>
  <c r="T1307" i="2"/>
  <c r="A1308" i="2"/>
  <c r="B1308" i="2"/>
  <c r="C1308" i="2"/>
  <c r="D1308" i="2"/>
  <c r="E1308" i="2"/>
  <c r="F1308" i="2"/>
  <c r="G1308" i="2"/>
  <c r="H1308" i="2"/>
  <c r="I1308" i="2"/>
  <c r="J1308" i="2"/>
  <c r="K1308" i="2"/>
  <c r="L1308" i="2"/>
  <c r="M1308" i="2"/>
  <c r="N1308" i="2"/>
  <c r="O1308" i="2"/>
  <c r="P1308" i="2"/>
  <c r="Q1308" i="2"/>
  <c r="R1308" i="2"/>
  <c r="T1308" i="2"/>
  <c r="A1309" i="2"/>
  <c r="B1309" i="2"/>
  <c r="C1309" i="2"/>
  <c r="D1309" i="2"/>
  <c r="E1309" i="2"/>
  <c r="F1309" i="2"/>
  <c r="G1309" i="2"/>
  <c r="H1309" i="2"/>
  <c r="I1309" i="2"/>
  <c r="J1309" i="2"/>
  <c r="K1309" i="2"/>
  <c r="L1309" i="2"/>
  <c r="M1309" i="2"/>
  <c r="N1309" i="2"/>
  <c r="O1309" i="2"/>
  <c r="P1309" i="2"/>
  <c r="Q1309" i="2"/>
  <c r="R1309" i="2"/>
  <c r="T1309" i="2"/>
  <c r="A1310" i="2"/>
  <c r="B1310" i="2"/>
  <c r="C1310" i="2"/>
  <c r="D1310" i="2"/>
  <c r="E1310" i="2"/>
  <c r="F1310" i="2"/>
  <c r="G1310" i="2"/>
  <c r="H1310" i="2"/>
  <c r="I1310" i="2"/>
  <c r="J1310" i="2"/>
  <c r="K1310" i="2"/>
  <c r="L1310" i="2"/>
  <c r="M1310" i="2"/>
  <c r="N1310" i="2"/>
  <c r="O1310" i="2"/>
  <c r="P1310" i="2"/>
  <c r="Q1310" i="2"/>
  <c r="R1310" i="2"/>
  <c r="T1310" i="2"/>
  <c r="A1311" i="2"/>
  <c r="B1311" i="2"/>
  <c r="C1311" i="2"/>
  <c r="D1311" i="2"/>
  <c r="E1311" i="2"/>
  <c r="F1311" i="2"/>
  <c r="G1311" i="2"/>
  <c r="H1311" i="2"/>
  <c r="I1311" i="2"/>
  <c r="J1311" i="2"/>
  <c r="K1311" i="2"/>
  <c r="L1311" i="2"/>
  <c r="M1311" i="2"/>
  <c r="N1311" i="2"/>
  <c r="O1311" i="2"/>
  <c r="P1311" i="2"/>
  <c r="Q1311" i="2"/>
  <c r="R1311" i="2"/>
  <c r="T1311" i="2"/>
  <c r="A1312" i="2"/>
  <c r="B1312" i="2"/>
  <c r="C1312" i="2"/>
  <c r="D1312" i="2"/>
  <c r="E1312" i="2"/>
  <c r="F1312" i="2"/>
  <c r="G1312" i="2"/>
  <c r="H1312" i="2"/>
  <c r="I1312" i="2"/>
  <c r="J1312" i="2"/>
  <c r="K1312" i="2"/>
  <c r="L1312" i="2"/>
  <c r="M1312" i="2"/>
  <c r="N1312" i="2"/>
  <c r="O1312" i="2"/>
  <c r="P1312" i="2"/>
  <c r="Q1312" i="2"/>
  <c r="R1312" i="2"/>
  <c r="T1312" i="2"/>
  <c r="A1313" i="2"/>
  <c r="B1313" i="2"/>
  <c r="C1313" i="2"/>
  <c r="D1313" i="2"/>
  <c r="E1313" i="2"/>
  <c r="F1313" i="2"/>
  <c r="G1313" i="2"/>
  <c r="H1313" i="2"/>
  <c r="I1313" i="2"/>
  <c r="J1313" i="2"/>
  <c r="K1313" i="2"/>
  <c r="L1313" i="2"/>
  <c r="M1313" i="2"/>
  <c r="N1313" i="2"/>
  <c r="O1313" i="2"/>
  <c r="P1313" i="2"/>
  <c r="Q1313" i="2"/>
  <c r="R1313" i="2"/>
  <c r="T1313" i="2"/>
  <c r="A1314" i="2"/>
  <c r="B1314" i="2"/>
  <c r="C1314" i="2"/>
  <c r="D1314" i="2"/>
  <c r="E1314" i="2"/>
  <c r="F1314" i="2"/>
  <c r="G1314" i="2"/>
  <c r="H1314" i="2"/>
  <c r="I1314" i="2"/>
  <c r="J1314" i="2"/>
  <c r="K1314" i="2"/>
  <c r="L1314" i="2"/>
  <c r="M1314" i="2"/>
  <c r="N1314" i="2"/>
  <c r="O1314" i="2"/>
  <c r="P1314" i="2"/>
  <c r="Q1314" i="2"/>
  <c r="R1314" i="2"/>
  <c r="T1314" i="2"/>
  <c r="A1315" i="2"/>
  <c r="B1315" i="2"/>
  <c r="C1315" i="2"/>
  <c r="D1315" i="2"/>
  <c r="E1315" i="2"/>
  <c r="F1315" i="2"/>
  <c r="G1315" i="2"/>
  <c r="H1315" i="2"/>
  <c r="I1315" i="2"/>
  <c r="J1315" i="2"/>
  <c r="K1315" i="2"/>
  <c r="L1315" i="2"/>
  <c r="M1315" i="2"/>
  <c r="N1315" i="2"/>
  <c r="O1315" i="2"/>
  <c r="P1315" i="2"/>
  <c r="Q1315" i="2"/>
  <c r="R1315" i="2"/>
  <c r="T1315" i="2"/>
  <c r="A1316" i="2"/>
  <c r="B1316" i="2"/>
  <c r="C1316" i="2"/>
  <c r="D1316" i="2"/>
  <c r="E1316" i="2"/>
  <c r="F1316" i="2"/>
  <c r="G1316" i="2"/>
  <c r="H1316" i="2"/>
  <c r="I1316" i="2"/>
  <c r="J1316" i="2"/>
  <c r="K1316" i="2"/>
  <c r="L1316" i="2"/>
  <c r="M1316" i="2"/>
  <c r="N1316" i="2"/>
  <c r="O1316" i="2"/>
  <c r="P1316" i="2"/>
  <c r="Q1316" i="2"/>
  <c r="R1316" i="2"/>
  <c r="T1316" i="2"/>
  <c r="A1317" i="2"/>
  <c r="B1317" i="2"/>
  <c r="C1317" i="2"/>
  <c r="D1317" i="2"/>
  <c r="E1317" i="2"/>
  <c r="F1317" i="2"/>
  <c r="G1317" i="2"/>
  <c r="H1317" i="2"/>
  <c r="I1317" i="2"/>
  <c r="J1317" i="2"/>
  <c r="K1317" i="2"/>
  <c r="L1317" i="2"/>
  <c r="M1317" i="2"/>
  <c r="N1317" i="2"/>
  <c r="O1317" i="2"/>
  <c r="P1317" i="2"/>
  <c r="Q1317" i="2"/>
  <c r="R1317" i="2"/>
  <c r="T1317" i="2"/>
  <c r="A1318" i="2"/>
  <c r="B1318" i="2"/>
  <c r="C1318" i="2"/>
  <c r="D1318" i="2"/>
  <c r="E1318" i="2"/>
  <c r="F1318" i="2"/>
  <c r="G1318" i="2"/>
  <c r="H1318" i="2"/>
  <c r="I1318" i="2"/>
  <c r="J1318" i="2"/>
  <c r="K1318" i="2"/>
  <c r="L1318" i="2"/>
  <c r="M1318" i="2"/>
  <c r="N1318" i="2"/>
  <c r="O1318" i="2"/>
  <c r="P1318" i="2"/>
  <c r="Q1318" i="2"/>
  <c r="R1318" i="2"/>
  <c r="T1318" i="2"/>
  <c r="A1319" i="2"/>
  <c r="B1319" i="2"/>
  <c r="C1319" i="2"/>
  <c r="D1319" i="2"/>
  <c r="E1319" i="2"/>
  <c r="F1319" i="2"/>
  <c r="G1319" i="2"/>
  <c r="H1319" i="2"/>
  <c r="I1319" i="2"/>
  <c r="J1319" i="2"/>
  <c r="K1319" i="2"/>
  <c r="L1319" i="2"/>
  <c r="M1319" i="2"/>
  <c r="N1319" i="2"/>
  <c r="O1319" i="2"/>
  <c r="P1319" i="2"/>
  <c r="Q1319" i="2"/>
  <c r="R1319" i="2"/>
  <c r="T1319" i="2"/>
  <c r="A1320" i="2"/>
  <c r="B1320" i="2"/>
  <c r="C1320" i="2"/>
  <c r="D1320" i="2"/>
  <c r="E1320" i="2"/>
  <c r="F1320" i="2"/>
  <c r="G1320" i="2"/>
  <c r="H1320" i="2"/>
  <c r="I1320" i="2"/>
  <c r="J1320" i="2"/>
  <c r="K1320" i="2"/>
  <c r="L1320" i="2"/>
  <c r="M1320" i="2"/>
  <c r="N1320" i="2"/>
  <c r="O1320" i="2"/>
  <c r="P1320" i="2"/>
  <c r="Q1320" i="2"/>
  <c r="R1320" i="2"/>
  <c r="T1320" i="2"/>
  <c r="A1321" i="2"/>
  <c r="B1321" i="2"/>
  <c r="C1321" i="2"/>
  <c r="D1321" i="2"/>
  <c r="E1321" i="2"/>
  <c r="F1321" i="2"/>
  <c r="G1321" i="2"/>
  <c r="H1321" i="2"/>
  <c r="I1321" i="2"/>
  <c r="J1321" i="2"/>
  <c r="K1321" i="2"/>
  <c r="L1321" i="2"/>
  <c r="M1321" i="2"/>
  <c r="N1321" i="2"/>
  <c r="O1321" i="2"/>
  <c r="P1321" i="2"/>
  <c r="Q1321" i="2"/>
  <c r="R1321" i="2"/>
  <c r="T1321" i="2"/>
  <c r="A1322" i="2"/>
  <c r="B1322" i="2"/>
  <c r="C1322" i="2"/>
  <c r="D1322" i="2"/>
  <c r="E1322" i="2"/>
  <c r="F1322" i="2"/>
  <c r="G1322" i="2"/>
  <c r="H1322" i="2"/>
  <c r="I1322" i="2"/>
  <c r="J1322" i="2"/>
  <c r="K1322" i="2"/>
  <c r="L1322" i="2"/>
  <c r="M1322" i="2"/>
  <c r="N1322" i="2"/>
  <c r="O1322" i="2"/>
  <c r="P1322" i="2"/>
  <c r="Q1322" i="2"/>
  <c r="R1322" i="2"/>
  <c r="T1322" i="2"/>
  <c r="A1323" i="2"/>
  <c r="B1323" i="2"/>
  <c r="C1323" i="2"/>
  <c r="D1323" i="2"/>
  <c r="E1323" i="2"/>
  <c r="F1323" i="2"/>
  <c r="G1323" i="2"/>
  <c r="H1323" i="2"/>
  <c r="I1323" i="2"/>
  <c r="J1323" i="2"/>
  <c r="K1323" i="2"/>
  <c r="L1323" i="2"/>
  <c r="M1323" i="2"/>
  <c r="N1323" i="2"/>
  <c r="O1323" i="2"/>
  <c r="P1323" i="2"/>
  <c r="Q1323" i="2"/>
  <c r="R1323" i="2"/>
  <c r="T1323" i="2"/>
  <c r="A1324" i="2"/>
  <c r="B1324" i="2"/>
  <c r="C1324" i="2"/>
  <c r="D1324" i="2"/>
  <c r="E1324" i="2"/>
  <c r="F1324" i="2"/>
  <c r="G1324" i="2"/>
  <c r="H1324" i="2"/>
  <c r="I1324" i="2"/>
  <c r="J1324" i="2"/>
  <c r="K1324" i="2"/>
  <c r="L1324" i="2"/>
  <c r="M1324" i="2"/>
  <c r="N1324" i="2"/>
  <c r="O1324" i="2"/>
  <c r="P1324" i="2"/>
  <c r="Q1324" i="2"/>
  <c r="R1324" i="2"/>
  <c r="T1324" i="2"/>
  <c r="A1325" i="2"/>
  <c r="B1325" i="2"/>
  <c r="C1325" i="2"/>
  <c r="D1325" i="2"/>
  <c r="E1325" i="2"/>
  <c r="F1325" i="2"/>
  <c r="G1325" i="2"/>
  <c r="H1325" i="2"/>
  <c r="I1325" i="2"/>
  <c r="J1325" i="2"/>
  <c r="K1325" i="2"/>
  <c r="L1325" i="2"/>
  <c r="M1325" i="2"/>
  <c r="N1325" i="2"/>
  <c r="O1325" i="2"/>
  <c r="P1325" i="2"/>
  <c r="Q1325" i="2"/>
  <c r="R1325" i="2"/>
  <c r="T1325" i="2"/>
  <c r="A1326" i="2"/>
  <c r="B1326" i="2"/>
  <c r="C1326" i="2"/>
  <c r="D1326" i="2"/>
  <c r="E1326" i="2"/>
  <c r="F1326" i="2"/>
  <c r="G1326" i="2"/>
  <c r="H1326" i="2"/>
  <c r="I1326" i="2"/>
  <c r="J1326" i="2"/>
  <c r="K1326" i="2"/>
  <c r="L1326" i="2"/>
  <c r="M1326" i="2"/>
  <c r="N1326" i="2"/>
  <c r="O1326" i="2"/>
  <c r="P1326" i="2"/>
  <c r="Q1326" i="2"/>
  <c r="R1326" i="2"/>
  <c r="T1326" i="2"/>
  <c r="A1327" i="2"/>
  <c r="B1327" i="2"/>
  <c r="C1327" i="2"/>
  <c r="D1327" i="2"/>
  <c r="E1327" i="2"/>
  <c r="F1327" i="2"/>
  <c r="G1327" i="2"/>
  <c r="H1327" i="2"/>
  <c r="I1327" i="2"/>
  <c r="J1327" i="2"/>
  <c r="K1327" i="2"/>
  <c r="L1327" i="2"/>
  <c r="M1327" i="2"/>
  <c r="N1327" i="2"/>
  <c r="O1327" i="2"/>
  <c r="P1327" i="2"/>
  <c r="Q1327" i="2"/>
  <c r="R1327" i="2"/>
  <c r="T1327" i="2"/>
  <c r="A1328" i="2"/>
  <c r="B1328" i="2"/>
  <c r="C1328" i="2"/>
  <c r="D1328" i="2"/>
  <c r="E1328" i="2"/>
  <c r="F1328" i="2"/>
  <c r="G1328" i="2"/>
  <c r="H1328" i="2"/>
  <c r="I1328" i="2"/>
  <c r="J1328" i="2"/>
  <c r="K1328" i="2"/>
  <c r="L1328" i="2"/>
  <c r="M1328" i="2"/>
  <c r="N1328" i="2"/>
  <c r="O1328" i="2"/>
  <c r="P1328" i="2"/>
  <c r="Q1328" i="2"/>
  <c r="R1328" i="2"/>
  <c r="T1328" i="2"/>
  <c r="A1329" i="2"/>
  <c r="B1329" i="2"/>
  <c r="C1329" i="2"/>
  <c r="D1329" i="2"/>
  <c r="E1329" i="2"/>
  <c r="F1329" i="2"/>
  <c r="G1329" i="2"/>
  <c r="H1329" i="2"/>
  <c r="I1329" i="2"/>
  <c r="J1329" i="2"/>
  <c r="K1329" i="2"/>
  <c r="L1329" i="2"/>
  <c r="M1329" i="2"/>
  <c r="N1329" i="2"/>
  <c r="O1329" i="2"/>
  <c r="P1329" i="2"/>
  <c r="Q1329" i="2"/>
  <c r="R1329" i="2"/>
  <c r="T1329" i="2"/>
  <c r="A1330" i="2"/>
  <c r="B1330" i="2"/>
  <c r="C1330" i="2"/>
  <c r="D1330" i="2"/>
  <c r="E1330" i="2"/>
  <c r="F1330" i="2"/>
  <c r="G1330" i="2"/>
  <c r="H1330" i="2"/>
  <c r="I1330" i="2"/>
  <c r="J1330" i="2"/>
  <c r="K1330" i="2"/>
  <c r="L1330" i="2"/>
  <c r="M1330" i="2"/>
  <c r="N1330" i="2"/>
  <c r="O1330" i="2"/>
  <c r="P1330" i="2"/>
  <c r="Q1330" i="2"/>
  <c r="R1330" i="2"/>
  <c r="T1330" i="2"/>
  <c r="A1331" i="2"/>
  <c r="B1331" i="2"/>
  <c r="C1331" i="2"/>
  <c r="D1331" i="2"/>
  <c r="E1331" i="2"/>
  <c r="F1331" i="2"/>
  <c r="G1331" i="2"/>
  <c r="H1331" i="2"/>
  <c r="I1331" i="2"/>
  <c r="J1331" i="2"/>
  <c r="K1331" i="2"/>
  <c r="L1331" i="2"/>
  <c r="M1331" i="2"/>
  <c r="N1331" i="2"/>
  <c r="O1331" i="2"/>
  <c r="P1331" i="2"/>
  <c r="Q1331" i="2"/>
  <c r="R1331" i="2"/>
  <c r="T1331" i="2"/>
  <c r="A1332" i="2"/>
  <c r="B1332" i="2"/>
  <c r="C1332" i="2"/>
  <c r="D1332" i="2"/>
  <c r="E1332" i="2"/>
  <c r="F1332" i="2"/>
  <c r="G1332" i="2"/>
  <c r="H1332" i="2"/>
  <c r="I1332" i="2"/>
  <c r="J1332" i="2"/>
  <c r="K1332" i="2"/>
  <c r="L1332" i="2"/>
  <c r="M1332" i="2"/>
  <c r="N1332" i="2"/>
  <c r="O1332" i="2"/>
  <c r="P1332" i="2"/>
  <c r="Q1332" i="2"/>
  <c r="R1332" i="2"/>
  <c r="T1332" i="2"/>
  <c r="A1333" i="2"/>
  <c r="B1333" i="2"/>
  <c r="C1333" i="2"/>
  <c r="D1333" i="2"/>
  <c r="E1333" i="2"/>
  <c r="F1333" i="2"/>
  <c r="G1333" i="2"/>
  <c r="H1333" i="2"/>
  <c r="I1333" i="2"/>
  <c r="J1333" i="2"/>
  <c r="K1333" i="2"/>
  <c r="L1333" i="2"/>
  <c r="M1333" i="2"/>
  <c r="N1333" i="2"/>
  <c r="O1333" i="2"/>
  <c r="P1333" i="2"/>
  <c r="Q1333" i="2"/>
  <c r="R1333" i="2"/>
  <c r="T1333" i="2"/>
  <c r="A1334" i="2"/>
  <c r="B1334" i="2"/>
  <c r="C1334" i="2"/>
  <c r="D1334" i="2"/>
  <c r="E1334" i="2"/>
  <c r="F1334" i="2"/>
  <c r="G1334" i="2"/>
  <c r="H1334" i="2"/>
  <c r="I1334" i="2"/>
  <c r="J1334" i="2"/>
  <c r="K1334" i="2"/>
  <c r="L1334" i="2"/>
  <c r="M1334" i="2"/>
  <c r="N1334" i="2"/>
  <c r="O1334" i="2"/>
  <c r="P1334" i="2"/>
  <c r="Q1334" i="2"/>
  <c r="R1334" i="2"/>
  <c r="T1334" i="2"/>
  <c r="A1335" i="2"/>
  <c r="B1335" i="2"/>
  <c r="C1335" i="2"/>
  <c r="D1335" i="2"/>
  <c r="E1335" i="2"/>
  <c r="F1335" i="2"/>
  <c r="G1335" i="2"/>
  <c r="H1335" i="2"/>
  <c r="I1335" i="2"/>
  <c r="J1335" i="2"/>
  <c r="K1335" i="2"/>
  <c r="L1335" i="2"/>
  <c r="M1335" i="2"/>
  <c r="N1335" i="2"/>
  <c r="O1335" i="2"/>
  <c r="P1335" i="2"/>
  <c r="Q1335" i="2"/>
  <c r="R1335" i="2"/>
  <c r="T1335" i="2"/>
  <c r="A1336" i="2"/>
  <c r="B1336" i="2"/>
  <c r="C1336" i="2"/>
  <c r="D1336" i="2"/>
  <c r="E1336" i="2"/>
  <c r="F1336" i="2"/>
  <c r="G1336" i="2"/>
  <c r="H1336" i="2"/>
  <c r="I1336" i="2"/>
  <c r="J1336" i="2"/>
  <c r="K1336" i="2"/>
  <c r="L1336" i="2"/>
  <c r="M1336" i="2"/>
  <c r="N1336" i="2"/>
  <c r="O1336" i="2"/>
  <c r="P1336" i="2"/>
  <c r="Q1336" i="2"/>
  <c r="R1336" i="2"/>
  <c r="T1336" i="2"/>
  <c r="A1337" i="2"/>
  <c r="B1337" i="2"/>
  <c r="C1337" i="2"/>
  <c r="D1337" i="2"/>
  <c r="E1337" i="2"/>
  <c r="F1337" i="2"/>
  <c r="G1337" i="2"/>
  <c r="H1337" i="2"/>
  <c r="I1337" i="2"/>
  <c r="J1337" i="2"/>
  <c r="K1337" i="2"/>
  <c r="L1337" i="2"/>
  <c r="M1337" i="2"/>
  <c r="N1337" i="2"/>
  <c r="O1337" i="2"/>
  <c r="P1337" i="2"/>
  <c r="Q1337" i="2"/>
  <c r="R1337" i="2"/>
  <c r="T1337" i="2"/>
  <c r="A1338" i="2"/>
  <c r="B1338" i="2"/>
  <c r="C1338" i="2"/>
  <c r="D1338" i="2"/>
  <c r="E1338" i="2"/>
  <c r="F1338" i="2"/>
  <c r="G1338" i="2"/>
  <c r="H1338" i="2"/>
  <c r="I1338" i="2"/>
  <c r="J1338" i="2"/>
  <c r="K1338" i="2"/>
  <c r="L1338" i="2"/>
  <c r="M1338" i="2"/>
  <c r="N1338" i="2"/>
  <c r="O1338" i="2"/>
  <c r="P1338" i="2"/>
  <c r="Q1338" i="2"/>
  <c r="R1338" i="2"/>
  <c r="T1338" i="2"/>
  <c r="A1339" i="2"/>
  <c r="B1339" i="2"/>
  <c r="C1339" i="2"/>
  <c r="D1339" i="2"/>
  <c r="E1339" i="2"/>
  <c r="F1339" i="2"/>
  <c r="G1339" i="2"/>
  <c r="H1339" i="2"/>
  <c r="I1339" i="2"/>
  <c r="J1339" i="2"/>
  <c r="K1339" i="2"/>
  <c r="L1339" i="2"/>
  <c r="M1339" i="2"/>
  <c r="N1339" i="2"/>
  <c r="O1339" i="2"/>
  <c r="P1339" i="2"/>
  <c r="Q1339" i="2"/>
  <c r="R1339" i="2"/>
  <c r="T1339" i="2"/>
  <c r="A1340" i="2"/>
  <c r="B1340" i="2"/>
  <c r="C1340" i="2"/>
  <c r="D1340" i="2"/>
  <c r="E1340" i="2"/>
  <c r="F1340" i="2"/>
  <c r="G1340" i="2"/>
  <c r="H1340" i="2"/>
  <c r="I1340" i="2"/>
  <c r="J1340" i="2"/>
  <c r="K1340" i="2"/>
  <c r="L1340" i="2"/>
  <c r="M1340" i="2"/>
  <c r="N1340" i="2"/>
  <c r="O1340" i="2"/>
  <c r="P1340" i="2"/>
  <c r="Q1340" i="2"/>
  <c r="R1340" i="2"/>
  <c r="T1340" i="2"/>
  <c r="A1341" i="2"/>
  <c r="B1341" i="2"/>
  <c r="C1341" i="2"/>
  <c r="D1341" i="2"/>
  <c r="E1341" i="2"/>
  <c r="F1341" i="2"/>
  <c r="G1341" i="2"/>
  <c r="H1341" i="2"/>
  <c r="I1341" i="2"/>
  <c r="J1341" i="2"/>
  <c r="K1341" i="2"/>
  <c r="L1341" i="2"/>
  <c r="M1341" i="2"/>
  <c r="N1341" i="2"/>
  <c r="O1341" i="2"/>
  <c r="P1341" i="2"/>
  <c r="Q1341" i="2"/>
  <c r="R1341" i="2"/>
  <c r="T1341" i="2"/>
  <c r="A1342" i="2"/>
  <c r="B1342" i="2"/>
  <c r="C1342" i="2"/>
  <c r="D1342" i="2"/>
  <c r="E1342" i="2"/>
  <c r="F1342" i="2"/>
  <c r="G1342" i="2"/>
  <c r="H1342" i="2"/>
  <c r="I1342" i="2"/>
  <c r="J1342" i="2"/>
  <c r="K1342" i="2"/>
  <c r="L1342" i="2"/>
  <c r="M1342" i="2"/>
  <c r="N1342" i="2"/>
  <c r="O1342" i="2"/>
  <c r="P1342" i="2"/>
  <c r="Q1342" i="2"/>
  <c r="R1342" i="2"/>
  <c r="T1342" i="2"/>
  <c r="A1343" i="2"/>
  <c r="B1343" i="2"/>
  <c r="C1343" i="2"/>
  <c r="D1343" i="2"/>
  <c r="E1343" i="2"/>
  <c r="F1343" i="2"/>
  <c r="G1343" i="2"/>
  <c r="H1343" i="2"/>
  <c r="I1343" i="2"/>
  <c r="J1343" i="2"/>
  <c r="K1343" i="2"/>
  <c r="L1343" i="2"/>
  <c r="M1343" i="2"/>
  <c r="N1343" i="2"/>
  <c r="O1343" i="2"/>
  <c r="P1343" i="2"/>
  <c r="Q1343" i="2"/>
  <c r="R1343" i="2"/>
  <c r="T1343" i="2"/>
  <c r="A1344" i="2"/>
  <c r="B1344" i="2"/>
  <c r="C1344" i="2"/>
  <c r="D1344" i="2"/>
  <c r="E1344" i="2"/>
  <c r="F1344" i="2"/>
  <c r="G1344" i="2"/>
  <c r="H1344" i="2"/>
  <c r="I1344" i="2"/>
  <c r="J1344" i="2"/>
  <c r="K1344" i="2"/>
  <c r="L1344" i="2"/>
  <c r="M1344" i="2"/>
  <c r="N1344" i="2"/>
  <c r="O1344" i="2"/>
  <c r="P1344" i="2"/>
  <c r="Q1344" i="2"/>
  <c r="R1344" i="2"/>
  <c r="T1344" i="2"/>
  <c r="A1345" i="2"/>
  <c r="B1345" i="2"/>
  <c r="C1345" i="2"/>
  <c r="D1345" i="2"/>
  <c r="E1345" i="2"/>
  <c r="F1345" i="2"/>
  <c r="G1345" i="2"/>
  <c r="H1345" i="2"/>
  <c r="I1345" i="2"/>
  <c r="J1345" i="2"/>
  <c r="K1345" i="2"/>
  <c r="L1345" i="2"/>
  <c r="M1345" i="2"/>
  <c r="N1345" i="2"/>
  <c r="O1345" i="2"/>
  <c r="P1345" i="2"/>
  <c r="Q1345" i="2"/>
  <c r="R1345" i="2"/>
  <c r="T1345" i="2"/>
  <c r="A1346" i="2"/>
  <c r="B1346" i="2"/>
  <c r="C1346" i="2"/>
  <c r="D1346" i="2"/>
  <c r="E1346" i="2"/>
  <c r="F1346" i="2"/>
  <c r="G1346" i="2"/>
  <c r="H1346" i="2"/>
  <c r="I1346" i="2"/>
  <c r="J1346" i="2"/>
  <c r="K1346" i="2"/>
  <c r="L1346" i="2"/>
  <c r="M1346" i="2"/>
  <c r="N1346" i="2"/>
  <c r="O1346" i="2"/>
  <c r="P1346" i="2"/>
  <c r="Q1346" i="2"/>
  <c r="R1346" i="2"/>
  <c r="T1346" i="2"/>
  <c r="A1347" i="2"/>
  <c r="B1347" i="2"/>
  <c r="C1347" i="2"/>
  <c r="D1347" i="2"/>
  <c r="E1347" i="2"/>
  <c r="F1347" i="2"/>
  <c r="G1347" i="2"/>
  <c r="H1347" i="2"/>
  <c r="I1347" i="2"/>
  <c r="J1347" i="2"/>
  <c r="K1347" i="2"/>
  <c r="L1347" i="2"/>
  <c r="M1347" i="2"/>
  <c r="N1347" i="2"/>
  <c r="O1347" i="2"/>
  <c r="P1347" i="2"/>
  <c r="Q1347" i="2"/>
  <c r="R1347" i="2"/>
  <c r="T1347" i="2"/>
  <c r="A1348" i="2"/>
  <c r="B1348" i="2"/>
  <c r="C1348" i="2"/>
  <c r="D1348" i="2"/>
  <c r="E1348" i="2"/>
  <c r="F1348" i="2"/>
  <c r="G1348" i="2"/>
  <c r="H1348" i="2"/>
  <c r="I1348" i="2"/>
  <c r="J1348" i="2"/>
  <c r="K1348" i="2"/>
  <c r="L1348" i="2"/>
  <c r="M1348" i="2"/>
  <c r="N1348" i="2"/>
  <c r="O1348" i="2"/>
  <c r="P1348" i="2"/>
  <c r="Q1348" i="2"/>
  <c r="R1348" i="2"/>
  <c r="T1348" i="2"/>
  <c r="A1349" i="2"/>
  <c r="B1349" i="2"/>
  <c r="C1349" i="2"/>
  <c r="D1349" i="2"/>
  <c r="E1349" i="2"/>
  <c r="F1349" i="2"/>
  <c r="G1349" i="2"/>
  <c r="H1349" i="2"/>
  <c r="I1349" i="2"/>
  <c r="J1349" i="2"/>
  <c r="K1349" i="2"/>
  <c r="L1349" i="2"/>
  <c r="M1349" i="2"/>
  <c r="N1349" i="2"/>
  <c r="O1349" i="2"/>
  <c r="P1349" i="2"/>
  <c r="Q1349" i="2"/>
  <c r="R1349" i="2"/>
  <c r="T1349" i="2"/>
  <c r="A1350" i="2"/>
  <c r="B1350" i="2"/>
  <c r="C1350" i="2"/>
  <c r="D1350" i="2"/>
  <c r="E1350" i="2"/>
  <c r="F1350" i="2"/>
  <c r="G1350" i="2"/>
  <c r="H1350" i="2"/>
  <c r="I1350" i="2"/>
  <c r="J1350" i="2"/>
  <c r="K1350" i="2"/>
  <c r="L1350" i="2"/>
  <c r="M1350" i="2"/>
  <c r="N1350" i="2"/>
  <c r="O1350" i="2"/>
  <c r="P1350" i="2"/>
  <c r="Q1350" i="2"/>
  <c r="R1350" i="2"/>
  <c r="T1350" i="2"/>
  <c r="A1351" i="2"/>
  <c r="B1351" i="2"/>
  <c r="C1351" i="2"/>
  <c r="D1351" i="2"/>
  <c r="E1351" i="2"/>
  <c r="F1351" i="2"/>
  <c r="G1351" i="2"/>
  <c r="H1351" i="2"/>
  <c r="I1351" i="2"/>
  <c r="J1351" i="2"/>
  <c r="K1351" i="2"/>
  <c r="L1351" i="2"/>
  <c r="M1351" i="2"/>
  <c r="N1351" i="2"/>
  <c r="O1351" i="2"/>
  <c r="P1351" i="2"/>
  <c r="Q1351" i="2"/>
  <c r="R1351" i="2"/>
  <c r="T1351" i="2"/>
  <c r="A1352" i="2"/>
  <c r="B1352" i="2"/>
  <c r="C1352" i="2"/>
  <c r="D1352" i="2"/>
  <c r="E1352" i="2"/>
  <c r="F1352" i="2"/>
  <c r="G1352" i="2"/>
  <c r="H1352" i="2"/>
  <c r="I1352" i="2"/>
  <c r="J1352" i="2"/>
  <c r="K1352" i="2"/>
  <c r="L1352" i="2"/>
  <c r="M1352" i="2"/>
  <c r="N1352" i="2"/>
  <c r="O1352" i="2"/>
  <c r="P1352" i="2"/>
  <c r="Q1352" i="2"/>
  <c r="R1352" i="2"/>
  <c r="T1352" i="2"/>
  <c r="A1353" i="2"/>
  <c r="B1353" i="2"/>
  <c r="C1353" i="2"/>
  <c r="D1353" i="2"/>
  <c r="E1353" i="2"/>
  <c r="F1353" i="2"/>
  <c r="G1353" i="2"/>
  <c r="H1353" i="2"/>
  <c r="I1353" i="2"/>
  <c r="J1353" i="2"/>
  <c r="K1353" i="2"/>
  <c r="L1353" i="2"/>
  <c r="M1353" i="2"/>
  <c r="N1353" i="2"/>
  <c r="O1353" i="2"/>
  <c r="P1353" i="2"/>
  <c r="Q1353" i="2"/>
  <c r="R1353" i="2"/>
  <c r="T1353" i="2"/>
  <c r="A1354" i="2"/>
  <c r="B1354" i="2"/>
  <c r="C1354" i="2"/>
  <c r="D1354" i="2"/>
  <c r="E1354" i="2"/>
  <c r="F1354" i="2"/>
  <c r="G1354" i="2"/>
  <c r="H1354" i="2"/>
  <c r="I1354" i="2"/>
  <c r="J1354" i="2"/>
  <c r="K1354" i="2"/>
  <c r="L1354" i="2"/>
  <c r="M1354" i="2"/>
  <c r="N1354" i="2"/>
  <c r="O1354" i="2"/>
  <c r="P1354" i="2"/>
  <c r="Q1354" i="2"/>
  <c r="R1354" i="2"/>
  <c r="T1354" i="2"/>
  <c r="A1355" i="2"/>
  <c r="B1355" i="2"/>
  <c r="C1355" i="2"/>
  <c r="D1355" i="2"/>
  <c r="E1355" i="2"/>
  <c r="F1355" i="2"/>
  <c r="G1355" i="2"/>
  <c r="H1355" i="2"/>
  <c r="I1355" i="2"/>
  <c r="J1355" i="2"/>
  <c r="K1355" i="2"/>
  <c r="L1355" i="2"/>
  <c r="M1355" i="2"/>
  <c r="N1355" i="2"/>
  <c r="O1355" i="2"/>
  <c r="P1355" i="2"/>
  <c r="Q1355" i="2"/>
  <c r="R1355" i="2"/>
  <c r="T1355" i="2"/>
  <c r="A1356" i="2"/>
  <c r="B1356" i="2"/>
  <c r="C1356" i="2"/>
  <c r="D1356" i="2"/>
  <c r="E1356" i="2"/>
  <c r="F1356" i="2"/>
  <c r="G1356" i="2"/>
  <c r="H1356" i="2"/>
  <c r="I1356" i="2"/>
  <c r="J1356" i="2"/>
  <c r="K1356" i="2"/>
  <c r="L1356" i="2"/>
  <c r="M1356" i="2"/>
  <c r="N1356" i="2"/>
  <c r="O1356" i="2"/>
  <c r="P1356" i="2"/>
  <c r="Q1356" i="2"/>
  <c r="R1356" i="2"/>
  <c r="T1356" i="2"/>
  <c r="A1357" i="2"/>
  <c r="B1357" i="2"/>
  <c r="C1357" i="2"/>
  <c r="D1357" i="2"/>
  <c r="E1357" i="2"/>
  <c r="F1357" i="2"/>
  <c r="G1357" i="2"/>
  <c r="H1357" i="2"/>
  <c r="I1357" i="2"/>
  <c r="J1357" i="2"/>
  <c r="K1357" i="2"/>
  <c r="L1357" i="2"/>
  <c r="M1357" i="2"/>
  <c r="N1357" i="2"/>
  <c r="O1357" i="2"/>
  <c r="P1357" i="2"/>
  <c r="Q1357" i="2"/>
  <c r="R1357" i="2"/>
  <c r="T1357" i="2"/>
  <c r="A1358" i="2"/>
  <c r="B1358" i="2"/>
  <c r="C1358" i="2"/>
  <c r="D1358" i="2"/>
  <c r="E1358" i="2"/>
  <c r="F1358" i="2"/>
  <c r="G1358" i="2"/>
  <c r="H1358" i="2"/>
  <c r="I1358" i="2"/>
  <c r="J1358" i="2"/>
  <c r="K1358" i="2"/>
  <c r="L1358" i="2"/>
  <c r="M1358" i="2"/>
  <c r="N1358" i="2"/>
  <c r="O1358" i="2"/>
  <c r="P1358" i="2"/>
  <c r="Q1358" i="2"/>
  <c r="R1358" i="2"/>
  <c r="T1358" i="2"/>
  <c r="A1359" i="2"/>
  <c r="B1359" i="2"/>
  <c r="C1359" i="2"/>
  <c r="D1359" i="2"/>
  <c r="E1359" i="2"/>
  <c r="F1359" i="2"/>
  <c r="G1359" i="2"/>
  <c r="H1359" i="2"/>
  <c r="I1359" i="2"/>
  <c r="J1359" i="2"/>
  <c r="K1359" i="2"/>
  <c r="L1359" i="2"/>
  <c r="M1359" i="2"/>
  <c r="N1359" i="2"/>
  <c r="O1359" i="2"/>
  <c r="P1359" i="2"/>
  <c r="Q1359" i="2"/>
  <c r="R1359" i="2"/>
  <c r="T1359" i="2"/>
  <c r="A1360" i="2"/>
  <c r="B1360" i="2"/>
  <c r="C1360" i="2"/>
  <c r="D1360" i="2"/>
  <c r="E1360" i="2"/>
  <c r="F1360" i="2"/>
  <c r="G1360" i="2"/>
  <c r="H1360" i="2"/>
  <c r="I1360" i="2"/>
  <c r="J1360" i="2"/>
  <c r="K1360" i="2"/>
  <c r="L1360" i="2"/>
  <c r="M1360" i="2"/>
  <c r="N1360" i="2"/>
  <c r="O1360" i="2"/>
  <c r="P1360" i="2"/>
  <c r="Q1360" i="2"/>
  <c r="R1360" i="2"/>
  <c r="T1360" i="2"/>
  <c r="A1361" i="2"/>
  <c r="B1361" i="2"/>
  <c r="C1361" i="2"/>
  <c r="D1361" i="2"/>
  <c r="E1361" i="2"/>
  <c r="F1361" i="2"/>
  <c r="G1361" i="2"/>
  <c r="H1361" i="2"/>
  <c r="I1361" i="2"/>
  <c r="J1361" i="2"/>
  <c r="K1361" i="2"/>
  <c r="L1361" i="2"/>
  <c r="M1361" i="2"/>
  <c r="N1361" i="2"/>
  <c r="O1361" i="2"/>
  <c r="P1361" i="2"/>
  <c r="Q1361" i="2"/>
  <c r="R1361" i="2"/>
  <c r="T1361" i="2"/>
  <c r="A1362" i="2"/>
  <c r="B1362" i="2"/>
  <c r="C1362" i="2"/>
  <c r="D1362" i="2"/>
  <c r="E1362" i="2"/>
  <c r="F1362" i="2"/>
  <c r="G1362" i="2"/>
  <c r="H1362" i="2"/>
  <c r="I1362" i="2"/>
  <c r="J1362" i="2"/>
  <c r="K1362" i="2"/>
  <c r="L1362" i="2"/>
  <c r="M1362" i="2"/>
  <c r="N1362" i="2"/>
  <c r="O1362" i="2"/>
  <c r="P1362" i="2"/>
  <c r="Q1362" i="2"/>
  <c r="R1362" i="2"/>
  <c r="T1362" i="2"/>
  <c r="A1363" i="2"/>
  <c r="B1363" i="2"/>
  <c r="C1363" i="2"/>
  <c r="D1363" i="2"/>
  <c r="E1363" i="2"/>
  <c r="F1363" i="2"/>
  <c r="G1363" i="2"/>
  <c r="H1363" i="2"/>
  <c r="I1363" i="2"/>
  <c r="J1363" i="2"/>
  <c r="K1363" i="2"/>
  <c r="L1363" i="2"/>
  <c r="M1363" i="2"/>
  <c r="N1363" i="2"/>
  <c r="O1363" i="2"/>
  <c r="P1363" i="2"/>
  <c r="Q1363" i="2"/>
  <c r="R1363" i="2"/>
  <c r="T1363" i="2"/>
  <c r="A1364" i="2"/>
  <c r="B1364" i="2"/>
  <c r="C1364" i="2"/>
  <c r="D1364" i="2"/>
  <c r="E1364" i="2"/>
  <c r="F1364" i="2"/>
  <c r="G1364" i="2"/>
  <c r="H1364" i="2"/>
  <c r="I1364" i="2"/>
  <c r="J1364" i="2"/>
  <c r="K1364" i="2"/>
  <c r="L1364" i="2"/>
  <c r="M1364" i="2"/>
  <c r="N1364" i="2"/>
  <c r="O1364" i="2"/>
  <c r="P1364" i="2"/>
  <c r="Q1364" i="2"/>
  <c r="R1364" i="2"/>
  <c r="T1364" i="2"/>
  <c r="A1365" i="2"/>
  <c r="B1365" i="2"/>
  <c r="C1365" i="2"/>
  <c r="D1365" i="2"/>
  <c r="E1365" i="2"/>
  <c r="F1365" i="2"/>
  <c r="G1365" i="2"/>
  <c r="H1365" i="2"/>
  <c r="I1365" i="2"/>
  <c r="J1365" i="2"/>
  <c r="K1365" i="2"/>
  <c r="L1365" i="2"/>
  <c r="M1365" i="2"/>
  <c r="N1365" i="2"/>
  <c r="O1365" i="2"/>
  <c r="P1365" i="2"/>
  <c r="Q1365" i="2"/>
  <c r="R1365" i="2"/>
  <c r="T1365" i="2"/>
  <c r="A1366" i="2"/>
  <c r="B1366" i="2"/>
  <c r="C1366" i="2"/>
  <c r="D1366" i="2"/>
  <c r="E1366" i="2"/>
  <c r="F1366" i="2"/>
  <c r="G1366" i="2"/>
  <c r="H1366" i="2"/>
  <c r="I1366" i="2"/>
  <c r="J1366" i="2"/>
  <c r="K1366" i="2"/>
  <c r="L1366" i="2"/>
  <c r="M1366" i="2"/>
  <c r="N1366" i="2"/>
  <c r="O1366" i="2"/>
  <c r="P1366" i="2"/>
  <c r="Q1366" i="2"/>
  <c r="R1366" i="2"/>
  <c r="T1366" i="2"/>
  <c r="A1367" i="2"/>
  <c r="B1367" i="2"/>
  <c r="C1367" i="2"/>
  <c r="D1367" i="2"/>
  <c r="E1367" i="2"/>
  <c r="F1367" i="2"/>
  <c r="G1367" i="2"/>
  <c r="H1367" i="2"/>
  <c r="I1367" i="2"/>
  <c r="J1367" i="2"/>
  <c r="K1367" i="2"/>
  <c r="L1367" i="2"/>
  <c r="M1367" i="2"/>
  <c r="N1367" i="2"/>
  <c r="O1367" i="2"/>
  <c r="P1367" i="2"/>
  <c r="Q1367" i="2"/>
  <c r="R1367" i="2"/>
  <c r="T1367" i="2"/>
  <c r="A1368" i="2"/>
  <c r="B1368" i="2"/>
  <c r="C1368" i="2"/>
  <c r="D1368" i="2"/>
  <c r="E1368" i="2"/>
  <c r="F1368" i="2"/>
  <c r="G1368" i="2"/>
  <c r="H1368" i="2"/>
  <c r="I1368" i="2"/>
  <c r="J1368" i="2"/>
  <c r="K1368" i="2"/>
  <c r="L1368" i="2"/>
  <c r="M1368" i="2"/>
  <c r="N1368" i="2"/>
  <c r="O1368" i="2"/>
  <c r="P1368" i="2"/>
  <c r="Q1368" i="2"/>
  <c r="R1368" i="2"/>
  <c r="T1368" i="2"/>
  <c r="A1369" i="2"/>
  <c r="B1369" i="2"/>
  <c r="C1369" i="2"/>
  <c r="D1369" i="2"/>
  <c r="E1369" i="2"/>
  <c r="F1369" i="2"/>
  <c r="G1369" i="2"/>
  <c r="H1369" i="2"/>
  <c r="I1369" i="2"/>
  <c r="J1369" i="2"/>
  <c r="K1369" i="2"/>
  <c r="L1369" i="2"/>
  <c r="M1369" i="2"/>
  <c r="N1369" i="2"/>
  <c r="O1369" i="2"/>
  <c r="P1369" i="2"/>
  <c r="Q1369" i="2"/>
  <c r="R1369" i="2"/>
  <c r="T1369" i="2"/>
  <c r="A1370" i="2"/>
  <c r="B1370" i="2"/>
  <c r="C1370" i="2"/>
  <c r="D1370" i="2"/>
  <c r="E1370" i="2"/>
  <c r="F1370" i="2"/>
  <c r="G1370" i="2"/>
  <c r="H1370" i="2"/>
  <c r="I1370" i="2"/>
  <c r="J1370" i="2"/>
  <c r="K1370" i="2"/>
  <c r="L1370" i="2"/>
  <c r="M1370" i="2"/>
  <c r="N1370" i="2"/>
  <c r="O1370" i="2"/>
  <c r="P1370" i="2"/>
  <c r="Q1370" i="2"/>
  <c r="R1370" i="2"/>
  <c r="T1370" i="2"/>
  <c r="A1371" i="2"/>
  <c r="B1371" i="2"/>
  <c r="C1371" i="2"/>
  <c r="D1371" i="2"/>
  <c r="E1371" i="2"/>
  <c r="F1371" i="2"/>
  <c r="G1371" i="2"/>
  <c r="H1371" i="2"/>
  <c r="I1371" i="2"/>
  <c r="J1371" i="2"/>
  <c r="K1371" i="2"/>
  <c r="L1371" i="2"/>
  <c r="M1371" i="2"/>
  <c r="N1371" i="2"/>
  <c r="O1371" i="2"/>
  <c r="P1371" i="2"/>
  <c r="Q1371" i="2"/>
  <c r="R1371" i="2"/>
  <c r="T1371" i="2"/>
  <c r="A1372" i="2"/>
  <c r="B1372" i="2"/>
  <c r="C1372" i="2"/>
  <c r="D1372" i="2"/>
  <c r="E1372" i="2"/>
  <c r="F1372" i="2"/>
  <c r="G1372" i="2"/>
  <c r="H1372" i="2"/>
  <c r="I1372" i="2"/>
  <c r="J1372" i="2"/>
  <c r="K1372" i="2"/>
  <c r="L1372" i="2"/>
  <c r="M1372" i="2"/>
  <c r="N1372" i="2"/>
  <c r="O1372" i="2"/>
  <c r="P1372" i="2"/>
  <c r="Q1372" i="2"/>
  <c r="R1372" i="2"/>
  <c r="T1372" i="2"/>
  <c r="A1373" i="2"/>
  <c r="B1373" i="2"/>
  <c r="C1373" i="2"/>
  <c r="D1373" i="2"/>
  <c r="E1373" i="2"/>
  <c r="F1373" i="2"/>
  <c r="G1373" i="2"/>
  <c r="H1373" i="2"/>
  <c r="I1373" i="2"/>
  <c r="J1373" i="2"/>
  <c r="K1373" i="2"/>
  <c r="L1373" i="2"/>
  <c r="M1373" i="2"/>
  <c r="N1373" i="2"/>
  <c r="O1373" i="2"/>
  <c r="P1373" i="2"/>
  <c r="Q1373" i="2"/>
  <c r="R1373" i="2"/>
  <c r="T1373" i="2"/>
  <c r="A1374" i="2"/>
  <c r="B1374" i="2"/>
  <c r="C1374" i="2"/>
  <c r="D1374" i="2"/>
  <c r="E1374" i="2"/>
  <c r="F1374" i="2"/>
  <c r="G1374" i="2"/>
  <c r="H1374" i="2"/>
  <c r="I1374" i="2"/>
  <c r="J1374" i="2"/>
  <c r="K1374" i="2"/>
  <c r="L1374" i="2"/>
  <c r="M1374" i="2"/>
  <c r="N1374" i="2"/>
  <c r="O1374" i="2"/>
  <c r="P1374" i="2"/>
  <c r="Q1374" i="2"/>
  <c r="R1374" i="2"/>
  <c r="T1374" i="2"/>
  <c r="A1375" i="2"/>
  <c r="B1375" i="2"/>
  <c r="C1375" i="2"/>
  <c r="D1375" i="2"/>
  <c r="E1375" i="2"/>
  <c r="F1375" i="2"/>
  <c r="G1375" i="2"/>
  <c r="H1375" i="2"/>
  <c r="I1375" i="2"/>
  <c r="J1375" i="2"/>
  <c r="K1375" i="2"/>
  <c r="L1375" i="2"/>
  <c r="M1375" i="2"/>
  <c r="N1375" i="2"/>
  <c r="O1375" i="2"/>
  <c r="P1375" i="2"/>
  <c r="Q1375" i="2"/>
  <c r="R1375" i="2"/>
  <c r="T1375" i="2"/>
  <c r="A1376" i="2"/>
  <c r="B1376" i="2"/>
  <c r="C1376" i="2"/>
  <c r="D1376" i="2"/>
  <c r="E1376" i="2"/>
  <c r="F1376" i="2"/>
  <c r="G1376" i="2"/>
  <c r="H1376" i="2"/>
  <c r="I1376" i="2"/>
  <c r="J1376" i="2"/>
  <c r="K1376" i="2"/>
  <c r="L1376" i="2"/>
  <c r="M1376" i="2"/>
  <c r="N1376" i="2"/>
  <c r="O1376" i="2"/>
  <c r="P1376" i="2"/>
  <c r="Q1376" i="2"/>
  <c r="R1376" i="2"/>
  <c r="T1376" i="2"/>
  <c r="A1377" i="2"/>
  <c r="B1377" i="2"/>
  <c r="C1377" i="2"/>
  <c r="D1377" i="2"/>
  <c r="E1377" i="2"/>
  <c r="F1377" i="2"/>
  <c r="G1377" i="2"/>
  <c r="H1377" i="2"/>
  <c r="I1377" i="2"/>
  <c r="J1377" i="2"/>
  <c r="K1377" i="2"/>
  <c r="L1377" i="2"/>
  <c r="M1377" i="2"/>
  <c r="N1377" i="2"/>
  <c r="O1377" i="2"/>
  <c r="P1377" i="2"/>
  <c r="Q1377" i="2"/>
  <c r="R1377" i="2"/>
  <c r="T1377" i="2"/>
  <c r="A1378" i="2"/>
  <c r="B1378" i="2"/>
  <c r="C1378" i="2"/>
  <c r="D1378" i="2"/>
  <c r="E1378" i="2"/>
  <c r="F1378" i="2"/>
  <c r="G1378" i="2"/>
  <c r="H1378" i="2"/>
  <c r="I1378" i="2"/>
  <c r="J1378" i="2"/>
  <c r="K1378" i="2"/>
  <c r="L1378" i="2"/>
  <c r="M1378" i="2"/>
  <c r="N1378" i="2"/>
  <c r="O1378" i="2"/>
  <c r="P1378" i="2"/>
  <c r="Q1378" i="2"/>
  <c r="R1378" i="2"/>
  <c r="T1378" i="2"/>
  <c r="A1379" i="2"/>
  <c r="B1379" i="2"/>
  <c r="C1379" i="2"/>
  <c r="D1379" i="2"/>
  <c r="E1379" i="2"/>
  <c r="F1379" i="2"/>
  <c r="G1379" i="2"/>
  <c r="H1379" i="2"/>
  <c r="I1379" i="2"/>
  <c r="J1379" i="2"/>
  <c r="K1379" i="2"/>
  <c r="L1379" i="2"/>
  <c r="M1379" i="2"/>
  <c r="N1379" i="2"/>
  <c r="O1379" i="2"/>
  <c r="P1379" i="2"/>
  <c r="Q1379" i="2"/>
  <c r="R1379" i="2"/>
  <c r="T1379" i="2"/>
  <c r="A1380" i="2"/>
  <c r="B1380" i="2"/>
  <c r="C1380" i="2"/>
  <c r="D1380" i="2"/>
  <c r="E1380" i="2"/>
  <c r="F1380" i="2"/>
  <c r="G1380" i="2"/>
  <c r="H1380" i="2"/>
  <c r="I1380" i="2"/>
  <c r="J1380" i="2"/>
  <c r="K1380" i="2"/>
  <c r="L1380" i="2"/>
  <c r="M1380" i="2"/>
  <c r="N1380" i="2"/>
  <c r="O1380" i="2"/>
  <c r="P1380" i="2"/>
  <c r="Q1380" i="2"/>
  <c r="R1380" i="2"/>
  <c r="T1380" i="2"/>
  <c r="A1381" i="2"/>
  <c r="B1381" i="2"/>
  <c r="C1381" i="2"/>
  <c r="D1381" i="2"/>
  <c r="E1381" i="2"/>
  <c r="F1381" i="2"/>
  <c r="G1381" i="2"/>
  <c r="H1381" i="2"/>
  <c r="I1381" i="2"/>
  <c r="J1381" i="2"/>
  <c r="K1381" i="2"/>
  <c r="L1381" i="2"/>
  <c r="M1381" i="2"/>
  <c r="N1381" i="2"/>
  <c r="O1381" i="2"/>
  <c r="P1381" i="2"/>
  <c r="Q1381" i="2"/>
  <c r="R1381" i="2"/>
  <c r="T1381" i="2"/>
  <c r="A1382" i="2"/>
  <c r="B1382" i="2"/>
  <c r="C1382" i="2"/>
  <c r="D1382" i="2"/>
  <c r="E1382" i="2"/>
  <c r="F1382" i="2"/>
  <c r="G1382" i="2"/>
  <c r="H1382" i="2"/>
  <c r="I1382" i="2"/>
  <c r="J1382" i="2"/>
  <c r="K1382" i="2"/>
  <c r="L1382" i="2"/>
  <c r="M1382" i="2"/>
  <c r="N1382" i="2"/>
  <c r="O1382" i="2"/>
  <c r="P1382" i="2"/>
  <c r="Q1382" i="2"/>
  <c r="R1382" i="2"/>
  <c r="T1382" i="2"/>
  <c r="A1383" i="2"/>
  <c r="B1383" i="2"/>
  <c r="C1383" i="2"/>
  <c r="D1383" i="2"/>
  <c r="E1383" i="2"/>
  <c r="F1383" i="2"/>
  <c r="G1383" i="2"/>
  <c r="H1383" i="2"/>
  <c r="I1383" i="2"/>
  <c r="J1383" i="2"/>
  <c r="K1383" i="2"/>
  <c r="L1383" i="2"/>
  <c r="M1383" i="2"/>
  <c r="N1383" i="2"/>
  <c r="O1383" i="2"/>
  <c r="P1383" i="2"/>
  <c r="Q1383" i="2"/>
  <c r="R1383" i="2"/>
  <c r="T1383" i="2"/>
  <c r="A1384" i="2"/>
  <c r="B1384" i="2"/>
  <c r="C1384" i="2"/>
  <c r="D1384" i="2"/>
  <c r="E1384" i="2"/>
  <c r="F1384" i="2"/>
  <c r="G1384" i="2"/>
  <c r="H1384" i="2"/>
  <c r="I1384" i="2"/>
  <c r="J1384" i="2"/>
  <c r="K1384" i="2"/>
  <c r="L1384" i="2"/>
  <c r="M1384" i="2"/>
  <c r="N1384" i="2"/>
  <c r="O1384" i="2"/>
  <c r="P1384" i="2"/>
  <c r="Q1384" i="2"/>
  <c r="R1384" i="2"/>
  <c r="T1384" i="2"/>
  <c r="A1385" i="2"/>
  <c r="B1385" i="2"/>
  <c r="C1385" i="2"/>
  <c r="D1385" i="2"/>
  <c r="E1385" i="2"/>
  <c r="F1385" i="2"/>
  <c r="G1385" i="2"/>
  <c r="H1385" i="2"/>
  <c r="I1385" i="2"/>
  <c r="J1385" i="2"/>
  <c r="K1385" i="2"/>
  <c r="L1385" i="2"/>
  <c r="M1385" i="2"/>
  <c r="N1385" i="2"/>
  <c r="O1385" i="2"/>
  <c r="P1385" i="2"/>
  <c r="Q1385" i="2"/>
  <c r="R1385" i="2"/>
  <c r="T1385" i="2"/>
  <c r="A1386" i="2"/>
  <c r="B1386" i="2"/>
  <c r="C1386" i="2"/>
  <c r="D1386" i="2"/>
  <c r="E1386" i="2"/>
  <c r="F1386" i="2"/>
  <c r="G1386" i="2"/>
  <c r="H1386" i="2"/>
  <c r="I1386" i="2"/>
  <c r="J1386" i="2"/>
  <c r="K1386" i="2"/>
  <c r="L1386" i="2"/>
  <c r="M1386" i="2"/>
  <c r="N1386" i="2"/>
  <c r="O1386" i="2"/>
  <c r="P1386" i="2"/>
  <c r="Q1386" i="2"/>
  <c r="R1386" i="2"/>
  <c r="T1386" i="2"/>
  <c r="A1387" i="2"/>
  <c r="B1387" i="2"/>
  <c r="C1387" i="2"/>
  <c r="D1387" i="2"/>
  <c r="E1387" i="2"/>
  <c r="F1387" i="2"/>
  <c r="G1387" i="2"/>
  <c r="H1387" i="2"/>
  <c r="I1387" i="2"/>
  <c r="J1387" i="2"/>
  <c r="K1387" i="2"/>
  <c r="L1387" i="2"/>
  <c r="M1387" i="2"/>
  <c r="N1387" i="2"/>
  <c r="O1387" i="2"/>
  <c r="P1387" i="2"/>
  <c r="Q1387" i="2"/>
  <c r="R1387" i="2"/>
  <c r="T1387" i="2"/>
  <c r="A1388" i="2"/>
  <c r="B1388" i="2"/>
  <c r="C1388" i="2"/>
  <c r="D1388" i="2"/>
  <c r="E1388" i="2"/>
  <c r="F1388" i="2"/>
  <c r="G1388" i="2"/>
  <c r="H1388" i="2"/>
  <c r="I1388" i="2"/>
  <c r="J1388" i="2"/>
  <c r="K1388" i="2"/>
  <c r="L1388" i="2"/>
  <c r="M1388" i="2"/>
  <c r="N1388" i="2"/>
  <c r="O1388" i="2"/>
  <c r="P1388" i="2"/>
  <c r="Q1388" i="2"/>
  <c r="R1388" i="2"/>
  <c r="T1388" i="2"/>
  <c r="A1389" i="2"/>
  <c r="B1389" i="2"/>
  <c r="C1389" i="2"/>
  <c r="D1389" i="2"/>
  <c r="E1389" i="2"/>
  <c r="F1389" i="2"/>
  <c r="G1389" i="2"/>
  <c r="H1389" i="2"/>
  <c r="I1389" i="2"/>
  <c r="J1389" i="2"/>
  <c r="K1389" i="2"/>
  <c r="L1389" i="2"/>
  <c r="M1389" i="2"/>
  <c r="N1389" i="2"/>
  <c r="O1389" i="2"/>
  <c r="P1389" i="2"/>
  <c r="Q1389" i="2"/>
  <c r="R1389" i="2"/>
  <c r="T1389" i="2"/>
  <c r="A1390" i="2"/>
  <c r="B1390" i="2"/>
  <c r="C1390" i="2"/>
  <c r="D1390" i="2"/>
  <c r="E1390" i="2"/>
  <c r="F1390" i="2"/>
  <c r="G1390" i="2"/>
  <c r="H1390" i="2"/>
  <c r="I1390" i="2"/>
  <c r="J1390" i="2"/>
  <c r="K1390" i="2"/>
  <c r="L1390" i="2"/>
  <c r="M1390" i="2"/>
  <c r="N1390" i="2"/>
  <c r="O1390" i="2"/>
  <c r="P1390" i="2"/>
  <c r="Q1390" i="2"/>
  <c r="R1390" i="2"/>
  <c r="T1390" i="2"/>
  <c r="A1391" i="2"/>
  <c r="B1391" i="2"/>
  <c r="C1391" i="2"/>
  <c r="D1391" i="2"/>
  <c r="E1391" i="2"/>
  <c r="F1391" i="2"/>
  <c r="G1391" i="2"/>
  <c r="H1391" i="2"/>
  <c r="I1391" i="2"/>
  <c r="J1391" i="2"/>
  <c r="K1391" i="2"/>
  <c r="L1391" i="2"/>
  <c r="M1391" i="2"/>
  <c r="N1391" i="2"/>
  <c r="O1391" i="2"/>
  <c r="P1391" i="2"/>
  <c r="Q1391" i="2"/>
  <c r="R1391" i="2"/>
  <c r="T1391" i="2"/>
  <c r="A1392" i="2"/>
  <c r="B1392" i="2"/>
  <c r="C1392" i="2"/>
  <c r="D1392" i="2"/>
  <c r="E1392" i="2"/>
  <c r="F1392" i="2"/>
  <c r="G1392" i="2"/>
  <c r="H1392" i="2"/>
  <c r="I1392" i="2"/>
  <c r="J1392" i="2"/>
  <c r="K1392" i="2"/>
  <c r="L1392" i="2"/>
  <c r="M1392" i="2"/>
  <c r="N1392" i="2"/>
  <c r="O1392" i="2"/>
  <c r="P1392" i="2"/>
  <c r="Q1392" i="2"/>
  <c r="R1392" i="2"/>
  <c r="T1392" i="2"/>
  <c r="A1393" i="2"/>
  <c r="B1393" i="2"/>
  <c r="C1393" i="2"/>
  <c r="D1393" i="2"/>
  <c r="E1393" i="2"/>
  <c r="F1393" i="2"/>
  <c r="G1393" i="2"/>
  <c r="H1393" i="2"/>
  <c r="I1393" i="2"/>
  <c r="J1393" i="2"/>
  <c r="K1393" i="2"/>
  <c r="L1393" i="2"/>
  <c r="M1393" i="2"/>
  <c r="N1393" i="2"/>
  <c r="O1393" i="2"/>
  <c r="P1393" i="2"/>
  <c r="Q1393" i="2"/>
  <c r="R1393" i="2"/>
  <c r="T1393" i="2"/>
  <c r="A1394" i="2"/>
  <c r="B1394" i="2"/>
  <c r="C1394" i="2"/>
  <c r="D1394" i="2"/>
  <c r="E1394" i="2"/>
  <c r="F1394" i="2"/>
  <c r="G1394" i="2"/>
  <c r="H1394" i="2"/>
  <c r="I1394" i="2"/>
  <c r="J1394" i="2"/>
  <c r="K1394" i="2"/>
  <c r="L1394" i="2"/>
  <c r="M1394" i="2"/>
  <c r="N1394" i="2"/>
  <c r="O1394" i="2"/>
  <c r="P1394" i="2"/>
  <c r="Q1394" i="2"/>
  <c r="R1394" i="2"/>
  <c r="T1394" i="2"/>
  <c r="A1395" i="2"/>
  <c r="B1395" i="2"/>
  <c r="C1395" i="2"/>
  <c r="D1395" i="2"/>
  <c r="E1395" i="2"/>
  <c r="F1395" i="2"/>
  <c r="G1395" i="2"/>
  <c r="H1395" i="2"/>
  <c r="I1395" i="2"/>
  <c r="J1395" i="2"/>
  <c r="K1395" i="2"/>
  <c r="L1395" i="2"/>
  <c r="M1395" i="2"/>
  <c r="N1395" i="2"/>
  <c r="O1395" i="2"/>
  <c r="P1395" i="2"/>
  <c r="Q1395" i="2"/>
  <c r="R1395" i="2"/>
  <c r="T1395" i="2"/>
  <c r="A1396" i="2"/>
  <c r="B1396" i="2"/>
  <c r="C1396" i="2"/>
  <c r="D1396" i="2"/>
  <c r="E1396" i="2"/>
  <c r="F1396" i="2"/>
  <c r="G1396" i="2"/>
  <c r="H1396" i="2"/>
  <c r="I1396" i="2"/>
  <c r="J1396" i="2"/>
  <c r="K1396" i="2"/>
  <c r="L1396" i="2"/>
  <c r="M1396" i="2"/>
  <c r="N1396" i="2"/>
  <c r="O1396" i="2"/>
  <c r="P1396" i="2"/>
  <c r="Q1396" i="2"/>
  <c r="R1396" i="2"/>
  <c r="T1396" i="2"/>
  <c r="A1397" i="2"/>
  <c r="B1397" i="2"/>
  <c r="C1397" i="2"/>
  <c r="D1397" i="2"/>
  <c r="E1397" i="2"/>
  <c r="F1397" i="2"/>
  <c r="G1397" i="2"/>
  <c r="H1397" i="2"/>
  <c r="I1397" i="2"/>
  <c r="J1397" i="2"/>
  <c r="K1397" i="2"/>
  <c r="L1397" i="2"/>
  <c r="M1397" i="2"/>
  <c r="N1397" i="2"/>
  <c r="O1397" i="2"/>
  <c r="P1397" i="2"/>
  <c r="Q1397" i="2"/>
  <c r="R1397" i="2"/>
  <c r="T1397" i="2"/>
  <c r="A1398" i="2"/>
  <c r="B1398" i="2"/>
  <c r="C1398" i="2"/>
  <c r="D1398" i="2"/>
  <c r="E1398" i="2"/>
  <c r="F1398" i="2"/>
  <c r="G1398" i="2"/>
  <c r="H1398" i="2"/>
  <c r="I1398" i="2"/>
  <c r="J1398" i="2"/>
  <c r="K1398" i="2"/>
  <c r="L1398" i="2"/>
  <c r="M1398" i="2"/>
  <c r="N1398" i="2"/>
  <c r="O1398" i="2"/>
  <c r="P1398" i="2"/>
  <c r="Q1398" i="2"/>
  <c r="R1398" i="2"/>
  <c r="T1398" i="2"/>
  <c r="A1399" i="2"/>
  <c r="B1399" i="2"/>
  <c r="C1399" i="2"/>
  <c r="D1399" i="2"/>
  <c r="E1399" i="2"/>
  <c r="F1399" i="2"/>
  <c r="G1399" i="2"/>
  <c r="H1399" i="2"/>
  <c r="I1399" i="2"/>
  <c r="J1399" i="2"/>
  <c r="K1399" i="2"/>
  <c r="L1399" i="2"/>
  <c r="M1399" i="2"/>
  <c r="N1399" i="2"/>
  <c r="O1399" i="2"/>
  <c r="P1399" i="2"/>
  <c r="Q1399" i="2"/>
  <c r="R1399" i="2"/>
  <c r="T1399" i="2"/>
  <c r="A1400" i="2"/>
  <c r="B1400" i="2"/>
  <c r="C1400" i="2"/>
  <c r="D1400" i="2"/>
  <c r="E1400" i="2"/>
  <c r="F1400" i="2"/>
  <c r="G1400" i="2"/>
  <c r="H1400" i="2"/>
  <c r="I1400" i="2"/>
  <c r="J1400" i="2"/>
  <c r="K1400" i="2"/>
  <c r="L1400" i="2"/>
  <c r="M1400" i="2"/>
  <c r="N1400" i="2"/>
  <c r="O1400" i="2"/>
  <c r="P1400" i="2"/>
  <c r="Q1400" i="2"/>
  <c r="R1400" i="2"/>
  <c r="T1400" i="2"/>
  <c r="A1401" i="2"/>
  <c r="B1401" i="2"/>
  <c r="C1401" i="2"/>
  <c r="D1401" i="2"/>
  <c r="E1401" i="2"/>
  <c r="F1401" i="2"/>
  <c r="G1401" i="2"/>
  <c r="H1401" i="2"/>
  <c r="I1401" i="2"/>
  <c r="J1401" i="2"/>
  <c r="K1401" i="2"/>
  <c r="L1401" i="2"/>
  <c r="M1401" i="2"/>
  <c r="N1401" i="2"/>
  <c r="O1401" i="2"/>
  <c r="P1401" i="2"/>
  <c r="Q1401" i="2"/>
  <c r="R1401" i="2"/>
  <c r="T1401" i="2"/>
  <c r="A1402" i="2"/>
  <c r="B1402" i="2"/>
  <c r="C1402" i="2"/>
  <c r="D1402" i="2"/>
  <c r="E1402" i="2"/>
  <c r="F1402" i="2"/>
  <c r="G1402" i="2"/>
  <c r="H1402" i="2"/>
  <c r="I1402" i="2"/>
  <c r="J1402" i="2"/>
  <c r="K1402" i="2"/>
  <c r="L1402" i="2"/>
  <c r="M1402" i="2"/>
  <c r="N1402" i="2"/>
  <c r="O1402" i="2"/>
  <c r="P1402" i="2"/>
  <c r="Q1402" i="2"/>
  <c r="R1402" i="2"/>
  <c r="T1402" i="2"/>
  <c r="A1403" i="2"/>
  <c r="B1403" i="2"/>
  <c r="C1403" i="2"/>
  <c r="D1403" i="2"/>
  <c r="E1403" i="2"/>
  <c r="F1403" i="2"/>
  <c r="G1403" i="2"/>
  <c r="H1403" i="2"/>
  <c r="I1403" i="2"/>
  <c r="J1403" i="2"/>
  <c r="K1403" i="2"/>
  <c r="L1403" i="2"/>
  <c r="M1403" i="2"/>
  <c r="N1403" i="2"/>
  <c r="O1403" i="2"/>
  <c r="P1403" i="2"/>
  <c r="Q1403" i="2"/>
  <c r="R1403" i="2"/>
  <c r="T1403" i="2"/>
  <c r="A1404" i="2"/>
  <c r="B1404" i="2"/>
  <c r="C1404" i="2"/>
  <c r="D1404" i="2"/>
  <c r="E1404" i="2"/>
  <c r="F1404" i="2"/>
  <c r="G1404" i="2"/>
  <c r="H1404" i="2"/>
  <c r="I1404" i="2"/>
  <c r="J1404" i="2"/>
  <c r="K1404" i="2"/>
  <c r="L1404" i="2"/>
  <c r="M1404" i="2"/>
  <c r="N1404" i="2"/>
  <c r="O1404" i="2"/>
  <c r="P1404" i="2"/>
  <c r="Q1404" i="2"/>
  <c r="R1404" i="2"/>
  <c r="T1404" i="2"/>
  <c r="A1405" i="2"/>
  <c r="B1405" i="2"/>
  <c r="C1405" i="2"/>
  <c r="D1405" i="2"/>
  <c r="E1405" i="2"/>
  <c r="F1405" i="2"/>
  <c r="G1405" i="2"/>
  <c r="H1405" i="2"/>
  <c r="I1405" i="2"/>
  <c r="J1405" i="2"/>
  <c r="K1405" i="2"/>
  <c r="L1405" i="2"/>
  <c r="M1405" i="2"/>
  <c r="N1405" i="2"/>
  <c r="O1405" i="2"/>
  <c r="P1405" i="2"/>
  <c r="Q1405" i="2"/>
  <c r="R1405" i="2"/>
  <c r="T1405" i="2"/>
  <c r="A1406" i="2"/>
  <c r="B1406" i="2"/>
  <c r="C1406" i="2"/>
  <c r="D1406" i="2"/>
  <c r="E1406" i="2"/>
  <c r="F1406" i="2"/>
  <c r="G1406" i="2"/>
  <c r="H1406" i="2"/>
  <c r="I1406" i="2"/>
  <c r="J1406" i="2"/>
  <c r="K1406" i="2"/>
  <c r="L1406" i="2"/>
  <c r="M1406" i="2"/>
  <c r="N1406" i="2"/>
  <c r="O1406" i="2"/>
  <c r="P1406" i="2"/>
  <c r="Q1406" i="2"/>
  <c r="R1406" i="2"/>
  <c r="T1406" i="2"/>
  <c r="A1407" i="2"/>
  <c r="B1407" i="2"/>
  <c r="C1407" i="2"/>
  <c r="D1407" i="2"/>
  <c r="E1407" i="2"/>
  <c r="F1407" i="2"/>
  <c r="G1407" i="2"/>
  <c r="H1407" i="2"/>
  <c r="I1407" i="2"/>
  <c r="J1407" i="2"/>
  <c r="K1407" i="2"/>
  <c r="L1407" i="2"/>
  <c r="M1407" i="2"/>
  <c r="N1407" i="2"/>
  <c r="O1407" i="2"/>
  <c r="P1407" i="2"/>
  <c r="Q1407" i="2"/>
  <c r="R1407" i="2"/>
  <c r="T1407" i="2"/>
  <c r="A1408" i="2"/>
  <c r="B1408" i="2"/>
  <c r="C1408" i="2"/>
  <c r="D1408" i="2"/>
  <c r="E1408" i="2"/>
  <c r="F1408" i="2"/>
  <c r="G1408" i="2"/>
  <c r="H1408" i="2"/>
  <c r="I1408" i="2"/>
  <c r="J1408" i="2"/>
  <c r="K1408" i="2"/>
  <c r="L1408" i="2"/>
  <c r="M1408" i="2"/>
  <c r="N1408" i="2"/>
  <c r="O1408" i="2"/>
  <c r="P1408" i="2"/>
  <c r="Q1408" i="2"/>
  <c r="R1408" i="2"/>
  <c r="T1408" i="2"/>
  <c r="A1409" i="2"/>
  <c r="B1409" i="2"/>
  <c r="C1409" i="2"/>
  <c r="D1409" i="2"/>
  <c r="E1409" i="2"/>
  <c r="F1409" i="2"/>
  <c r="G1409" i="2"/>
  <c r="H1409" i="2"/>
  <c r="I1409" i="2"/>
  <c r="J1409" i="2"/>
  <c r="K1409" i="2"/>
  <c r="L1409" i="2"/>
  <c r="M1409" i="2"/>
  <c r="N1409" i="2"/>
  <c r="O1409" i="2"/>
  <c r="P1409" i="2"/>
  <c r="Q1409" i="2"/>
  <c r="R1409" i="2"/>
  <c r="T1409" i="2"/>
  <c r="A1410" i="2"/>
  <c r="B1410" i="2"/>
  <c r="C1410" i="2"/>
  <c r="D1410" i="2"/>
  <c r="E1410" i="2"/>
  <c r="F1410" i="2"/>
  <c r="G1410" i="2"/>
  <c r="H1410" i="2"/>
  <c r="I1410" i="2"/>
  <c r="J1410" i="2"/>
  <c r="K1410" i="2"/>
  <c r="L1410" i="2"/>
  <c r="M1410" i="2"/>
  <c r="N1410" i="2"/>
  <c r="O1410" i="2"/>
  <c r="P1410" i="2"/>
  <c r="Q1410" i="2"/>
  <c r="R1410" i="2"/>
  <c r="T1410" i="2"/>
  <c r="A1411" i="2"/>
  <c r="B1411" i="2"/>
  <c r="C1411" i="2"/>
  <c r="D1411" i="2"/>
  <c r="E1411" i="2"/>
  <c r="F1411" i="2"/>
  <c r="G1411" i="2"/>
  <c r="H1411" i="2"/>
  <c r="I1411" i="2"/>
  <c r="J1411" i="2"/>
  <c r="K1411" i="2"/>
  <c r="L1411" i="2"/>
  <c r="M1411" i="2"/>
  <c r="N1411" i="2"/>
  <c r="O1411" i="2"/>
  <c r="P1411" i="2"/>
  <c r="Q1411" i="2"/>
  <c r="R1411" i="2"/>
  <c r="T1411" i="2"/>
  <c r="A1412" i="2"/>
  <c r="B1412" i="2"/>
  <c r="C1412" i="2"/>
  <c r="D1412" i="2"/>
  <c r="E1412" i="2"/>
  <c r="F1412" i="2"/>
  <c r="G1412" i="2"/>
  <c r="H1412" i="2"/>
  <c r="I1412" i="2"/>
  <c r="J1412" i="2"/>
  <c r="K1412" i="2"/>
  <c r="L1412" i="2"/>
  <c r="M1412" i="2"/>
  <c r="N1412" i="2"/>
  <c r="O1412" i="2"/>
  <c r="P1412" i="2"/>
  <c r="Q1412" i="2"/>
  <c r="R1412" i="2"/>
  <c r="T1412" i="2"/>
  <c r="A1413" i="2"/>
  <c r="B1413" i="2"/>
  <c r="C1413" i="2"/>
  <c r="D1413" i="2"/>
  <c r="E1413" i="2"/>
  <c r="F1413" i="2"/>
  <c r="G1413" i="2"/>
  <c r="H1413" i="2"/>
  <c r="I1413" i="2"/>
  <c r="J1413" i="2"/>
  <c r="K1413" i="2"/>
  <c r="L1413" i="2"/>
  <c r="M1413" i="2"/>
  <c r="N1413" i="2"/>
  <c r="O1413" i="2"/>
  <c r="P1413" i="2"/>
  <c r="Q1413" i="2"/>
  <c r="R1413" i="2"/>
  <c r="T1413" i="2"/>
  <c r="A1414" i="2"/>
  <c r="B1414" i="2"/>
  <c r="C1414" i="2"/>
  <c r="D1414" i="2"/>
  <c r="E1414" i="2"/>
  <c r="F1414" i="2"/>
  <c r="G1414" i="2"/>
  <c r="H1414" i="2"/>
  <c r="I1414" i="2"/>
  <c r="J1414" i="2"/>
  <c r="K1414" i="2"/>
  <c r="L1414" i="2"/>
  <c r="M1414" i="2"/>
  <c r="N1414" i="2"/>
  <c r="O1414" i="2"/>
  <c r="P1414" i="2"/>
  <c r="Q1414" i="2"/>
  <c r="R1414" i="2"/>
  <c r="T1414" i="2"/>
  <c r="A1415" i="2"/>
  <c r="B1415" i="2"/>
  <c r="C1415" i="2"/>
  <c r="D1415" i="2"/>
  <c r="E1415" i="2"/>
  <c r="F1415" i="2"/>
  <c r="G1415" i="2"/>
  <c r="H1415" i="2"/>
  <c r="I1415" i="2"/>
  <c r="J1415" i="2"/>
  <c r="K1415" i="2"/>
  <c r="L1415" i="2"/>
  <c r="M1415" i="2"/>
  <c r="N1415" i="2"/>
  <c r="O1415" i="2"/>
  <c r="P1415" i="2"/>
  <c r="Q1415" i="2"/>
  <c r="R1415" i="2"/>
  <c r="T1415" i="2"/>
  <c r="A1416" i="2"/>
  <c r="B1416" i="2"/>
  <c r="C1416" i="2"/>
  <c r="D1416" i="2"/>
  <c r="E1416" i="2"/>
  <c r="F1416" i="2"/>
  <c r="G1416" i="2"/>
  <c r="H1416" i="2"/>
  <c r="I1416" i="2"/>
  <c r="J1416" i="2"/>
  <c r="K1416" i="2"/>
  <c r="L1416" i="2"/>
  <c r="M1416" i="2"/>
  <c r="N1416" i="2"/>
  <c r="O1416" i="2"/>
  <c r="P1416" i="2"/>
  <c r="Q1416" i="2"/>
  <c r="R1416" i="2"/>
  <c r="T1416" i="2"/>
  <c r="A1417" i="2"/>
  <c r="B1417" i="2"/>
  <c r="C1417" i="2"/>
  <c r="D1417" i="2"/>
  <c r="E1417" i="2"/>
  <c r="F1417" i="2"/>
  <c r="G1417" i="2"/>
  <c r="H1417" i="2"/>
  <c r="I1417" i="2"/>
  <c r="J1417" i="2"/>
  <c r="K1417" i="2"/>
  <c r="L1417" i="2"/>
  <c r="M1417" i="2"/>
  <c r="N1417" i="2"/>
  <c r="O1417" i="2"/>
  <c r="P1417" i="2"/>
  <c r="Q1417" i="2"/>
  <c r="R1417" i="2"/>
  <c r="T1417" i="2"/>
  <c r="A1418" i="2"/>
  <c r="B1418" i="2"/>
  <c r="C1418" i="2"/>
  <c r="D1418" i="2"/>
  <c r="E1418" i="2"/>
  <c r="F1418" i="2"/>
  <c r="G1418" i="2"/>
  <c r="H1418" i="2"/>
  <c r="I1418" i="2"/>
  <c r="J1418" i="2"/>
  <c r="K1418" i="2"/>
  <c r="L1418" i="2"/>
  <c r="M1418" i="2"/>
  <c r="N1418" i="2"/>
  <c r="O1418" i="2"/>
  <c r="P1418" i="2"/>
  <c r="Q1418" i="2"/>
  <c r="R1418" i="2"/>
  <c r="T1418" i="2"/>
  <c r="A1419" i="2"/>
  <c r="B1419" i="2"/>
  <c r="C1419" i="2"/>
  <c r="D1419" i="2"/>
  <c r="E1419" i="2"/>
  <c r="F1419" i="2"/>
  <c r="G1419" i="2"/>
  <c r="H1419" i="2"/>
  <c r="I1419" i="2"/>
  <c r="J1419" i="2"/>
  <c r="K1419" i="2"/>
  <c r="L1419" i="2"/>
  <c r="M1419" i="2"/>
  <c r="N1419" i="2"/>
  <c r="O1419" i="2"/>
  <c r="P1419" i="2"/>
  <c r="Q1419" i="2"/>
  <c r="R1419" i="2"/>
  <c r="T1419" i="2"/>
  <c r="A1420" i="2"/>
  <c r="B1420" i="2"/>
  <c r="C1420" i="2"/>
  <c r="D1420" i="2"/>
  <c r="E1420" i="2"/>
  <c r="F1420" i="2"/>
  <c r="G1420" i="2"/>
  <c r="H1420" i="2"/>
  <c r="I1420" i="2"/>
  <c r="J1420" i="2"/>
  <c r="K1420" i="2"/>
  <c r="L1420" i="2"/>
  <c r="M1420" i="2"/>
  <c r="N1420" i="2"/>
  <c r="O1420" i="2"/>
  <c r="P1420" i="2"/>
  <c r="Q1420" i="2"/>
  <c r="R1420" i="2"/>
  <c r="T1420" i="2"/>
  <c r="A1421" i="2"/>
  <c r="B1421" i="2"/>
  <c r="C1421" i="2"/>
  <c r="D1421" i="2"/>
  <c r="E1421" i="2"/>
  <c r="F1421" i="2"/>
  <c r="G1421" i="2"/>
  <c r="H1421" i="2"/>
  <c r="I1421" i="2"/>
  <c r="J1421" i="2"/>
  <c r="K1421" i="2"/>
  <c r="L1421" i="2"/>
  <c r="M1421" i="2"/>
  <c r="N1421" i="2"/>
  <c r="O1421" i="2"/>
  <c r="P1421" i="2"/>
  <c r="Q1421" i="2"/>
  <c r="R1421" i="2"/>
  <c r="T1421" i="2"/>
  <c r="A1422" i="2"/>
  <c r="B1422" i="2"/>
  <c r="C1422" i="2"/>
  <c r="D1422" i="2"/>
  <c r="E1422" i="2"/>
  <c r="F1422" i="2"/>
  <c r="G1422" i="2"/>
  <c r="H1422" i="2"/>
  <c r="I1422" i="2"/>
  <c r="J1422" i="2"/>
  <c r="K1422" i="2"/>
  <c r="L1422" i="2"/>
  <c r="M1422" i="2"/>
  <c r="N1422" i="2"/>
  <c r="O1422" i="2"/>
  <c r="P1422" i="2"/>
  <c r="Q1422" i="2"/>
  <c r="R1422" i="2"/>
  <c r="T1422" i="2"/>
  <c r="A1423" i="2"/>
  <c r="B1423" i="2"/>
  <c r="C1423" i="2"/>
  <c r="D1423" i="2"/>
  <c r="E1423" i="2"/>
  <c r="F1423" i="2"/>
  <c r="G1423" i="2"/>
  <c r="H1423" i="2"/>
  <c r="I1423" i="2"/>
  <c r="J1423" i="2"/>
  <c r="K1423" i="2"/>
  <c r="L1423" i="2"/>
  <c r="M1423" i="2"/>
  <c r="N1423" i="2"/>
  <c r="O1423" i="2"/>
  <c r="P1423" i="2"/>
  <c r="Q1423" i="2"/>
  <c r="R1423" i="2"/>
  <c r="T1423" i="2"/>
  <c r="A1424" i="2"/>
  <c r="B1424" i="2"/>
  <c r="C1424" i="2"/>
  <c r="D1424" i="2"/>
  <c r="E1424" i="2"/>
  <c r="F1424" i="2"/>
  <c r="G1424" i="2"/>
  <c r="H1424" i="2"/>
  <c r="I1424" i="2"/>
  <c r="J1424" i="2"/>
  <c r="K1424" i="2"/>
  <c r="L1424" i="2"/>
  <c r="M1424" i="2"/>
  <c r="N1424" i="2"/>
  <c r="O1424" i="2"/>
  <c r="P1424" i="2"/>
  <c r="Q1424" i="2"/>
  <c r="R1424" i="2"/>
  <c r="T1424" i="2"/>
  <c r="A1425" i="2"/>
  <c r="B1425" i="2"/>
  <c r="C1425" i="2"/>
  <c r="D1425" i="2"/>
  <c r="E1425" i="2"/>
  <c r="F1425" i="2"/>
  <c r="G1425" i="2"/>
  <c r="H1425" i="2"/>
  <c r="I1425" i="2"/>
  <c r="J1425" i="2"/>
  <c r="K1425" i="2"/>
  <c r="L1425" i="2"/>
  <c r="M1425" i="2"/>
  <c r="N1425" i="2"/>
  <c r="O1425" i="2"/>
  <c r="P1425" i="2"/>
  <c r="Q1425" i="2"/>
  <c r="R1425" i="2"/>
  <c r="T1425" i="2"/>
  <c r="A1426" i="2"/>
  <c r="B1426" i="2"/>
  <c r="C1426" i="2"/>
  <c r="D1426" i="2"/>
  <c r="E1426" i="2"/>
  <c r="F1426" i="2"/>
  <c r="G1426" i="2"/>
  <c r="H1426" i="2"/>
  <c r="I1426" i="2"/>
  <c r="J1426" i="2"/>
  <c r="K1426" i="2"/>
  <c r="L1426" i="2"/>
  <c r="M1426" i="2"/>
  <c r="N1426" i="2"/>
  <c r="O1426" i="2"/>
  <c r="P1426" i="2"/>
  <c r="Q1426" i="2"/>
  <c r="R1426" i="2"/>
  <c r="T1426" i="2"/>
  <c r="A1427" i="2"/>
  <c r="B1427" i="2"/>
  <c r="C1427" i="2"/>
  <c r="D1427" i="2"/>
  <c r="E1427" i="2"/>
  <c r="F1427" i="2"/>
  <c r="G1427" i="2"/>
  <c r="H1427" i="2"/>
  <c r="I1427" i="2"/>
  <c r="J1427" i="2"/>
  <c r="K1427" i="2"/>
  <c r="L1427" i="2"/>
  <c r="M1427" i="2"/>
  <c r="N1427" i="2"/>
  <c r="O1427" i="2"/>
  <c r="P1427" i="2"/>
  <c r="Q1427" i="2"/>
  <c r="R1427" i="2"/>
  <c r="T1427" i="2"/>
  <c r="A1428" i="2"/>
  <c r="B1428" i="2"/>
  <c r="C1428" i="2"/>
  <c r="D1428" i="2"/>
  <c r="E1428" i="2"/>
  <c r="F1428" i="2"/>
  <c r="G1428" i="2"/>
  <c r="H1428" i="2"/>
  <c r="I1428" i="2"/>
  <c r="J1428" i="2"/>
  <c r="K1428" i="2"/>
  <c r="L1428" i="2"/>
  <c r="M1428" i="2"/>
  <c r="N1428" i="2"/>
  <c r="O1428" i="2"/>
  <c r="P1428" i="2"/>
  <c r="Q1428" i="2"/>
  <c r="R1428" i="2"/>
  <c r="T1428" i="2"/>
  <c r="A1429" i="2"/>
  <c r="B1429" i="2"/>
  <c r="C1429" i="2"/>
  <c r="D1429" i="2"/>
  <c r="E1429" i="2"/>
  <c r="F1429" i="2"/>
  <c r="G1429" i="2"/>
  <c r="H1429" i="2"/>
  <c r="I1429" i="2"/>
  <c r="J1429" i="2"/>
  <c r="K1429" i="2"/>
  <c r="L1429" i="2"/>
  <c r="M1429" i="2"/>
  <c r="N1429" i="2"/>
  <c r="O1429" i="2"/>
  <c r="P1429" i="2"/>
  <c r="Q1429" i="2"/>
  <c r="R1429" i="2"/>
  <c r="T1429" i="2"/>
  <c r="A1430" i="2"/>
  <c r="B1430" i="2"/>
  <c r="C1430" i="2"/>
  <c r="D1430" i="2"/>
  <c r="E1430" i="2"/>
  <c r="F1430" i="2"/>
  <c r="G1430" i="2"/>
  <c r="H1430" i="2"/>
  <c r="I1430" i="2"/>
  <c r="J1430" i="2"/>
  <c r="K1430" i="2"/>
  <c r="L1430" i="2"/>
  <c r="M1430" i="2"/>
  <c r="N1430" i="2"/>
  <c r="O1430" i="2"/>
  <c r="P1430" i="2"/>
  <c r="Q1430" i="2"/>
  <c r="R1430" i="2"/>
  <c r="T1430" i="2"/>
  <c r="A1431" i="2"/>
  <c r="B1431" i="2"/>
  <c r="C1431" i="2"/>
  <c r="D1431" i="2"/>
  <c r="E1431" i="2"/>
  <c r="F1431" i="2"/>
  <c r="G1431" i="2"/>
  <c r="H1431" i="2"/>
  <c r="I1431" i="2"/>
  <c r="J1431" i="2"/>
  <c r="K1431" i="2"/>
  <c r="L1431" i="2"/>
  <c r="M1431" i="2"/>
  <c r="N1431" i="2"/>
  <c r="O1431" i="2"/>
  <c r="P1431" i="2"/>
  <c r="Q1431" i="2"/>
  <c r="R1431" i="2"/>
  <c r="T1431" i="2"/>
  <c r="A1432" i="2"/>
  <c r="B1432" i="2"/>
  <c r="C1432" i="2"/>
  <c r="D1432" i="2"/>
  <c r="E1432" i="2"/>
  <c r="F1432" i="2"/>
  <c r="G1432" i="2"/>
  <c r="H1432" i="2"/>
  <c r="I1432" i="2"/>
  <c r="J1432" i="2"/>
  <c r="K1432" i="2"/>
  <c r="L1432" i="2"/>
  <c r="M1432" i="2"/>
  <c r="N1432" i="2"/>
  <c r="O1432" i="2"/>
  <c r="P1432" i="2"/>
  <c r="Q1432" i="2"/>
  <c r="R1432" i="2"/>
  <c r="T1432" i="2"/>
  <c r="A1433" i="2"/>
  <c r="B1433" i="2"/>
  <c r="C1433" i="2"/>
  <c r="D1433" i="2"/>
  <c r="E1433" i="2"/>
  <c r="F1433" i="2"/>
  <c r="G1433" i="2"/>
  <c r="H1433" i="2"/>
  <c r="I1433" i="2"/>
  <c r="J1433" i="2"/>
  <c r="K1433" i="2"/>
  <c r="L1433" i="2"/>
  <c r="M1433" i="2"/>
  <c r="N1433" i="2"/>
  <c r="O1433" i="2"/>
  <c r="P1433" i="2"/>
  <c r="Q1433" i="2"/>
  <c r="R1433" i="2"/>
  <c r="T1433" i="2"/>
  <c r="A1434" i="2"/>
  <c r="B1434" i="2"/>
  <c r="C1434" i="2"/>
  <c r="D1434" i="2"/>
  <c r="E1434" i="2"/>
  <c r="F1434" i="2"/>
  <c r="G1434" i="2"/>
  <c r="H1434" i="2"/>
  <c r="I1434" i="2"/>
  <c r="J1434" i="2"/>
  <c r="K1434" i="2"/>
  <c r="L1434" i="2"/>
  <c r="M1434" i="2"/>
  <c r="N1434" i="2"/>
  <c r="O1434" i="2"/>
  <c r="P1434" i="2"/>
  <c r="Q1434" i="2"/>
  <c r="R1434" i="2"/>
  <c r="T1434" i="2"/>
  <c r="A1435" i="2"/>
  <c r="B1435" i="2"/>
  <c r="C1435" i="2"/>
  <c r="D1435" i="2"/>
  <c r="E1435" i="2"/>
  <c r="F1435" i="2"/>
  <c r="G1435" i="2"/>
  <c r="H1435" i="2"/>
  <c r="I1435" i="2"/>
  <c r="J1435" i="2"/>
  <c r="K1435" i="2"/>
  <c r="L1435" i="2"/>
  <c r="M1435" i="2"/>
  <c r="N1435" i="2"/>
  <c r="O1435" i="2"/>
  <c r="P1435" i="2"/>
  <c r="Q1435" i="2"/>
  <c r="R1435" i="2"/>
  <c r="T1435" i="2"/>
  <c r="A1436" i="2"/>
  <c r="B1436" i="2"/>
  <c r="C1436" i="2"/>
  <c r="D1436" i="2"/>
  <c r="E1436" i="2"/>
  <c r="F1436" i="2"/>
  <c r="G1436" i="2"/>
  <c r="H1436" i="2"/>
  <c r="I1436" i="2"/>
  <c r="J1436" i="2"/>
  <c r="K1436" i="2"/>
  <c r="L1436" i="2"/>
  <c r="M1436" i="2"/>
  <c r="N1436" i="2"/>
  <c r="O1436" i="2"/>
  <c r="P1436" i="2"/>
  <c r="Q1436" i="2"/>
  <c r="R1436" i="2"/>
  <c r="T1436" i="2"/>
  <c r="A1437" i="2"/>
  <c r="B1437" i="2"/>
  <c r="C1437" i="2"/>
  <c r="D1437" i="2"/>
  <c r="E1437" i="2"/>
  <c r="F1437" i="2"/>
  <c r="G1437" i="2"/>
  <c r="H1437" i="2"/>
  <c r="I1437" i="2"/>
  <c r="J1437" i="2"/>
  <c r="K1437" i="2"/>
  <c r="L1437" i="2"/>
  <c r="M1437" i="2"/>
  <c r="N1437" i="2"/>
  <c r="O1437" i="2"/>
  <c r="P1437" i="2"/>
  <c r="Q1437" i="2"/>
  <c r="R1437" i="2"/>
  <c r="T1437" i="2"/>
  <c r="A1438" i="2"/>
  <c r="B1438" i="2"/>
  <c r="C1438" i="2"/>
  <c r="D1438" i="2"/>
  <c r="E1438" i="2"/>
  <c r="F1438" i="2"/>
  <c r="G1438" i="2"/>
  <c r="H1438" i="2"/>
  <c r="I1438" i="2"/>
  <c r="J1438" i="2"/>
  <c r="K1438" i="2"/>
  <c r="L1438" i="2"/>
  <c r="M1438" i="2"/>
  <c r="N1438" i="2"/>
  <c r="O1438" i="2"/>
  <c r="P1438" i="2"/>
  <c r="Q1438" i="2"/>
  <c r="R1438" i="2"/>
  <c r="T1438" i="2"/>
  <c r="A1439" i="2"/>
  <c r="B1439" i="2"/>
  <c r="C1439" i="2"/>
  <c r="D1439" i="2"/>
  <c r="E1439" i="2"/>
  <c r="F1439" i="2"/>
  <c r="G1439" i="2"/>
  <c r="H1439" i="2"/>
  <c r="I1439" i="2"/>
  <c r="J1439" i="2"/>
  <c r="K1439" i="2"/>
  <c r="L1439" i="2"/>
  <c r="M1439" i="2"/>
  <c r="N1439" i="2"/>
  <c r="O1439" i="2"/>
  <c r="P1439" i="2"/>
  <c r="Q1439" i="2"/>
  <c r="R1439" i="2"/>
  <c r="T1439" i="2"/>
  <c r="A1440" i="2"/>
  <c r="B1440" i="2"/>
  <c r="C1440" i="2"/>
  <c r="D1440" i="2"/>
  <c r="E1440" i="2"/>
  <c r="F1440" i="2"/>
  <c r="G1440" i="2"/>
  <c r="H1440" i="2"/>
  <c r="I1440" i="2"/>
  <c r="J1440" i="2"/>
  <c r="K1440" i="2"/>
  <c r="L1440" i="2"/>
  <c r="M1440" i="2"/>
  <c r="N1440" i="2"/>
  <c r="O1440" i="2"/>
  <c r="P1440" i="2"/>
  <c r="Q1440" i="2"/>
  <c r="R1440" i="2"/>
  <c r="T1440" i="2"/>
  <c r="A1441" i="2"/>
  <c r="B1441" i="2"/>
  <c r="C1441" i="2"/>
  <c r="D1441" i="2"/>
  <c r="E1441" i="2"/>
  <c r="F1441" i="2"/>
  <c r="G1441" i="2"/>
  <c r="H1441" i="2"/>
  <c r="I1441" i="2"/>
  <c r="J1441" i="2"/>
  <c r="K1441" i="2"/>
  <c r="L1441" i="2"/>
  <c r="M1441" i="2"/>
  <c r="N1441" i="2"/>
  <c r="O1441" i="2"/>
  <c r="P1441" i="2"/>
  <c r="Q1441" i="2"/>
  <c r="R1441" i="2"/>
  <c r="T1441" i="2"/>
  <c r="A1442" i="2"/>
  <c r="B1442" i="2"/>
  <c r="C1442" i="2"/>
  <c r="D1442" i="2"/>
  <c r="E1442" i="2"/>
  <c r="F1442" i="2"/>
  <c r="G1442" i="2"/>
  <c r="H1442" i="2"/>
  <c r="I1442" i="2"/>
  <c r="J1442" i="2"/>
  <c r="K1442" i="2"/>
  <c r="L1442" i="2"/>
  <c r="M1442" i="2"/>
  <c r="N1442" i="2"/>
  <c r="O1442" i="2"/>
  <c r="P1442" i="2"/>
  <c r="Q1442" i="2"/>
  <c r="R1442" i="2"/>
  <c r="T1442" i="2"/>
  <c r="A1443" i="2"/>
  <c r="B1443" i="2"/>
  <c r="C1443" i="2"/>
  <c r="D1443" i="2"/>
  <c r="E1443" i="2"/>
  <c r="F1443" i="2"/>
  <c r="G1443" i="2"/>
  <c r="H1443" i="2"/>
  <c r="I1443" i="2"/>
  <c r="J1443" i="2"/>
  <c r="K1443" i="2"/>
  <c r="L1443" i="2"/>
  <c r="M1443" i="2"/>
  <c r="N1443" i="2"/>
  <c r="O1443" i="2"/>
  <c r="P1443" i="2"/>
  <c r="Q1443" i="2"/>
  <c r="R1443" i="2"/>
  <c r="T1443" i="2"/>
  <c r="A1444" i="2"/>
  <c r="B1444" i="2"/>
  <c r="C1444" i="2"/>
  <c r="D1444" i="2"/>
  <c r="E1444" i="2"/>
  <c r="F1444" i="2"/>
  <c r="G1444" i="2"/>
  <c r="H1444" i="2"/>
  <c r="I1444" i="2"/>
  <c r="J1444" i="2"/>
  <c r="K1444" i="2"/>
  <c r="L1444" i="2"/>
  <c r="M1444" i="2"/>
  <c r="N1444" i="2"/>
  <c r="O1444" i="2"/>
  <c r="P1444" i="2"/>
  <c r="Q1444" i="2"/>
  <c r="R1444" i="2"/>
  <c r="T1444" i="2"/>
  <c r="A1445" i="2"/>
  <c r="B1445" i="2"/>
  <c r="C1445" i="2"/>
  <c r="D1445" i="2"/>
  <c r="E1445" i="2"/>
  <c r="F1445" i="2"/>
  <c r="G1445" i="2"/>
  <c r="H1445" i="2"/>
  <c r="I1445" i="2"/>
  <c r="J1445" i="2"/>
  <c r="K1445" i="2"/>
  <c r="L1445" i="2"/>
  <c r="M1445" i="2"/>
  <c r="N1445" i="2"/>
  <c r="O1445" i="2"/>
  <c r="P1445" i="2"/>
  <c r="Q1445" i="2"/>
  <c r="R1445" i="2"/>
  <c r="T1445" i="2"/>
  <c r="A1446" i="2"/>
  <c r="B1446" i="2"/>
  <c r="C1446" i="2"/>
  <c r="D1446" i="2"/>
  <c r="E1446" i="2"/>
  <c r="F1446" i="2"/>
  <c r="G1446" i="2"/>
  <c r="H1446" i="2"/>
  <c r="I1446" i="2"/>
  <c r="J1446" i="2"/>
  <c r="K1446" i="2"/>
  <c r="L1446" i="2"/>
  <c r="M1446" i="2"/>
  <c r="N1446" i="2"/>
  <c r="O1446" i="2"/>
  <c r="P1446" i="2"/>
  <c r="Q1446" i="2"/>
  <c r="R1446" i="2"/>
  <c r="T1446" i="2"/>
  <c r="A1447" i="2"/>
  <c r="B1447" i="2"/>
  <c r="C1447" i="2"/>
  <c r="D1447" i="2"/>
  <c r="E1447" i="2"/>
  <c r="F1447" i="2"/>
  <c r="G1447" i="2"/>
  <c r="H1447" i="2"/>
  <c r="I1447" i="2"/>
  <c r="J1447" i="2"/>
  <c r="K1447" i="2"/>
  <c r="L1447" i="2"/>
  <c r="M1447" i="2"/>
  <c r="N1447" i="2"/>
  <c r="O1447" i="2"/>
  <c r="P1447" i="2"/>
  <c r="Q1447" i="2"/>
  <c r="R1447" i="2"/>
  <c r="T1447" i="2"/>
  <c r="A1448" i="2"/>
  <c r="B1448" i="2"/>
  <c r="C1448" i="2"/>
  <c r="D1448" i="2"/>
  <c r="E1448" i="2"/>
  <c r="F1448" i="2"/>
  <c r="G1448" i="2"/>
  <c r="H1448" i="2"/>
  <c r="I1448" i="2"/>
  <c r="J1448" i="2"/>
  <c r="K1448" i="2"/>
  <c r="L1448" i="2"/>
  <c r="M1448" i="2"/>
  <c r="N1448" i="2"/>
  <c r="O1448" i="2"/>
  <c r="P1448" i="2"/>
  <c r="Q1448" i="2"/>
  <c r="R1448" i="2"/>
  <c r="T1448" i="2"/>
  <c r="A1449" i="2"/>
  <c r="B1449" i="2"/>
  <c r="C1449" i="2"/>
  <c r="D1449" i="2"/>
  <c r="E1449" i="2"/>
  <c r="F1449" i="2"/>
  <c r="G1449" i="2"/>
  <c r="H1449" i="2"/>
  <c r="I1449" i="2"/>
  <c r="J1449" i="2"/>
  <c r="K1449" i="2"/>
  <c r="L1449" i="2"/>
  <c r="M1449" i="2"/>
  <c r="N1449" i="2"/>
  <c r="O1449" i="2"/>
  <c r="P1449" i="2"/>
  <c r="Q1449" i="2"/>
  <c r="R1449" i="2"/>
  <c r="T1449" i="2"/>
  <c r="A1450" i="2"/>
  <c r="B1450" i="2"/>
  <c r="C1450" i="2"/>
  <c r="D1450" i="2"/>
  <c r="E1450" i="2"/>
  <c r="F1450" i="2"/>
  <c r="G1450" i="2"/>
  <c r="H1450" i="2"/>
  <c r="I1450" i="2"/>
  <c r="J1450" i="2"/>
  <c r="K1450" i="2"/>
  <c r="L1450" i="2"/>
  <c r="M1450" i="2"/>
  <c r="N1450" i="2"/>
  <c r="O1450" i="2"/>
  <c r="P1450" i="2"/>
  <c r="Q1450" i="2"/>
  <c r="R1450" i="2"/>
  <c r="T1450" i="2"/>
  <c r="A1451" i="2"/>
  <c r="B1451" i="2"/>
  <c r="C1451" i="2"/>
  <c r="D1451" i="2"/>
  <c r="E1451" i="2"/>
  <c r="F1451" i="2"/>
  <c r="G1451" i="2"/>
  <c r="H1451" i="2"/>
  <c r="I1451" i="2"/>
  <c r="J1451" i="2"/>
  <c r="K1451" i="2"/>
  <c r="L1451" i="2"/>
  <c r="M1451" i="2"/>
  <c r="N1451" i="2"/>
  <c r="O1451" i="2"/>
  <c r="P1451" i="2"/>
  <c r="Q1451" i="2"/>
  <c r="R1451" i="2"/>
  <c r="T1451" i="2"/>
  <c r="A1452" i="2"/>
  <c r="B1452" i="2"/>
  <c r="C1452" i="2"/>
  <c r="D1452" i="2"/>
  <c r="E1452" i="2"/>
  <c r="F1452" i="2"/>
  <c r="G1452" i="2"/>
  <c r="H1452" i="2"/>
  <c r="I1452" i="2"/>
  <c r="J1452" i="2"/>
  <c r="K1452" i="2"/>
  <c r="L1452" i="2"/>
  <c r="M1452" i="2"/>
  <c r="N1452" i="2"/>
  <c r="O1452" i="2"/>
  <c r="P1452" i="2"/>
  <c r="Q1452" i="2"/>
  <c r="R1452" i="2"/>
  <c r="T1452" i="2"/>
  <c r="A1453" i="2"/>
  <c r="B1453" i="2"/>
  <c r="C1453" i="2"/>
  <c r="D1453" i="2"/>
  <c r="E1453" i="2"/>
  <c r="F1453" i="2"/>
  <c r="G1453" i="2"/>
  <c r="H1453" i="2"/>
  <c r="I1453" i="2"/>
  <c r="J1453" i="2"/>
  <c r="K1453" i="2"/>
  <c r="L1453" i="2"/>
  <c r="M1453" i="2"/>
  <c r="N1453" i="2"/>
  <c r="O1453" i="2"/>
  <c r="P1453" i="2"/>
  <c r="Q1453" i="2"/>
  <c r="R1453" i="2"/>
  <c r="T1453" i="2"/>
  <c r="A1454" i="2"/>
  <c r="B1454" i="2"/>
  <c r="C1454" i="2"/>
  <c r="D1454" i="2"/>
  <c r="E1454" i="2"/>
  <c r="F1454" i="2"/>
  <c r="G1454" i="2"/>
  <c r="H1454" i="2"/>
  <c r="I1454" i="2"/>
  <c r="J1454" i="2"/>
  <c r="K1454" i="2"/>
  <c r="L1454" i="2"/>
  <c r="M1454" i="2"/>
  <c r="N1454" i="2"/>
  <c r="O1454" i="2"/>
  <c r="P1454" i="2"/>
  <c r="Q1454" i="2"/>
  <c r="R1454" i="2"/>
  <c r="T1454" i="2"/>
  <c r="A1455" i="2"/>
  <c r="B1455" i="2"/>
  <c r="C1455" i="2"/>
  <c r="D1455" i="2"/>
  <c r="E1455" i="2"/>
  <c r="F1455" i="2"/>
  <c r="G1455" i="2"/>
  <c r="H1455" i="2"/>
  <c r="I1455" i="2"/>
  <c r="J1455" i="2"/>
  <c r="K1455" i="2"/>
  <c r="L1455" i="2"/>
  <c r="M1455" i="2"/>
  <c r="N1455" i="2"/>
  <c r="O1455" i="2"/>
  <c r="P1455" i="2"/>
  <c r="Q1455" i="2"/>
  <c r="R1455" i="2"/>
  <c r="T1455" i="2"/>
  <c r="A1456" i="2"/>
  <c r="B1456" i="2"/>
  <c r="C1456" i="2"/>
  <c r="D1456" i="2"/>
  <c r="E1456" i="2"/>
  <c r="F1456" i="2"/>
  <c r="G1456" i="2"/>
  <c r="H1456" i="2"/>
  <c r="I1456" i="2"/>
  <c r="J1456" i="2"/>
  <c r="K1456" i="2"/>
  <c r="L1456" i="2"/>
  <c r="M1456" i="2"/>
  <c r="N1456" i="2"/>
  <c r="O1456" i="2"/>
  <c r="P1456" i="2"/>
  <c r="Q1456" i="2"/>
  <c r="R1456" i="2"/>
  <c r="T1456" i="2"/>
  <c r="A1457" i="2"/>
  <c r="B1457" i="2"/>
  <c r="C1457" i="2"/>
  <c r="D1457" i="2"/>
  <c r="E1457" i="2"/>
  <c r="F1457" i="2"/>
  <c r="G1457" i="2"/>
  <c r="H1457" i="2"/>
  <c r="I1457" i="2"/>
  <c r="J1457" i="2"/>
  <c r="K1457" i="2"/>
  <c r="L1457" i="2"/>
  <c r="M1457" i="2"/>
  <c r="N1457" i="2"/>
  <c r="O1457" i="2"/>
  <c r="P1457" i="2"/>
  <c r="Q1457" i="2"/>
  <c r="R1457" i="2"/>
  <c r="T1457" i="2"/>
  <c r="A1458" i="2"/>
  <c r="B1458" i="2"/>
  <c r="C1458" i="2"/>
  <c r="D1458" i="2"/>
  <c r="E1458" i="2"/>
  <c r="F1458" i="2"/>
  <c r="G1458" i="2"/>
  <c r="H1458" i="2"/>
  <c r="I1458" i="2"/>
  <c r="J1458" i="2"/>
  <c r="K1458" i="2"/>
  <c r="L1458" i="2"/>
  <c r="M1458" i="2"/>
  <c r="N1458" i="2"/>
  <c r="O1458" i="2"/>
  <c r="P1458" i="2"/>
  <c r="Q1458" i="2"/>
  <c r="R1458" i="2"/>
  <c r="T1458" i="2"/>
  <c r="A1459" i="2"/>
  <c r="B1459" i="2"/>
  <c r="C1459" i="2"/>
  <c r="D1459" i="2"/>
  <c r="E1459" i="2"/>
  <c r="F1459" i="2"/>
  <c r="G1459" i="2"/>
  <c r="H1459" i="2"/>
  <c r="I1459" i="2"/>
  <c r="J1459" i="2"/>
  <c r="K1459" i="2"/>
  <c r="L1459" i="2"/>
  <c r="M1459" i="2"/>
  <c r="N1459" i="2"/>
  <c r="O1459" i="2"/>
  <c r="P1459" i="2"/>
  <c r="Q1459" i="2"/>
  <c r="R1459" i="2"/>
  <c r="T1459" i="2"/>
  <c r="A1460" i="2"/>
  <c r="B1460" i="2"/>
  <c r="C1460" i="2"/>
  <c r="D1460" i="2"/>
  <c r="E1460" i="2"/>
  <c r="F1460" i="2"/>
  <c r="G1460" i="2"/>
  <c r="H1460" i="2"/>
  <c r="I1460" i="2"/>
  <c r="J1460" i="2"/>
  <c r="K1460" i="2"/>
  <c r="L1460" i="2"/>
  <c r="M1460" i="2"/>
  <c r="N1460" i="2"/>
  <c r="O1460" i="2"/>
  <c r="P1460" i="2"/>
  <c r="Q1460" i="2"/>
  <c r="R1460" i="2"/>
  <c r="T1460" i="2"/>
  <c r="A1461" i="2"/>
  <c r="B1461" i="2"/>
  <c r="C1461" i="2"/>
  <c r="D1461" i="2"/>
  <c r="E1461" i="2"/>
  <c r="F1461" i="2"/>
  <c r="G1461" i="2"/>
  <c r="H1461" i="2"/>
  <c r="I1461" i="2"/>
  <c r="J1461" i="2"/>
  <c r="K1461" i="2"/>
  <c r="L1461" i="2"/>
  <c r="M1461" i="2"/>
  <c r="N1461" i="2"/>
  <c r="O1461" i="2"/>
  <c r="P1461" i="2"/>
  <c r="Q1461" i="2"/>
  <c r="R1461" i="2"/>
  <c r="T1461" i="2"/>
  <c r="A1462" i="2"/>
  <c r="B1462" i="2"/>
  <c r="C1462" i="2"/>
  <c r="D1462" i="2"/>
  <c r="E1462" i="2"/>
  <c r="F1462" i="2"/>
  <c r="G1462" i="2"/>
  <c r="H1462" i="2"/>
  <c r="I1462" i="2"/>
  <c r="J1462" i="2"/>
  <c r="K1462" i="2"/>
  <c r="L1462" i="2"/>
  <c r="M1462" i="2"/>
  <c r="N1462" i="2"/>
  <c r="O1462" i="2"/>
  <c r="P1462" i="2"/>
  <c r="Q1462" i="2"/>
  <c r="R1462" i="2"/>
  <c r="T1462" i="2"/>
  <c r="A1463" i="2"/>
  <c r="B1463" i="2"/>
  <c r="C1463" i="2"/>
  <c r="D1463" i="2"/>
  <c r="E1463" i="2"/>
  <c r="F1463" i="2"/>
  <c r="G1463" i="2"/>
  <c r="H1463" i="2"/>
  <c r="I1463" i="2"/>
  <c r="J1463" i="2"/>
  <c r="K1463" i="2"/>
  <c r="L1463" i="2"/>
  <c r="M1463" i="2"/>
  <c r="N1463" i="2"/>
  <c r="O1463" i="2"/>
  <c r="P1463" i="2"/>
  <c r="Q1463" i="2"/>
  <c r="R1463" i="2"/>
  <c r="T1463" i="2"/>
  <c r="A1464" i="2"/>
  <c r="B1464" i="2"/>
  <c r="C1464" i="2"/>
  <c r="D1464" i="2"/>
  <c r="E1464" i="2"/>
  <c r="F1464" i="2"/>
  <c r="G1464" i="2"/>
  <c r="H1464" i="2"/>
  <c r="I1464" i="2"/>
  <c r="J1464" i="2"/>
  <c r="K1464" i="2"/>
  <c r="L1464" i="2"/>
  <c r="M1464" i="2"/>
  <c r="N1464" i="2"/>
  <c r="O1464" i="2"/>
  <c r="P1464" i="2"/>
  <c r="Q1464" i="2"/>
  <c r="R1464" i="2"/>
  <c r="T1464" i="2"/>
  <c r="A1465" i="2"/>
  <c r="B1465" i="2"/>
  <c r="C1465" i="2"/>
  <c r="D1465" i="2"/>
  <c r="E1465" i="2"/>
  <c r="F1465" i="2"/>
  <c r="G1465" i="2"/>
  <c r="H1465" i="2"/>
  <c r="I1465" i="2"/>
  <c r="J1465" i="2"/>
  <c r="K1465" i="2"/>
  <c r="L1465" i="2"/>
  <c r="M1465" i="2"/>
  <c r="N1465" i="2"/>
  <c r="O1465" i="2"/>
  <c r="P1465" i="2"/>
  <c r="Q1465" i="2"/>
  <c r="R1465" i="2"/>
  <c r="T1465" i="2"/>
  <c r="A1466" i="2"/>
  <c r="B1466" i="2"/>
  <c r="C1466" i="2"/>
  <c r="D1466" i="2"/>
  <c r="E1466" i="2"/>
  <c r="F1466" i="2"/>
  <c r="G1466" i="2"/>
  <c r="H1466" i="2"/>
  <c r="I1466" i="2"/>
  <c r="J1466" i="2"/>
  <c r="K1466" i="2"/>
  <c r="L1466" i="2"/>
  <c r="M1466" i="2"/>
  <c r="N1466" i="2"/>
  <c r="O1466" i="2"/>
  <c r="P1466" i="2"/>
  <c r="Q1466" i="2"/>
  <c r="R1466" i="2"/>
  <c r="T1466" i="2"/>
  <c r="A1467" i="2"/>
  <c r="B1467" i="2"/>
  <c r="C1467" i="2"/>
  <c r="D1467" i="2"/>
  <c r="E1467" i="2"/>
  <c r="F1467" i="2"/>
  <c r="G1467" i="2"/>
  <c r="H1467" i="2"/>
  <c r="I1467" i="2"/>
  <c r="J1467" i="2"/>
  <c r="K1467" i="2"/>
  <c r="L1467" i="2"/>
  <c r="M1467" i="2"/>
  <c r="N1467" i="2"/>
  <c r="O1467" i="2"/>
  <c r="P1467" i="2"/>
  <c r="Q1467" i="2"/>
  <c r="R1467" i="2"/>
  <c r="T1467" i="2"/>
  <c r="A1468" i="2"/>
  <c r="B1468" i="2"/>
  <c r="C1468" i="2"/>
  <c r="D1468" i="2"/>
  <c r="E1468" i="2"/>
  <c r="F1468" i="2"/>
  <c r="G1468" i="2"/>
  <c r="H1468" i="2"/>
  <c r="I1468" i="2"/>
  <c r="J1468" i="2"/>
  <c r="K1468" i="2"/>
  <c r="L1468" i="2"/>
  <c r="M1468" i="2"/>
  <c r="N1468" i="2"/>
  <c r="O1468" i="2"/>
  <c r="P1468" i="2"/>
  <c r="Q1468" i="2"/>
  <c r="R1468" i="2"/>
  <c r="T1468" i="2"/>
  <c r="A1469" i="2"/>
  <c r="B1469" i="2"/>
  <c r="C1469" i="2"/>
  <c r="D1469" i="2"/>
  <c r="E1469" i="2"/>
  <c r="F1469" i="2"/>
  <c r="G1469" i="2"/>
  <c r="H1469" i="2"/>
  <c r="I1469" i="2"/>
  <c r="J1469" i="2"/>
  <c r="K1469" i="2"/>
  <c r="L1469" i="2"/>
  <c r="M1469" i="2"/>
  <c r="N1469" i="2"/>
  <c r="O1469" i="2"/>
  <c r="P1469" i="2"/>
  <c r="Q1469" i="2"/>
  <c r="R1469" i="2"/>
  <c r="T1469" i="2"/>
  <c r="A1470" i="2"/>
  <c r="B1470" i="2"/>
  <c r="C1470" i="2"/>
  <c r="D1470" i="2"/>
  <c r="E1470" i="2"/>
  <c r="F1470" i="2"/>
  <c r="G1470" i="2"/>
  <c r="H1470" i="2"/>
  <c r="I1470" i="2"/>
  <c r="J1470" i="2"/>
  <c r="K1470" i="2"/>
  <c r="L1470" i="2"/>
  <c r="M1470" i="2"/>
  <c r="N1470" i="2"/>
  <c r="O1470" i="2"/>
  <c r="P1470" i="2"/>
  <c r="Q1470" i="2"/>
  <c r="R1470" i="2"/>
  <c r="T1470" i="2"/>
  <c r="A1471" i="2"/>
  <c r="B1471" i="2"/>
  <c r="C1471" i="2"/>
  <c r="D1471" i="2"/>
  <c r="E1471" i="2"/>
  <c r="F1471" i="2"/>
  <c r="G1471" i="2"/>
  <c r="H1471" i="2"/>
  <c r="I1471" i="2"/>
  <c r="J1471" i="2"/>
  <c r="K1471" i="2"/>
  <c r="L1471" i="2"/>
  <c r="M1471" i="2"/>
  <c r="N1471" i="2"/>
  <c r="O1471" i="2"/>
  <c r="P1471" i="2"/>
  <c r="Q1471" i="2"/>
  <c r="R1471" i="2"/>
  <c r="T1471" i="2"/>
  <c r="A1472" i="2"/>
  <c r="B1472" i="2"/>
  <c r="C1472" i="2"/>
  <c r="D1472" i="2"/>
  <c r="E1472" i="2"/>
  <c r="F1472" i="2"/>
  <c r="G1472" i="2"/>
  <c r="H1472" i="2"/>
  <c r="I1472" i="2"/>
  <c r="J1472" i="2"/>
  <c r="K1472" i="2"/>
  <c r="L1472" i="2"/>
  <c r="M1472" i="2"/>
  <c r="N1472" i="2"/>
  <c r="O1472" i="2"/>
  <c r="P1472" i="2"/>
  <c r="Q1472" i="2"/>
  <c r="R1472" i="2"/>
  <c r="T1472" i="2"/>
  <c r="A1473" i="2"/>
  <c r="B1473" i="2"/>
  <c r="C1473" i="2"/>
  <c r="D1473" i="2"/>
  <c r="E1473" i="2"/>
  <c r="F1473" i="2"/>
  <c r="G1473" i="2"/>
  <c r="H1473" i="2"/>
  <c r="I1473" i="2"/>
  <c r="J1473" i="2"/>
  <c r="K1473" i="2"/>
  <c r="L1473" i="2"/>
  <c r="M1473" i="2"/>
  <c r="N1473" i="2"/>
  <c r="O1473" i="2"/>
  <c r="P1473" i="2"/>
  <c r="Q1473" i="2"/>
  <c r="R1473" i="2"/>
  <c r="T1473" i="2"/>
  <c r="A1474" i="2"/>
  <c r="B1474" i="2"/>
  <c r="C1474" i="2"/>
  <c r="D1474" i="2"/>
  <c r="E1474" i="2"/>
  <c r="F1474" i="2"/>
  <c r="G1474" i="2"/>
  <c r="H1474" i="2"/>
  <c r="I1474" i="2"/>
  <c r="J1474" i="2"/>
  <c r="K1474" i="2"/>
  <c r="L1474" i="2"/>
  <c r="M1474" i="2"/>
  <c r="N1474" i="2"/>
  <c r="O1474" i="2"/>
  <c r="P1474" i="2"/>
  <c r="Q1474" i="2"/>
  <c r="R1474" i="2"/>
  <c r="T1474" i="2"/>
  <c r="A1475" i="2"/>
  <c r="B1475" i="2"/>
  <c r="C1475" i="2"/>
  <c r="D1475" i="2"/>
  <c r="E1475" i="2"/>
  <c r="F1475" i="2"/>
  <c r="G1475" i="2"/>
  <c r="H1475" i="2"/>
  <c r="I1475" i="2"/>
  <c r="J1475" i="2"/>
  <c r="K1475" i="2"/>
  <c r="L1475" i="2"/>
  <c r="M1475" i="2"/>
  <c r="N1475" i="2"/>
  <c r="O1475" i="2"/>
  <c r="P1475" i="2"/>
  <c r="Q1475" i="2"/>
  <c r="R1475" i="2"/>
  <c r="T1475" i="2"/>
  <c r="A1476" i="2"/>
  <c r="B1476" i="2"/>
  <c r="C1476" i="2"/>
  <c r="D1476" i="2"/>
  <c r="E1476" i="2"/>
  <c r="F1476" i="2"/>
  <c r="G1476" i="2"/>
  <c r="H1476" i="2"/>
  <c r="I1476" i="2"/>
  <c r="J1476" i="2"/>
  <c r="K1476" i="2"/>
  <c r="L1476" i="2"/>
  <c r="M1476" i="2"/>
  <c r="N1476" i="2"/>
  <c r="O1476" i="2"/>
  <c r="P1476" i="2"/>
  <c r="Q1476" i="2"/>
  <c r="R1476" i="2"/>
  <c r="T1476" i="2"/>
  <c r="A1477" i="2"/>
  <c r="B1477" i="2"/>
  <c r="C1477" i="2"/>
  <c r="D1477" i="2"/>
  <c r="E1477" i="2"/>
  <c r="F1477" i="2"/>
  <c r="G1477" i="2"/>
  <c r="H1477" i="2"/>
  <c r="I1477" i="2"/>
  <c r="J1477" i="2"/>
  <c r="K1477" i="2"/>
  <c r="L1477" i="2"/>
  <c r="M1477" i="2"/>
  <c r="N1477" i="2"/>
  <c r="O1477" i="2"/>
  <c r="P1477" i="2"/>
  <c r="Q1477" i="2"/>
  <c r="R1477" i="2"/>
  <c r="T1477" i="2"/>
  <c r="A1478" i="2"/>
  <c r="B1478" i="2"/>
  <c r="C1478" i="2"/>
  <c r="D1478" i="2"/>
  <c r="E1478" i="2"/>
  <c r="F1478" i="2"/>
  <c r="G1478" i="2"/>
  <c r="H1478" i="2"/>
  <c r="I1478" i="2"/>
  <c r="J1478" i="2"/>
  <c r="K1478" i="2"/>
  <c r="L1478" i="2"/>
  <c r="M1478" i="2"/>
  <c r="N1478" i="2"/>
  <c r="O1478" i="2"/>
  <c r="P1478" i="2"/>
  <c r="Q1478" i="2"/>
  <c r="R1478" i="2"/>
  <c r="T1478" i="2"/>
  <c r="A1479" i="2"/>
  <c r="B1479" i="2"/>
  <c r="C1479" i="2"/>
  <c r="D1479" i="2"/>
  <c r="E1479" i="2"/>
  <c r="F1479" i="2"/>
  <c r="G1479" i="2"/>
  <c r="H1479" i="2"/>
  <c r="I1479" i="2"/>
  <c r="J1479" i="2"/>
  <c r="K1479" i="2"/>
  <c r="L1479" i="2"/>
  <c r="M1479" i="2"/>
  <c r="N1479" i="2"/>
  <c r="O1479" i="2"/>
  <c r="P1479" i="2"/>
  <c r="Q1479" i="2"/>
  <c r="R1479" i="2"/>
  <c r="T1479" i="2"/>
  <c r="A1480" i="2"/>
  <c r="B1480" i="2"/>
  <c r="C1480" i="2"/>
  <c r="D1480" i="2"/>
  <c r="E1480" i="2"/>
  <c r="F1480" i="2"/>
  <c r="G1480" i="2"/>
  <c r="H1480" i="2"/>
  <c r="I1480" i="2"/>
  <c r="J1480" i="2"/>
  <c r="K1480" i="2"/>
  <c r="L1480" i="2"/>
  <c r="M1480" i="2"/>
  <c r="N1480" i="2"/>
  <c r="O1480" i="2"/>
  <c r="P1480" i="2"/>
  <c r="Q1480" i="2"/>
  <c r="R1480" i="2"/>
  <c r="T1480" i="2"/>
  <c r="A1481" i="2"/>
  <c r="B1481" i="2"/>
  <c r="C1481" i="2"/>
  <c r="D1481" i="2"/>
  <c r="E1481" i="2"/>
  <c r="F1481" i="2"/>
  <c r="G1481" i="2"/>
  <c r="H1481" i="2"/>
  <c r="I1481" i="2"/>
  <c r="J1481" i="2"/>
  <c r="K1481" i="2"/>
  <c r="L1481" i="2"/>
  <c r="M1481" i="2"/>
  <c r="N1481" i="2"/>
  <c r="O1481" i="2"/>
  <c r="P1481" i="2"/>
  <c r="Q1481" i="2"/>
  <c r="R1481" i="2"/>
  <c r="T1481" i="2"/>
  <c r="A1482" i="2"/>
  <c r="B1482" i="2"/>
  <c r="C1482" i="2"/>
  <c r="D1482" i="2"/>
  <c r="E1482" i="2"/>
  <c r="F1482" i="2"/>
  <c r="G1482" i="2"/>
  <c r="H1482" i="2"/>
  <c r="I1482" i="2"/>
  <c r="J1482" i="2"/>
  <c r="K1482" i="2"/>
  <c r="L1482" i="2"/>
  <c r="M1482" i="2"/>
  <c r="N1482" i="2"/>
  <c r="O1482" i="2"/>
  <c r="P1482" i="2"/>
  <c r="Q1482" i="2"/>
  <c r="R1482" i="2"/>
  <c r="T1482" i="2"/>
  <c r="A1483" i="2"/>
  <c r="B1483" i="2"/>
  <c r="C1483" i="2"/>
  <c r="D1483" i="2"/>
  <c r="E1483" i="2"/>
  <c r="F1483" i="2"/>
  <c r="G1483" i="2"/>
  <c r="H1483" i="2"/>
  <c r="I1483" i="2"/>
  <c r="J1483" i="2"/>
  <c r="K1483" i="2"/>
  <c r="L1483" i="2"/>
  <c r="M1483" i="2"/>
  <c r="N1483" i="2"/>
  <c r="O1483" i="2"/>
  <c r="P1483" i="2"/>
  <c r="Q1483" i="2"/>
  <c r="R1483" i="2"/>
  <c r="T1483" i="2"/>
  <c r="A1484" i="2"/>
  <c r="B1484" i="2"/>
  <c r="C1484" i="2"/>
  <c r="D1484" i="2"/>
  <c r="E1484" i="2"/>
  <c r="F1484" i="2"/>
  <c r="G1484" i="2"/>
  <c r="H1484" i="2"/>
  <c r="I1484" i="2"/>
  <c r="J1484" i="2"/>
  <c r="K1484" i="2"/>
  <c r="L1484" i="2"/>
  <c r="M1484" i="2"/>
  <c r="N1484" i="2"/>
  <c r="O1484" i="2"/>
  <c r="P1484" i="2"/>
  <c r="Q1484" i="2"/>
  <c r="R1484" i="2"/>
  <c r="T1484" i="2"/>
  <c r="A1485" i="2"/>
  <c r="B1485" i="2"/>
  <c r="C1485" i="2"/>
  <c r="D1485" i="2"/>
  <c r="E1485" i="2"/>
  <c r="F1485" i="2"/>
  <c r="G1485" i="2"/>
  <c r="H1485" i="2"/>
  <c r="I1485" i="2"/>
  <c r="J1485" i="2"/>
  <c r="K1485" i="2"/>
  <c r="L1485" i="2"/>
  <c r="M1485" i="2"/>
  <c r="N1485" i="2"/>
  <c r="O1485" i="2"/>
  <c r="P1485" i="2"/>
  <c r="Q1485" i="2"/>
  <c r="R1485" i="2"/>
  <c r="T1485" i="2"/>
  <c r="A1486" i="2"/>
  <c r="B1486" i="2"/>
  <c r="C1486" i="2"/>
  <c r="D1486" i="2"/>
  <c r="E1486" i="2"/>
  <c r="F1486" i="2"/>
  <c r="G1486" i="2"/>
  <c r="H1486" i="2"/>
  <c r="I1486" i="2"/>
  <c r="J1486" i="2"/>
  <c r="K1486" i="2"/>
  <c r="L1486" i="2"/>
  <c r="M1486" i="2"/>
  <c r="N1486" i="2"/>
  <c r="O1486" i="2"/>
  <c r="P1486" i="2"/>
  <c r="Q1486" i="2"/>
  <c r="R1486" i="2"/>
  <c r="T1486" i="2"/>
  <c r="A1487" i="2"/>
  <c r="B1487" i="2"/>
  <c r="C1487" i="2"/>
  <c r="D1487" i="2"/>
  <c r="E1487" i="2"/>
  <c r="F1487" i="2"/>
  <c r="G1487" i="2"/>
  <c r="H1487" i="2"/>
  <c r="I1487" i="2"/>
  <c r="J1487" i="2"/>
  <c r="K1487" i="2"/>
  <c r="L1487" i="2"/>
  <c r="M1487" i="2"/>
  <c r="N1487" i="2"/>
  <c r="O1487" i="2"/>
  <c r="P1487" i="2"/>
  <c r="Q1487" i="2"/>
  <c r="R1487" i="2"/>
  <c r="T1487" i="2"/>
  <c r="A1488" i="2"/>
  <c r="B1488" i="2"/>
  <c r="C1488" i="2"/>
  <c r="D1488" i="2"/>
  <c r="E1488" i="2"/>
  <c r="F1488" i="2"/>
  <c r="G1488" i="2"/>
  <c r="H1488" i="2"/>
  <c r="I1488" i="2"/>
  <c r="J1488" i="2"/>
  <c r="K1488" i="2"/>
  <c r="L1488" i="2"/>
  <c r="M1488" i="2"/>
  <c r="N1488" i="2"/>
  <c r="O1488" i="2"/>
  <c r="P1488" i="2"/>
  <c r="Q1488" i="2"/>
  <c r="R1488" i="2"/>
  <c r="T1488" i="2"/>
  <c r="A1489" i="2"/>
  <c r="B1489" i="2"/>
  <c r="C1489" i="2"/>
  <c r="D1489" i="2"/>
  <c r="E1489" i="2"/>
  <c r="F1489" i="2"/>
  <c r="G1489" i="2"/>
  <c r="H1489" i="2"/>
  <c r="I1489" i="2"/>
  <c r="J1489" i="2"/>
  <c r="K1489" i="2"/>
  <c r="L1489" i="2"/>
  <c r="M1489" i="2"/>
  <c r="N1489" i="2"/>
  <c r="O1489" i="2"/>
  <c r="P1489" i="2"/>
  <c r="Q1489" i="2"/>
  <c r="R1489" i="2"/>
  <c r="T1489" i="2"/>
  <c r="A1490" i="2"/>
  <c r="B1490" i="2"/>
  <c r="C1490" i="2"/>
  <c r="D1490" i="2"/>
  <c r="E1490" i="2"/>
  <c r="F1490" i="2"/>
  <c r="G1490" i="2"/>
  <c r="H1490" i="2"/>
  <c r="I1490" i="2"/>
  <c r="J1490" i="2"/>
  <c r="K1490" i="2"/>
  <c r="L1490" i="2"/>
  <c r="M1490" i="2"/>
  <c r="N1490" i="2"/>
  <c r="O1490" i="2"/>
  <c r="P1490" i="2"/>
  <c r="Q1490" i="2"/>
  <c r="R1490" i="2"/>
  <c r="T1490" i="2"/>
  <c r="A1491" i="2"/>
  <c r="B1491" i="2"/>
  <c r="C1491" i="2"/>
  <c r="D1491" i="2"/>
  <c r="E1491" i="2"/>
  <c r="F1491" i="2"/>
  <c r="G1491" i="2"/>
  <c r="H1491" i="2"/>
  <c r="I1491" i="2"/>
  <c r="J1491" i="2"/>
  <c r="K1491" i="2"/>
  <c r="L1491" i="2"/>
  <c r="M1491" i="2"/>
  <c r="N1491" i="2"/>
  <c r="O1491" i="2"/>
  <c r="P1491" i="2"/>
  <c r="Q1491" i="2"/>
  <c r="R1491" i="2"/>
  <c r="T1491" i="2"/>
  <c r="A1492" i="2"/>
  <c r="B1492" i="2"/>
  <c r="C1492" i="2"/>
  <c r="D1492" i="2"/>
  <c r="E1492" i="2"/>
  <c r="F1492" i="2"/>
  <c r="G1492" i="2"/>
  <c r="H1492" i="2"/>
  <c r="I1492" i="2"/>
  <c r="J1492" i="2"/>
  <c r="K1492" i="2"/>
  <c r="L1492" i="2"/>
  <c r="M1492" i="2"/>
  <c r="N1492" i="2"/>
  <c r="O1492" i="2"/>
  <c r="P1492" i="2"/>
  <c r="Q1492" i="2"/>
  <c r="R1492" i="2"/>
  <c r="T1492" i="2"/>
  <c r="A1493" i="2"/>
  <c r="B1493" i="2"/>
  <c r="C1493" i="2"/>
  <c r="D1493" i="2"/>
  <c r="E1493" i="2"/>
  <c r="F1493" i="2"/>
  <c r="G1493" i="2"/>
  <c r="H1493" i="2"/>
  <c r="I1493" i="2"/>
  <c r="J1493" i="2"/>
  <c r="K1493" i="2"/>
  <c r="L1493" i="2"/>
  <c r="M1493" i="2"/>
  <c r="N1493" i="2"/>
  <c r="O1493" i="2"/>
  <c r="P1493" i="2"/>
  <c r="Q1493" i="2"/>
  <c r="R1493" i="2"/>
  <c r="T1493" i="2"/>
  <c r="A1494" i="2"/>
  <c r="B1494" i="2"/>
  <c r="C1494" i="2"/>
  <c r="D1494" i="2"/>
  <c r="E1494" i="2"/>
  <c r="F1494" i="2"/>
  <c r="G1494" i="2"/>
  <c r="H1494" i="2"/>
  <c r="I1494" i="2"/>
  <c r="J1494" i="2"/>
  <c r="K1494" i="2"/>
  <c r="L1494" i="2"/>
  <c r="M1494" i="2"/>
  <c r="N1494" i="2"/>
  <c r="O1494" i="2"/>
  <c r="P1494" i="2"/>
  <c r="Q1494" i="2"/>
  <c r="R1494" i="2"/>
  <c r="T1494" i="2"/>
  <c r="A1495" i="2"/>
  <c r="B1495" i="2"/>
  <c r="C1495" i="2"/>
  <c r="D1495" i="2"/>
  <c r="E1495" i="2"/>
  <c r="F1495" i="2"/>
  <c r="G1495" i="2"/>
  <c r="H1495" i="2"/>
  <c r="I1495" i="2"/>
  <c r="J1495" i="2"/>
  <c r="K1495" i="2"/>
  <c r="L1495" i="2"/>
  <c r="M1495" i="2"/>
  <c r="N1495" i="2"/>
  <c r="O1495" i="2"/>
  <c r="P1495" i="2"/>
  <c r="Q1495" i="2"/>
  <c r="R1495" i="2"/>
  <c r="T1495" i="2"/>
  <c r="A1496" i="2"/>
  <c r="B1496" i="2"/>
  <c r="C1496" i="2"/>
  <c r="D1496" i="2"/>
  <c r="E1496" i="2"/>
  <c r="F1496" i="2"/>
  <c r="G1496" i="2"/>
  <c r="H1496" i="2"/>
  <c r="I1496" i="2"/>
  <c r="J1496" i="2"/>
  <c r="K1496" i="2"/>
  <c r="L1496" i="2"/>
  <c r="M1496" i="2"/>
  <c r="N1496" i="2"/>
  <c r="O1496" i="2"/>
  <c r="P1496" i="2"/>
  <c r="Q1496" i="2"/>
  <c r="R1496" i="2"/>
  <c r="T1496" i="2"/>
  <c r="A1497" i="2"/>
  <c r="B1497" i="2"/>
  <c r="C1497" i="2"/>
  <c r="D1497" i="2"/>
  <c r="E1497" i="2"/>
  <c r="F1497" i="2"/>
  <c r="G1497" i="2"/>
  <c r="H1497" i="2"/>
  <c r="I1497" i="2"/>
  <c r="J1497" i="2"/>
  <c r="K1497" i="2"/>
  <c r="L1497" i="2"/>
  <c r="M1497" i="2"/>
  <c r="N1497" i="2"/>
  <c r="O1497" i="2"/>
  <c r="P1497" i="2"/>
  <c r="Q1497" i="2"/>
  <c r="R1497" i="2"/>
  <c r="T1497" i="2"/>
  <c r="A1498" i="2"/>
  <c r="B1498" i="2"/>
  <c r="C1498" i="2"/>
  <c r="D1498" i="2"/>
  <c r="E1498" i="2"/>
  <c r="F1498" i="2"/>
  <c r="G1498" i="2"/>
  <c r="H1498" i="2"/>
  <c r="I1498" i="2"/>
  <c r="J1498" i="2"/>
  <c r="K1498" i="2"/>
  <c r="L1498" i="2"/>
  <c r="M1498" i="2"/>
  <c r="N1498" i="2"/>
  <c r="O1498" i="2"/>
  <c r="P1498" i="2"/>
  <c r="Q1498" i="2"/>
  <c r="R1498" i="2"/>
  <c r="T1498" i="2"/>
  <c r="A1499" i="2"/>
  <c r="B1499" i="2"/>
  <c r="C1499" i="2"/>
  <c r="D1499" i="2"/>
  <c r="E1499" i="2"/>
  <c r="F1499" i="2"/>
  <c r="G1499" i="2"/>
  <c r="H1499" i="2"/>
  <c r="I1499" i="2"/>
  <c r="J1499" i="2"/>
  <c r="K1499" i="2"/>
  <c r="L1499" i="2"/>
  <c r="M1499" i="2"/>
  <c r="N1499" i="2"/>
  <c r="O1499" i="2"/>
  <c r="P1499" i="2"/>
  <c r="Q1499" i="2"/>
  <c r="R1499" i="2"/>
  <c r="T1499" i="2"/>
  <c r="A1500" i="2"/>
  <c r="B1500" i="2"/>
  <c r="C1500" i="2"/>
  <c r="D1500" i="2"/>
  <c r="E1500" i="2"/>
  <c r="F1500" i="2"/>
  <c r="G1500" i="2"/>
  <c r="H1500" i="2"/>
  <c r="I1500" i="2"/>
  <c r="J1500" i="2"/>
  <c r="K1500" i="2"/>
  <c r="L1500" i="2"/>
  <c r="M1500" i="2"/>
  <c r="N1500" i="2"/>
  <c r="O1500" i="2"/>
  <c r="P1500" i="2"/>
  <c r="Q1500" i="2"/>
  <c r="R1500" i="2"/>
  <c r="T1500" i="2"/>
  <c r="A1501" i="2"/>
  <c r="B1501" i="2"/>
  <c r="C1501" i="2"/>
  <c r="D1501" i="2"/>
  <c r="E1501" i="2"/>
  <c r="F1501" i="2"/>
  <c r="G1501" i="2"/>
  <c r="H1501" i="2"/>
  <c r="I1501" i="2"/>
  <c r="J1501" i="2"/>
  <c r="K1501" i="2"/>
  <c r="L1501" i="2"/>
  <c r="M1501" i="2"/>
  <c r="N1501" i="2"/>
  <c r="O1501" i="2"/>
  <c r="P1501" i="2"/>
  <c r="Q1501" i="2"/>
  <c r="R1501" i="2"/>
  <c r="T1501" i="2"/>
  <c r="A1502" i="2"/>
  <c r="B1502" i="2"/>
  <c r="C1502" i="2"/>
  <c r="D1502" i="2"/>
  <c r="E1502" i="2"/>
  <c r="F1502" i="2"/>
  <c r="G1502" i="2"/>
  <c r="H1502" i="2"/>
  <c r="I1502" i="2"/>
  <c r="J1502" i="2"/>
  <c r="K1502" i="2"/>
  <c r="L1502" i="2"/>
  <c r="M1502" i="2"/>
  <c r="N1502" i="2"/>
  <c r="O1502" i="2"/>
  <c r="P1502" i="2"/>
  <c r="Q1502" i="2"/>
  <c r="R1502" i="2"/>
  <c r="T1502" i="2"/>
  <c r="A1503" i="2"/>
  <c r="B1503" i="2"/>
  <c r="C1503" i="2"/>
  <c r="D1503" i="2"/>
  <c r="E1503" i="2"/>
  <c r="F1503" i="2"/>
  <c r="G1503" i="2"/>
  <c r="H1503" i="2"/>
  <c r="I1503" i="2"/>
  <c r="J1503" i="2"/>
  <c r="K1503" i="2"/>
  <c r="L1503" i="2"/>
  <c r="M1503" i="2"/>
  <c r="N1503" i="2"/>
  <c r="O1503" i="2"/>
  <c r="P1503" i="2"/>
  <c r="Q1503" i="2"/>
  <c r="R1503" i="2"/>
  <c r="T1503" i="2"/>
  <c r="A1504" i="2"/>
  <c r="B1504" i="2"/>
  <c r="C1504" i="2"/>
  <c r="D1504" i="2"/>
  <c r="E1504" i="2"/>
  <c r="F1504" i="2"/>
  <c r="G1504" i="2"/>
  <c r="H1504" i="2"/>
  <c r="I1504" i="2"/>
  <c r="J1504" i="2"/>
  <c r="K1504" i="2"/>
  <c r="L1504" i="2"/>
  <c r="M1504" i="2"/>
  <c r="N1504" i="2"/>
  <c r="O1504" i="2"/>
  <c r="P1504" i="2"/>
  <c r="Q1504" i="2"/>
  <c r="R1504" i="2"/>
  <c r="T1504" i="2"/>
  <c r="A1505" i="2"/>
  <c r="B1505" i="2"/>
  <c r="C1505" i="2"/>
  <c r="D1505" i="2"/>
  <c r="E1505" i="2"/>
  <c r="F1505" i="2"/>
  <c r="G1505" i="2"/>
  <c r="H1505" i="2"/>
  <c r="I1505" i="2"/>
  <c r="J1505" i="2"/>
  <c r="K1505" i="2"/>
  <c r="L1505" i="2"/>
  <c r="M1505" i="2"/>
  <c r="N1505" i="2"/>
  <c r="O1505" i="2"/>
  <c r="P1505" i="2"/>
  <c r="Q1505" i="2"/>
  <c r="R1505" i="2"/>
  <c r="T1505" i="2"/>
  <c r="A1506" i="2"/>
  <c r="B1506" i="2"/>
  <c r="C1506" i="2"/>
  <c r="D1506" i="2"/>
  <c r="E1506" i="2"/>
  <c r="F1506" i="2"/>
  <c r="G1506" i="2"/>
  <c r="H1506" i="2"/>
  <c r="I1506" i="2"/>
  <c r="J1506" i="2"/>
  <c r="K1506" i="2"/>
  <c r="L1506" i="2"/>
  <c r="M1506" i="2"/>
  <c r="N1506" i="2"/>
  <c r="O1506" i="2"/>
  <c r="P1506" i="2"/>
  <c r="Q1506" i="2"/>
  <c r="R1506" i="2"/>
  <c r="T1506" i="2"/>
  <c r="A1507" i="2"/>
  <c r="B1507" i="2"/>
  <c r="C1507" i="2"/>
  <c r="D1507" i="2"/>
  <c r="E1507" i="2"/>
  <c r="F1507" i="2"/>
  <c r="G1507" i="2"/>
  <c r="H1507" i="2"/>
  <c r="I1507" i="2"/>
  <c r="J1507" i="2"/>
  <c r="K1507" i="2"/>
  <c r="L1507" i="2"/>
  <c r="M1507" i="2"/>
  <c r="N1507" i="2"/>
  <c r="O1507" i="2"/>
  <c r="P1507" i="2"/>
  <c r="Q1507" i="2"/>
  <c r="R1507" i="2"/>
  <c r="T1507" i="2"/>
  <c r="A1508" i="2"/>
  <c r="B1508" i="2"/>
  <c r="C1508" i="2"/>
  <c r="D1508" i="2"/>
  <c r="E1508" i="2"/>
  <c r="F1508" i="2"/>
  <c r="G1508" i="2"/>
  <c r="H1508" i="2"/>
  <c r="I1508" i="2"/>
  <c r="J1508" i="2"/>
  <c r="K1508" i="2"/>
  <c r="L1508" i="2"/>
  <c r="M1508" i="2"/>
  <c r="N1508" i="2"/>
  <c r="O1508" i="2"/>
  <c r="P1508" i="2"/>
  <c r="Q1508" i="2"/>
  <c r="R1508" i="2"/>
  <c r="T1508" i="2"/>
  <c r="A1509" i="2"/>
  <c r="B1509" i="2"/>
  <c r="C1509" i="2"/>
  <c r="D1509" i="2"/>
  <c r="E1509" i="2"/>
  <c r="F1509" i="2"/>
  <c r="G1509" i="2"/>
  <c r="H1509" i="2"/>
  <c r="I1509" i="2"/>
  <c r="J1509" i="2"/>
  <c r="K1509" i="2"/>
  <c r="L1509" i="2"/>
  <c r="M1509" i="2"/>
  <c r="N1509" i="2"/>
  <c r="O1509" i="2"/>
  <c r="P1509" i="2"/>
  <c r="Q1509" i="2"/>
  <c r="R1509" i="2"/>
  <c r="T1509" i="2"/>
  <c r="A1510" i="2"/>
  <c r="B1510" i="2"/>
  <c r="C1510" i="2"/>
  <c r="D1510" i="2"/>
  <c r="E1510" i="2"/>
  <c r="F1510" i="2"/>
  <c r="G1510" i="2"/>
  <c r="H1510" i="2"/>
  <c r="I1510" i="2"/>
  <c r="J1510" i="2"/>
  <c r="K1510" i="2"/>
  <c r="L1510" i="2"/>
  <c r="M1510" i="2"/>
  <c r="N1510" i="2"/>
  <c r="O1510" i="2"/>
  <c r="P1510" i="2"/>
  <c r="Q1510" i="2"/>
  <c r="R1510" i="2"/>
  <c r="T1510" i="2"/>
  <c r="A1511" i="2"/>
  <c r="B1511" i="2"/>
  <c r="C1511" i="2"/>
  <c r="D1511" i="2"/>
  <c r="E1511" i="2"/>
  <c r="F1511" i="2"/>
  <c r="G1511" i="2"/>
  <c r="H1511" i="2"/>
  <c r="I1511" i="2"/>
  <c r="J1511" i="2"/>
  <c r="K1511" i="2"/>
  <c r="L1511" i="2"/>
  <c r="M1511" i="2"/>
  <c r="N1511" i="2"/>
  <c r="O1511" i="2"/>
  <c r="P1511" i="2"/>
  <c r="Q1511" i="2"/>
  <c r="R1511" i="2"/>
  <c r="T1511" i="2"/>
  <c r="A1512" i="2"/>
  <c r="B1512" i="2"/>
  <c r="C1512" i="2"/>
  <c r="D1512" i="2"/>
  <c r="E1512" i="2"/>
  <c r="F1512" i="2"/>
  <c r="G1512" i="2"/>
  <c r="H1512" i="2"/>
  <c r="I1512" i="2"/>
  <c r="J1512" i="2"/>
  <c r="K1512" i="2"/>
  <c r="L1512" i="2"/>
  <c r="M1512" i="2"/>
  <c r="N1512" i="2"/>
  <c r="O1512" i="2"/>
  <c r="P1512" i="2"/>
  <c r="Q1512" i="2"/>
  <c r="R1512" i="2"/>
  <c r="T1512" i="2"/>
  <c r="A1513" i="2"/>
  <c r="B1513" i="2"/>
  <c r="C1513" i="2"/>
  <c r="D1513" i="2"/>
  <c r="E1513" i="2"/>
  <c r="F1513" i="2"/>
  <c r="G1513" i="2"/>
  <c r="H1513" i="2"/>
  <c r="I1513" i="2"/>
  <c r="J1513" i="2"/>
  <c r="K1513" i="2"/>
  <c r="L1513" i="2"/>
  <c r="M1513" i="2"/>
  <c r="N1513" i="2"/>
  <c r="O1513" i="2"/>
  <c r="P1513" i="2"/>
  <c r="Q1513" i="2"/>
  <c r="R1513" i="2"/>
  <c r="T1513" i="2"/>
  <c r="A1514" i="2"/>
  <c r="B1514" i="2"/>
  <c r="C1514" i="2"/>
  <c r="D1514" i="2"/>
  <c r="E1514" i="2"/>
  <c r="F1514" i="2"/>
  <c r="G1514" i="2"/>
  <c r="H1514" i="2"/>
  <c r="I1514" i="2"/>
  <c r="J1514" i="2"/>
  <c r="K1514" i="2"/>
  <c r="L1514" i="2"/>
  <c r="M1514" i="2"/>
  <c r="N1514" i="2"/>
  <c r="O1514" i="2"/>
  <c r="P1514" i="2"/>
  <c r="Q1514" i="2"/>
  <c r="R1514" i="2"/>
  <c r="T1514" i="2"/>
  <c r="A1515" i="2"/>
  <c r="B1515" i="2"/>
  <c r="C1515" i="2"/>
  <c r="D1515" i="2"/>
  <c r="E1515" i="2"/>
  <c r="F1515" i="2"/>
  <c r="G1515" i="2"/>
  <c r="H1515" i="2"/>
  <c r="I1515" i="2"/>
  <c r="J1515" i="2"/>
  <c r="K1515" i="2"/>
  <c r="L1515" i="2"/>
  <c r="M1515" i="2"/>
  <c r="N1515" i="2"/>
  <c r="O1515" i="2"/>
  <c r="P1515" i="2"/>
  <c r="Q1515" i="2"/>
  <c r="R1515" i="2"/>
  <c r="T1515" i="2"/>
  <c r="A1516" i="2"/>
  <c r="B1516" i="2"/>
  <c r="C1516" i="2"/>
  <c r="D1516" i="2"/>
  <c r="E1516" i="2"/>
  <c r="F1516" i="2"/>
  <c r="G1516" i="2"/>
  <c r="H1516" i="2"/>
  <c r="I1516" i="2"/>
  <c r="J1516" i="2"/>
  <c r="K1516" i="2"/>
  <c r="L1516" i="2"/>
  <c r="M1516" i="2"/>
  <c r="N1516" i="2"/>
  <c r="O1516" i="2"/>
  <c r="P1516" i="2"/>
  <c r="Q1516" i="2"/>
  <c r="R1516" i="2"/>
  <c r="T1516" i="2"/>
  <c r="A1517" i="2"/>
  <c r="B1517" i="2"/>
  <c r="C1517" i="2"/>
  <c r="D1517" i="2"/>
  <c r="E1517" i="2"/>
  <c r="F1517" i="2"/>
  <c r="G1517" i="2"/>
  <c r="H1517" i="2"/>
  <c r="I1517" i="2"/>
  <c r="J1517" i="2"/>
  <c r="K1517" i="2"/>
  <c r="L1517" i="2"/>
  <c r="M1517" i="2"/>
  <c r="N1517" i="2"/>
  <c r="O1517" i="2"/>
  <c r="P1517" i="2"/>
  <c r="Q1517" i="2"/>
  <c r="R1517" i="2"/>
  <c r="T1517" i="2"/>
  <c r="A1518" i="2"/>
  <c r="B1518" i="2"/>
  <c r="C1518" i="2"/>
  <c r="D1518" i="2"/>
  <c r="E1518" i="2"/>
  <c r="F1518" i="2"/>
  <c r="G1518" i="2"/>
  <c r="H1518" i="2"/>
  <c r="I1518" i="2"/>
  <c r="J1518" i="2"/>
  <c r="K1518" i="2"/>
  <c r="L1518" i="2"/>
  <c r="M1518" i="2"/>
  <c r="N1518" i="2"/>
  <c r="O1518" i="2"/>
  <c r="P1518" i="2"/>
  <c r="Q1518" i="2"/>
  <c r="R1518" i="2"/>
  <c r="T1518" i="2"/>
  <c r="A1519" i="2"/>
  <c r="B1519" i="2"/>
  <c r="C1519" i="2"/>
  <c r="D1519" i="2"/>
  <c r="E1519" i="2"/>
  <c r="F1519" i="2"/>
  <c r="G1519" i="2"/>
  <c r="H1519" i="2"/>
  <c r="I1519" i="2"/>
  <c r="J1519" i="2"/>
  <c r="K1519" i="2"/>
  <c r="L1519" i="2"/>
  <c r="M1519" i="2"/>
  <c r="N1519" i="2"/>
  <c r="O1519" i="2"/>
  <c r="P1519" i="2"/>
  <c r="Q1519" i="2"/>
  <c r="R1519" i="2"/>
  <c r="T1519" i="2"/>
  <c r="A1520" i="2"/>
  <c r="B1520" i="2"/>
  <c r="C1520" i="2"/>
  <c r="D1520" i="2"/>
  <c r="E1520" i="2"/>
  <c r="F1520" i="2"/>
  <c r="G1520" i="2"/>
  <c r="H1520" i="2"/>
  <c r="I1520" i="2"/>
  <c r="J1520" i="2"/>
  <c r="K1520" i="2"/>
  <c r="L1520" i="2"/>
  <c r="M1520" i="2"/>
  <c r="N1520" i="2"/>
  <c r="O1520" i="2"/>
  <c r="P1520" i="2"/>
  <c r="Q1520" i="2"/>
  <c r="R1520" i="2"/>
  <c r="T1520" i="2"/>
  <c r="A1521" i="2"/>
  <c r="B1521" i="2"/>
  <c r="C1521" i="2"/>
  <c r="D1521" i="2"/>
  <c r="E1521" i="2"/>
  <c r="F1521" i="2"/>
  <c r="G1521" i="2"/>
  <c r="H1521" i="2"/>
  <c r="I1521" i="2"/>
  <c r="J1521" i="2"/>
  <c r="K1521" i="2"/>
  <c r="L1521" i="2"/>
  <c r="M1521" i="2"/>
  <c r="N1521" i="2"/>
  <c r="O1521" i="2"/>
  <c r="P1521" i="2"/>
  <c r="Q1521" i="2"/>
  <c r="R1521" i="2"/>
  <c r="T1521" i="2"/>
  <c r="A1522" i="2"/>
  <c r="B1522" i="2"/>
  <c r="C1522" i="2"/>
  <c r="D1522" i="2"/>
  <c r="E1522" i="2"/>
  <c r="F1522" i="2"/>
  <c r="G1522" i="2"/>
  <c r="H1522" i="2"/>
  <c r="I1522" i="2"/>
  <c r="J1522" i="2"/>
  <c r="K1522" i="2"/>
  <c r="L1522" i="2"/>
  <c r="M1522" i="2"/>
  <c r="N1522" i="2"/>
  <c r="O1522" i="2"/>
  <c r="P1522" i="2"/>
  <c r="Q1522" i="2"/>
  <c r="R1522" i="2"/>
  <c r="T1522" i="2"/>
  <c r="A1523" i="2"/>
  <c r="B1523" i="2"/>
  <c r="C1523" i="2"/>
  <c r="D1523" i="2"/>
  <c r="E1523" i="2"/>
  <c r="F1523" i="2"/>
  <c r="G1523" i="2"/>
  <c r="H1523" i="2"/>
  <c r="I1523" i="2"/>
  <c r="J1523" i="2"/>
  <c r="K1523" i="2"/>
  <c r="L1523" i="2"/>
  <c r="M1523" i="2"/>
  <c r="N1523" i="2"/>
  <c r="O1523" i="2"/>
  <c r="P1523" i="2"/>
  <c r="Q1523" i="2"/>
  <c r="R1523" i="2"/>
  <c r="T1523" i="2"/>
  <c r="A1524" i="2"/>
  <c r="B1524" i="2"/>
  <c r="C1524" i="2"/>
  <c r="D1524" i="2"/>
  <c r="E1524" i="2"/>
  <c r="F1524" i="2"/>
  <c r="G1524" i="2"/>
  <c r="H1524" i="2"/>
  <c r="I1524" i="2"/>
  <c r="J1524" i="2"/>
  <c r="K1524" i="2"/>
  <c r="L1524" i="2"/>
  <c r="M1524" i="2"/>
  <c r="N1524" i="2"/>
  <c r="O1524" i="2"/>
  <c r="P1524" i="2"/>
  <c r="Q1524" i="2"/>
  <c r="R1524" i="2"/>
  <c r="T1524" i="2"/>
  <c r="A1525" i="2"/>
  <c r="B1525" i="2"/>
  <c r="C1525" i="2"/>
  <c r="D1525" i="2"/>
  <c r="E1525" i="2"/>
  <c r="F1525" i="2"/>
  <c r="G1525" i="2"/>
  <c r="H1525" i="2"/>
  <c r="I1525" i="2"/>
  <c r="J1525" i="2"/>
  <c r="K1525" i="2"/>
  <c r="L1525" i="2"/>
  <c r="M1525" i="2"/>
  <c r="N1525" i="2"/>
  <c r="O1525" i="2"/>
  <c r="P1525" i="2"/>
  <c r="Q1525" i="2"/>
  <c r="R1525" i="2"/>
  <c r="T1525" i="2"/>
  <c r="A1526" i="2"/>
  <c r="B1526" i="2"/>
  <c r="C1526" i="2"/>
  <c r="D1526" i="2"/>
  <c r="E1526" i="2"/>
  <c r="F1526" i="2"/>
  <c r="G1526" i="2"/>
  <c r="H1526" i="2"/>
  <c r="I1526" i="2"/>
  <c r="J1526" i="2"/>
  <c r="K1526" i="2"/>
  <c r="L1526" i="2"/>
  <c r="M1526" i="2"/>
  <c r="N1526" i="2"/>
  <c r="O1526" i="2"/>
  <c r="P1526" i="2"/>
  <c r="Q1526" i="2"/>
  <c r="R1526" i="2"/>
  <c r="T1526" i="2"/>
  <c r="A1527" i="2"/>
  <c r="B1527" i="2"/>
  <c r="C1527" i="2"/>
  <c r="D1527" i="2"/>
  <c r="E1527" i="2"/>
  <c r="F1527" i="2"/>
  <c r="G1527" i="2"/>
  <c r="H1527" i="2"/>
  <c r="I1527" i="2"/>
  <c r="J1527" i="2"/>
  <c r="K1527" i="2"/>
  <c r="L1527" i="2"/>
  <c r="M1527" i="2"/>
  <c r="N1527" i="2"/>
  <c r="O1527" i="2"/>
  <c r="P1527" i="2"/>
  <c r="Q1527" i="2"/>
  <c r="R1527" i="2"/>
  <c r="T1527" i="2"/>
  <c r="A1528" i="2"/>
  <c r="B1528" i="2"/>
  <c r="C1528" i="2"/>
  <c r="D1528" i="2"/>
  <c r="E1528" i="2"/>
  <c r="F1528" i="2"/>
  <c r="G1528" i="2"/>
  <c r="H1528" i="2"/>
  <c r="I1528" i="2"/>
  <c r="J1528" i="2"/>
  <c r="K1528" i="2"/>
  <c r="L1528" i="2"/>
  <c r="M1528" i="2"/>
  <c r="N1528" i="2"/>
  <c r="O1528" i="2"/>
  <c r="P1528" i="2"/>
  <c r="Q1528" i="2"/>
  <c r="R1528" i="2"/>
  <c r="T1528" i="2"/>
  <c r="A1529" i="2"/>
  <c r="B1529" i="2"/>
  <c r="C1529" i="2"/>
  <c r="D1529" i="2"/>
  <c r="E1529" i="2"/>
  <c r="F1529" i="2"/>
  <c r="G1529" i="2"/>
  <c r="H1529" i="2"/>
  <c r="I1529" i="2"/>
  <c r="J1529" i="2"/>
  <c r="K1529" i="2"/>
  <c r="L1529" i="2"/>
  <c r="M1529" i="2"/>
  <c r="N1529" i="2"/>
  <c r="O1529" i="2"/>
  <c r="P1529" i="2"/>
  <c r="Q1529" i="2"/>
  <c r="R1529" i="2"/>
  <c r="T1529" i="2"/>
  <c r="A1530" i="2"/>
  <c r="B1530" i="2"/>
  <c r="C1530" i="2"/>
  <c r="D1530" i="2"/>
  <c r="E1530" i="2"/>
  <c r="F1530" i="2"/>
  <c r="G1530" i="2"/>
  <c r="H1530" i="2"/>
  <c r="I1530" i="2"/>
  <c r="J1530" i="2"/>
  <c r="K1530" i="2"/>
  <c r="L1530" i="2"/>
  <c r="M1530" i="2"/>
  <c r="N1530" i="2"/>
  <c r="O1530" i="2"/>
  <c r="P1530" i="2"/>
  <c r="Q1530" i="2"/>
  <c r="R1530" i="2"/>
  <c r="T1530" i="2"/>
  <c r="A1531" i="2"/>
  <c r="B1531" i="2"/>
  <c r="C1531" i="2"/>
  <c r="D1531" i="2"/>
  <c r="E1531" i="2"/>
  <c r="F1531" i="2"/>
  <c r="G1531" i="2"/>
  <c r="H1531" i="2"/>
  <c r="I1531" i="2"/>
  <c r="J1531" i="2"/>
  <c r="K1531" i="2"/>
  <c r="L1531" i="2"/>
  <c r="M1531" i="2"/>
  <c r="N1531" i="2"/>
  <c r="O1531" i="2"/>
  <c r="P1531" i="2"/>
  <c r="Q1531" i="2"/>
  <c r="R1531" i="2"/>
  <c r="T1531" i="2"/>
  <c r="A1532" i="2"/>
  <c r="B1532" i="2"/>
  <c r="C1532" i="2"/>
  <c r="D1532" i="2"/>
  <c r="E1532" i="2"/>
  <c r="F1532" i="2"/>
  <c r="G1532" i="2"/>
  <c r="H1532" i="2"/>
  <c r="I1532" i="2"/>
  <c r="J1532" i="2"/>
  <c r="K1532" i="2"/>
  <c r="L1532" i="2"/>
  <c r="M1532" i="2"/>
  <c r="N1532" i="2"/>
  <c r="O1532" i="2"/>
  <c r="P1532" i="2"/>
  <c r="Q1532" i="2"/>
  <c r="R1532" i="2"/>
  <c r="T1532" i="2"/>
  <c r="A1533" i="2"/>
  <c r="B1533" i="2"/>
  <c r="C1533" i="2"/>
  <c r="D1533" i="2"/>
  <c r="E1533" i="2"/>
  <c r="F1533" i="2"/>
  <c r="G1533" i="2"/>
  <c r="H1533" i="2"/>
  <c r="I1533" i="2"/>
  <c r="J1533" i="2"/>
  <c r="K1533" i="2"/>
  <c r="L1533" i="2"/>
  <c r="M1533" i="2"/>
  <c r="N1533" i="2"/>
  <c r="O1533" i="2"/>
  <c r="P1533" i="2"/>
  <c r="Q1533" i="2"/>
  <c r="R1533" i="2"/>
  <c r="T1533" i="2"/>
  <c r="A1534" i="2"/>
  <c r="B1534" i="2"/>
  <c r="C1534" i="2"/>
  <c r="D1534" i="2"/>
  <c r="E1534" i="2"/>
  <c r="F1534" i="2"/>
  <c r="G1534" i="2"/>
  <c r="H1534" i="2"/>
  <c r="I1534" i="2"/>
  <c r="J1534" i="2"/>
  <c r="K1534" i="2"/>
  <c r="L1534" i="2"/>
  <c r="M1534" i="2"/>
  <c r="N1534" i="2"/>
  <c r="O1534" i="2"/>
  <c r="P1534" i="2"/>
  <c r="Q1534" i="2"/>
  <c r="R1534" i="2"/>
  <c r="T1534" i="2"/>
  <c r="A1535" i="2"/>
  <c r="B1535" i="2"/>
  <c r="C1535" i="2"/>
  <c r="D1535" i="2"/>
  <c r="E1535" i="2"/>
  <c r="F1535" i="2"/>
  <c r="G1535" i="2"/>
  <c r="H1535" i="2"/>
  <c r="I1535" i="2"/>
  <c r="J1535" i="2"/>
  <c r="K1535" i="2"/>
  <c r="L1535" i="2"/>
  <c r="M1535" i="2"/>
  <c r="N1535" i="2"/>
  <c r="O1535" i="2"/>
  <c r="P1535" i="2"/>
  <c r="Q1535" i="2"/>
  <c r="R1535" i="2"/>
  <c r="T1535" i="2"/>
  <c r="A1536" i="2"/>
  <c r="B1536" i="2"/>
  <c r="C1536" i="2"/>
  <c r="D1536" i="2"/>
  <c r="E1536" i="2"/>
  <c r="F1536" i="2"/>
  <c r="G1536" i="2"/>
  <c r="H1536" i="2"/>
  <c r="I1536" i="2"/>
  <c r="J1536" i="2"/>
  <c r="K1536" i="2"/>
  <c r="L1536" i="2"/>
  <c r="M1536" i="2"/>
  <c r="N1536" i="2"/>
  <c r="O1536" i="2"/>
  <c r="P1536" i="2"/>
  <c r="Q1536" i="2"/>
  <c r="R1536" i="2"/>
  <c r="T1536" i="2"/>
  <c r="A1537" i="2"/>
  <c r="B1537" i="2"/>
  <c r="C1537" i="2"/>
  <c r="D1537" i="2"/>
  <c r="E1537" i="2"/>
  <c r="F1537" i="2"/>
  <c r="G1537" i="2"/>
  <c r="H1537" i="2"/>
  <c r="I1537" i="2"/>
  <c r="J1537" i="2"/>
  <c r="K1537" i="2"/>
  <c r="L1537" i="2"/>
  <c r="M1537" i="2"/>
  <c r="N1537" i="2"/>
  <c r="O1537" i="2"/>
  <c r="P1537" i="2"/>
  <c r="Q1537" i="2"/>
  <c r="R1537" i="2"/>
  <c r="T1537" i="2"/>
  <c r="A1538" i="2"/>
  <c r="B1538" i="2"/>
  <c r="C1538" i="2"/>
  <c r="D1538" i="2"/>
  <c r="E1538" i="2"/>
  <c r="F1538" i="2"/>
  <c r="G1538" i="2"/>
  <c r="H1538" i="2"/>
  <c r="I1538" i="2"/>
  <c r="J1538" i="2"/>
  <c r="K1538" i="2"/>
  <c r="L1538" i="2"/>
  <c r="M1538" i="2"/>
  <c r="N1538" i="2"/>
  <c r="O1538" i="2"/>
  <c r="P1538" i="2"/>
  <c r="Q1538" i="2"/>
  <c r="R1538" i="2"/>
  <c r="T1538" i="2"/>
  <c r="A1539" i="2"/>
  <c r="B1539" i="2"/>
  <c r="C1539" i="2"/>
  <c r="D1539" i="2"/>
  <c r="E1539" i="2"/>
  <c r="F1539" i="2"/>
  <c r="G1539" i="2"/>
  <c r="H1539" i="2"/>
  <c r="I1539" i="2"/>
  <c r="J1539" i="2"/>
  <c r="K1539" i="2"/>
  <c r="L1539" i="2"/>
  <c r="M1539" i="2"/>
  <c r="N1539" i="2"/>
  <c r="O1539" i="2"/>
  <c r="P1539" i="2"/>
  <c r="Q1539" i="2"/>
  <c r="R1539" i="2"/>
  <c r="T1539" i="2"/>
  <c r="A1540" i="2"/>
  <c r="B1540" i="2"/>
  <c r="C1540" i="2"/>
  <c r="D1540" i="2"/>
  <c r="E1540" i="2"/>
  <c r="F1540" i="2"/>
  <c r="G1540" i="2"/>
  <c r="H1540" i="2"/>
  <c r="I1540" i="2"/>
  <c r="J1540" i="2"/>
  <c r="K1540" i="2"/>
  <c r="L1540" i="2"/>
  <c r="M1540" i="2"/>
  <c r="N1540" i="2"/>
  <c r="O1540" i="2"/>
  <c r="P1540" i="2"/>
  <c r="Q1540" i="2"/>
  <c r="R1540" i="2"/>
  <c r="T1540" i="2"/>
  <c r="A1541" i="2"/>
  <c r="B1541" i="2"/>
  <c r="C1541" i="2"/>
  <c r="D1541" i="2"/>
  <c r="E1541" i="2"/>
  <c r="F1541" i="2"/>
  <c r="G1541" i="2"/>
  <c r="H1541" i="2"/>
  <c r="I1541" i="2"/>
  <c r="J1541" i="2"/>
  <c r="K1541" i="2"/>
  <c r="L1541" i="2"/>
  <c r="M1541" i="2"/>
  <c r="N1541" i="2"/>
  <c r="O1541" i="2"/>
  <c r="P1541" i="2"/>
  <c r="Q1541" i="2"/>
  <c r="R1541" i="2"/>
  <c r="T1541" i="2"/>
  <c r="A1542" i="2"/>
  <c r="B1542" i="2"/>
  <c r="C1542" i="2"/>
  <c r="D1542" i="2"/>
  <c r="E1542" i="2"/>
  <c r="F1542" i="2"/>
  <c r="G1542" i="2"/>
  <c r="H1542" i="2"/>
  <c r="I1542" i="2"/>
  <c r="J1542" i="2"/>
  <c r="K1542" i="2"/>
  <c r="L1542" i="2"/>
  <c r="M1542" i="2"/>
  <c r="N1542" i="2"/>
  <c r="O1542" i="2"/>
  <c r="P1542" i="2"/>
  <c r="Q1542" i="2"/>
  <c r="R1542" i="2"/>
  <c r="T1542" i="2"/>
  <c r="A1543" i="2"/>
  <c r="B1543" i="2"/>
  <c r="C1543" i="2"/>
  <c r="D1543" i="2"/>
  <c r="E1543" i="2"/>
  <c r="F1543" i="2"/>
  <c r="G1543" i="2"/>
  <c r="H1543" i="2"/>
  <c r="I1543" i="2"/>
  <c r="J1543" i="2"/>
  <c r="K1543" i="2"/>
  <c r="L1543" i="2"/>
  <c r="M1543" i="2"/>
  <c r="N1543" i="2"/>
  <c r="O1543" i="2"/>
  <c r="P1543" i="2"/>
  <c r="Q1543" i="2"/>
  <c r="R1543" i="2"/>
  <c r="T1543" i="2"/>
  <c r="A1544" i="2"/>
  <c r="B1544" i="2"/>
  <c r="C1544" i="2"/>
  <c r="D1544" i="2"/>
  <c r="E1544" i="2"/>
  <c r="F1544" i="2"/>
  <c r="G1544" i="2"/>
  <c r="H1544" i="2"/>
  <c r="I1544" i="2"/>
  <c r="J1544" i="2"/>
  <c r="K1544" i="2"/>
  <c r="L1544" i="2"/>
  <c r="M1544" i="2"/>
  <c r="N1544" i="2"/>
  <c r="O1544" i="2"/>
  <c r="P1544" i="2"/>
  <c r="Q1544" i="2"/>
  <c r="R1544" i="2"/>
  <c r="T1544" i="2"/>
  <c r="A1545" i="2"/>
  <c r="B1545" i="2"/>
  <c r="C1545" i="2"/>
  <c r="D1545" i="2"/>
  <c r="E1545" i="2"/>
  <c r="F1545" i="2"/>
  <c r="G1545" i="2"/>
  <c r="H1545" i="2"/>
  <c r="I1545" i="2"/>
  <c r="J1545" i="2"/>
  <c r="K1545" i="2"/>
  <c r="L1545" i="2"/>
  <c r="M1545" i="2"/>
  <c r="N1545" i="2"/>
  <c r="O1545" i="2"/>
  <c r="P1545" i="2"/>
  <c r="Q1545" i="2"/>
  <c r="R1545" i="2"/>
  <c r="T1545" i="2"/>
  <c r="A1546" i="2"/>
  <c r="B1546" i="2"/>
  <c r="C1546" i="2"/>
  <c r="D1546" i="2"/>
  <c r="E1546" i="2"/>
  <c r="F1546" i="2"/>
  <c r="G1546" i="2"/>
  <c r="H1546" i="2"/>
  <c r="I1546" i="2"/>
  <c r="J1546" i="2"/>
  <c r="K1546" i="2"/>
  <c r="L1546" i="2"/>
  <c r="M1546" i="2"/>
  <c r="N1546" i="2"/>
  <c r="O1546" i="2"/>
  <c r="P1546" i="2"/>
  <c r="Q1546" i="2"/>
  <c r="R1546" i="2"/>
  <c r="T1546" i="2"/>
  <c r="A1547" i="2"/>
  <c r="B1547" i="2"/>
  <c r="C1547" i="2"/>
  <c r="D1547" i="2"/>
  <c r="E1547" i="2"/>
  <c r="F1547" i="2"/>
  <c r="G1547" i="2"/>
  <c r="H1547" i="2"/>
  <c r="I1547" i="2"/>
  <c r="J1547" i="2"/>
  <c r="K1547" i="2"/>
  <c r="L1547" i="2"/>
  <c r="M1547" i="2"/>
  <c r="N1547" i="2"/>
  <c r="O1547" i="2"/>
  <c r="P1547" i="2"/>
  <c r="Q1547" i="2"/>
  <c r="R1547" i="2"/>
  <c r="T1547" i="2"/>
  <c r="A1548" i="2"/>
  <c r="B1548" i="2"/>
  <c r="C1548" i="2"/>
  <c r="D1548" i="2"/>
  <c r="E1548" i="2"/>
  <c r="F1548" i="2"/>
  <c r="G1548" i="2"/>
  <c r="H1548" i="2"/>
  <c r="I1548" i="2"/>
  <c r="J1548" i="2"/>
  <c r="K1548" i="2"/>
  <c r="L1548" i="2"/>
  <c r="M1548" i="2"/>
  <c r="N1548" i="2"/>
  <c r="O1548" i="2"/>
  <c r="P1548" i="2"/>
  <c r="Q1548" i="2"/>
  <c r="R1548" i="2"/>
  <c r="T1548" i="2"/>
  <c r="A1549" i="2"/>
  <c r="B1549" i="2"/>
  <c r="C1549" i="2"/>
  <c r="D1549" i="2"/>
  <c r="E1549" i="2"/>
  <c r="F1549" i="2"/>
  <c r="G1549" i="2"/>
  <c r="H1549" i="2"/>
  <c r="I1549" i="2"/>
  <c r="J1549" i="2"/>
  <c r="K1549" i="2"/>
  <c r="L1549" i="2"/>
  <c r="M1549" i="2"/>
  <c r="N1549" i="2"/>
  <c r="O1549" i="2"/>
  <c r="P1549" i="2"/>
  <c r="Q1549" i="2"/>
  <c r="R1549" i="2"/>
  <c r="T1549" i="2"/>
  <c r="A1550" i="2"/>
  <c r="B1550" i="2"/>
  <c r="C1550" i="2"/>
  <c r="D1550" i="2"/>
  <c r="E1550" i="2"/>
  <c r="F1550" i="2"/>
  <c r="G1550" i="2"/>
  <c r="H1550" i="2"/>
  <c r="I1550" i="2"/>
  <c r="J1550" i="2"/>
  <c r="K1550" i="2"/>
  <c r="L1550" i="2"/>
  <c r="M1550" i="2"/>
  <c r="N1550" i="2"/>
  <c r="O1550" i="2"/>
  <c r="P1550" i="2"/>
  <c r="Q1550" i="2"/>
  <c r="R1550" i="2"/>
  <c r="T1550" i="2"/>
  <c r="A1551" i="2"/>
  <c r="B1551" i="2"/>
  <c r="C1551" i="2"/>
  <c r="D1551" i="2"/>
  <c r="E1551" i="2"/>
  <c r="F1551" i="2"/>
  <c r="G1551" i="2"/>
  <c r="H1551" i="2"/>
  <c r="I1551" i="2"/>
  <c r="J1551" i="2"/>
  <c r="K1551" i="2"/>
  <c r="L1551" i="2"/>
  <c r="M1551" i="2"/>
  <c r="N1551" i="2"/>
  <c r="O1551" i="2"/>
  <c r="P1551" i="2"/>
  <c r="Q1551" i="2"/>
  <c r="R1551" i="2"/>
  <c r="T1551" i="2"/>
  <c r="A1552" i="2"/>
  <c r="B1552" i="2"/>
  <c r="C1552" i="2"/>
  <c r="D1552" i="2"/>
  <c r="E1552" i="2"/>
  <c r="F1552" i="2"/>
  <c r="G1552" i="2"/>
  <c r="H1552" i="2"/>
  <c r="I1552" i="2"/>
  <c r="J1552" i="2"/>
  <c r="K1552" i="2"/>
  <c r="L1552" i="2"/>
  <c r="M1552" i="2"/>
  <c r="N1552" i="2"/>
  <c r="O1552" i="2"/>
  <c r="P1552" i="2"/>
  <c r="Q1552" i="2"/>
  <c r="R1552" i="2"/>
  <c r="T1552" i="2"/>
  <c r="A1553" i="2"/>
  <c r="B1553" i="2"/>
  <c r="C1553" i="2"/>
  <c r="D1553" i="2"/>
  <c r="E1553" i="2"/>
  <c r="F1553" i="2"/>
  <c r="G1553" i="2"/>
  <c r="H1553" i="2"/>
  <c r="I1553" i="2"/>
  <c r="J1553" i="2"/>
  <c r="K1553" i="2"/>
  <c r="L1553" i="2"/>
  <c r="M1553" i="2"/>
  <c r="N1553" i="2"/>
  <c r="O1553" i="2"/>
  <c r="P1553" i="2"/>
  <c r="Q1553" i="2"/>
  <c r="R1553" i="2"/>
  <c r="T1553" i="2"/>
  <c r="A1554" i="2"/>
  <c r="B1554" i="2"/>
  <c r="C1554" i="2"/>
  <c r="D1554" i="2"/>
  <c r="E1554" i="2"/>
  <c r="F1554" i="2"/>
  <c r="G1554" i="2"/>
  <c r="H1554" i="2"/>
  <c r="I1554" i="2"/>
  <c r="J1554" i="2"/>
  <c r="K1554" i="2"/>
  <c r="L1554" i="2"/>
  <c r="M1554" i="2"/>
  <c r="N1554" i="2"/>
  <c r="O1554" i="2"/>
  <c r="P1554" i="2"/>
  <c r="Q1554" i="2"/>
  <c r="R1554" i="2"/>
  <c r="T1554" i="2"/>
  <c r="A1555" i="2"/>
  <c r="B1555" i="2"/>
  <c r="C1555" i="2"/>
  <c r="D1555" i="2"/>
  <c r="E1555" i="2"/>
  <c r="F1555" i="2"/>
  <c r="G1555" i="2"/>
  <c r="H1555" i="2"/>
  <c r="I1555" i="2"/>
  <c r="J1555" i="2"/>
  <c r="K1555" i="2"/>
  <c r="L1555" i="2"/>
  <c r="M1555" i="2"/>
  <c r="N1555" i="2"/>
  <c r="O1555" i="2"/>
  <c r="P1555" i="2"/>
  <c r="Q1555" i="2"/>
  <c r="R1555" i="2"/>
  <c r="T1555" i="2"/>
  <c r="A1556" i="2"/>
  <c r="B1556" i="2"/>
  <c r="C1556" i="2"/>
  <c r="D1556" i="2"/>
  <c r="E1556" i="2"/>
  <c r="F1556" i="2"/>
  <c r="G1556" i="2"/>
  <c r="H1556" i="2"/>
  <c r="I1556" i="2"/>
  <c r="J1556" i="2"/>
  <c r="K1556" i="2"/>
  <c r="L1556" i="2"/>
  <c r="M1556" i="2"/>
  <c r="N1556" i="2"/>
  <c r="O1556" i="2"/>
  <c r="P1556" i="2"/>
  <c r="Q1556" i="2"/>
  <c r="R1556" i="2"/>
  <c r="T1556" i="2"/>
  <c r="A1557" i="2"/>
  <c r="B1557" i="2"/>
  <c r="C1557" i="2"/>
  <c r="D1557" i="2"/>
  <c r="E1557" i="2"/>
  <c r="F1557" i="2"/>
  <c r="G1557" i="2"/>
  <c r="H1557" i="2"/>
  <c r="I1557" i="2"/>
  <c r="J1557" i="2"/>
  <c r="K1557" i="2"/>
  <c r="L1557" i="2"/>
  <c r="M1557" i="2"/>
  <c r="N1557" i="2"/>
  <c r="O1557" i="2"/>
  <c r="P1557" i="2"/>
  <c r="Q1557" i="2"/>
  <c r="R1557" i="2"/>
  <c r="T1557" i="2"/>
  <c r="A1558" i="2"/>
  <c r="B1558" i="2"/>
  <c r="C1558" i="2"/>
  <c r="D1558" i="2"/>
  <c r="E1558" i="2"/>
  <c r="F1558" i="2"/>
  <c r="G1558" i="2"/>
  <c r="H1558" i="2"/>
  <c r="I1558" i="2"/>
  <c r="J1558" i="2"/>
  <c r="K1558" i="2"/>
  <c r="L1558" i="2"/>
  <c r="M1558" i="2"/>
  <c r="N1558" i="2"/>
  <c r="O1558" i="2"/>
  <c r="P1558" i="2"/>
  <c r="Q1558" i="2"/>
  <c r="R1558" i="2"/>
  <c r="T1558" i="2"/>
  <c r="A1559" i="2"/>
  <c r="B1559" i="2"/>
  <c r="C1559" i="2"/>
  <c r="D1559" i="2"/>
  <c r="E1559" i="2"/>
  <c r="F1559" i="2"/>
  <c r="G1559" i="2"/>
  <c r="H1559" i="2"/>
  <c r="I1559" i="2"/>
  <c r="J1559" i="2"/>
  <c r="K1559" i="2"/>
  <c r="L1559" i="2"/>
  <c r="M1559" i="2"/>
  <c r="N1559" i="2"/>
  <c r="O1559" i="2"/>
  <c r="P1559" i="2"/>
  <c r="Q1559" i="2"/>
  <c r="R1559" i="2"/>
  <c r="T1559" i="2"/>
  <c r="A1560" i="2"/>
  <c r="B1560" i="2"/>
  <c r="C1560" i="2"/>
  <c r="D1560" i="2"/>
  <c r="E1560" i="2"/>
  <c r="F1560" i="2"/>
  <c r="G1560" i="2"/>
  <c r="H1560" i="2"/>
  <c r="I1560" i="2"/>
  <c r="J1560" i="2"/>
  <c r="K1560" i="2"/>
  <c r="L1560" i="2"/>
  <c r="M1560" i="2"/>
  <c r="N1560" i="2"/>
  <c r="O1560" i="2"/>
  <c r="P1560" i="2"/>
  <c r="Q1560" i="2"/>
  <c r="R1560" i="2"/>
  <c r="T1560" i="2"/>
  <c r="A1561" i="2"/>
  <c r="B1561" i="2"/>
  <c r="C1561" i="2"/>
  <c r="D1561" i="2"/>
  <c r="E1561" i="2"/>
  <c r="F1561" i="2"/>
  <c r="G1561" i="2"/>
  <c r="H1561" i="2"/>
  <c r="I1561" i="2"/>
  <c r="J1561" i="2"/>
  <c r="K1561" i="2"/>
  <c r="L1561" i="2"/>
  <c r="M1561" i="2"/>
  <c r="N1561" i="2"/>
  <c r="O1561" i="2"/>
  <c r="P1561" i="2"/>
  <c r="Q1561" i="2"/>
  <c r="R1561" i="2"/>
  <c r="T1561" i="2"/>
  <c r="A1562" i="2"/>
  <c r="B1562" i="2"/>
  <c r="C1562" i="2"/>
  <c r="D1562" i="2"/>
  <c r="E1562" i="2"/>
  <c r="F1562" i="2"/>
  <c r="G1562" i="2"/>
  <c r="H1562" i="2"/>
  <c r="I1562" i="2"/>
  <c r="J1562" i="2"/>
  <c r="K1562" i="2"/>
  <c r="L1562" i="2"/>
  <c r="M1562" i="2"/>
  <c r="N1562" i="2"/>
  <c r="O1562" i="2"/>
  <c r="P1562" i="2"/>
  <c r="Q1562" i="2"/>
  <c r="R1562" i="2"/>
  <c r="T1562" i="2"/>
  <c r="A1563" i="2"/>
  <c r="B1563" i="2"/>
  <c r="C1563" i="2"/>
  <c r="D1563" i="2"/>
  <c r="E1563" i="2"/>
  <c r="F1563" i="2"/>
  <c r="G1563" i="2"/>
  <c r="H1563" i="2"/>
  <c r="I1563" i="2"/>
  <c r="J1563" i="2"/>
  <c r="K1563" i="2"/>
  <c r="L1563" i="2"/>
  <c r="M1563" i="2"/>
  <c r="N1563" i="2"/>
  <c r="O1563" i="2"/>
  <c r="P1563" i="2"/>
  <c r="Q1563" i="2"/>
  <c r="R1563" i="2"/>
  <c r="T1563" i="2"/>
  <c r="A1564" i="2"/>
  <c r="B1564" i="2"/>
  <c r="C1564" i="2"/>
  <c r="D1564" i="2"/>
  <c r="E1564" i="2"/>
  <c r="F1564" i="2"/>
  <c r="G1564" i="2"/>
  <c r="H1564" i="2"/>
  <c r="I1564" i="2"/>
  <c r="J1564" i="2"/>
  <c r="K1564" i="2"/>
  <c r="L1564" i="2"/>
  <c r="M1564" i="2"/>
  <c r="N1564" i="2"/>
  <c r="O1564" i="2"/>
  <c r="P1564" i="2"/>
  <c r="Q1564" i="2"/>
  <c r="R1564" i="2"/>
  <c r="T1564" i="2"/>
  <c r="A1565" i="2"/>
  <c r="B1565" i="2"/>
  <c r="C1565" i="2"/>
  <c r="D1565" i="2"/>
  <c r="E1565" i="2"/>
  <c r="F1565" i="2"/>
  <c r="G1565" i="2"/>
  <c r="H1565" i="2"/>
  <c r="I1565" i="2"/>
  <c r="J1565" i="2"/>
  <c r="K1565" i="2"/>
  <c r="L1565" i="2"/>
  <c r="M1565" i="2"/>
  <c r="N1565" i="2"/>
  <c r="O1565" i="2"/>
  <c r="P1565" i="2"/>
  <c r="Q1565" i="2"/>
  <c r="R1565" i="2"/>
  <c r="T1565" i="2"/>
  <c r="A1566" i="2"/>
  <c r="B1566" i="2"/>
  <c r="C1566" i="2"/>
  <c r="D1566" i="2"/>
  <c r="E1566" i="2"/>
  <c r="F1566" i="2"/>
  <c r="G1566" i="2"/>
  <c r="H1566" i="2"/>
  <c r="I1566" i="2"/>
  <c r="J1566" i="2"/>
  <c r="K1566" i="2"/>
  <c r="L1566" i="2"/>
  <c r="M1566" i="2"/>
  <c r="N1566" i="2"/>
  <c r="O1566" i="2"/>
  <c r="P1566" i="2"/>
  <c r="Q1566" i="2"/>
  <c r="R1566" i="2"/>
  <c r="T1566" i="2"/>
  <c r="A1567" i="2"/>
  <c r="B1567" i="2"/>
  <c r="C1567" i="2"/>
  <c r="D1567" i="2"/>
  <c r="E1567" i="2"/>
  <c r="F1567" i="2"/>
  <c r="G1567" i="2"/>
  <c r="H1567" i="2"/>
  <c r="I1567" i="2"/>
  <c r="J1567" i="2"/>
  <c r="K1567" i="2"/>
  <c r="L1567" i="2"/>
  <c r="M1567" i="2"/>
  <c r="N1567" i="2"/>
  <c r="O1567" i="2"/>
  <c r="P1567" i="2"/>
  <c r="Q1567" i="2"/>
  <c r="R1567" i="2"/>
  <c r="T1567" i="2"/>
  <c r="A1568" i="2"/>
  <c r="B1568" i="2"/>
  <c r="C1568" i="2"/>
  <c r="D1568" i="2"/>
  <c r="E1568" i="2"/>
  <c r="F1568" i="2"/>
  <c r="G1568" i="2"/>
  <c r="H1568" i="2"/>
  <c r="I1568" i="2"/>
  <c r="J1568" i="2"/>
  <c r="K1568" i="2"/>
  <c r="L1568" i="2"/>
  <c r="M1568" i="2"/>
  <c r="N1568" i="2"/>
  <c r="O1568" i="2"/>
  <c r="P1568" i="2"/>
  <c r="Q1568" i="2"/>
  <c r="R1568" i="2"/>
  <c r="T1568" i="2"/>
  <c r="A1569" i="2"/>
  <c r="B1569" i="2"/>
  <c r="C1569" i="2"/>
  <c r="D1569" i="2"/>
  <c r="E1569" i="2"/>
  <c r="F1569" i="2"/>
  <c r="G1569" i="2"/>
  <c r="H1569" i="2"/>
  <c r="I1569" i="2"/>
  <c r="J1569" i="2"/>
  <c r="K1569" i="2"/>
  <c r="L1569" i="2"/>
  <c r="M1569" i="2"/>
  <c r="N1569" i="2"/>
  <c r="O1569" i="2"/>
  <c r="P1569" i="2"/>
  <c r="Q1569" i="2"/>
  <c r="R1569" i="2"/>
  <c r="T1569" i="2"/>
  <c r="A1570" i="2"/>
  <c r="B1570" i="2"/>
  <c r="C1570" i="2"/>
  <c r="D1570" i="2"/>
  <c r="E1570" i="2"/>
  <c r="F1570" i="2"/>
  <c r="G1570" i="2"/>
  <c r="H1570" i="2"/>
  <c r="I1570" i="2"/>
  <c r="J1570" i="2"/>
  <c r="K1570" i="2"/>
  <c r="L1570" i="2"/>
  <c r="M1570" i="2"/>
  <c r="N1570" i="2"/>
  <c r="O1570" i="2"/>
  <c r="P1570" i="2"/>
  <c r="Q1570" i="2"/>
  <c r="R1570" i="2"/>
  <c r="T1570" i="2"/>
  <c r="A1571" i="2"/>
  <c r="B1571" i="2"/>
  <c r="C1571" i="2"/>
  <c r="D1571" i="2"/>
  <c r="E1571" i="2"/>
  <c r="F1571" i="2"/>
  <c r="G1571" i="2"/>
  <c r="H1571" i="2"/>
  <c r="I1571" i="2"/>
  <c r="J1571" i="2"/>
  <c r="K1571" i="2"/>
  <c r="L1571" i="2"/>
  <c r="M1571" i="2"/>
  <c r="N1571" i="2"/>
  <c r="O1571" i="2"/>
  <c r="P1571" i="2"/>
  <c r="Q1571" i="2"/>
  <c r="R1571" i="2"/>
  <c r="T1571" i="2"/>
  <c r="A1572" i="2"/>
  <c r="B1572" i="2"/>
  <c r="C1572" i="2"/>
  <c r="D1572" i="2"/>
  <c r="E1572" i="2"/>
  <c r="F1572" i="2"/>
  <c r="G1572" i="2"/>
  <c r="H1572" i="2"/>
  <c r="I1572" i="2"/>
  <c r="J1572" i="2"/>
  <c r="K1572" i="2"/>
  <c r="L1572" i="2"/>
  <c r="M1572" i="2"/>
  <c r="N1572" i="2"/>
  <c r="O1572" i="2"/>
  <c r="P1572" i="2"/>
  <c r="Q1572" i="2"/>
  <c r="R1572" i="2"/>
  <c r="T1572" i="2"/>
  <c r="A1573" i="2"/>
  <c r="B1573" i="2"/>
  <c r="C1573" i="2"/>
  <c r="D1573" i="2"/>
  <c r="E1573" i="2"/>
  <c r="F1573" i="2"/>
  <c r="G1573" i="2"/>
  <c r="H1573" i="2"/>
  <c r="I1573" i="2"/>
  <c r="J1573" i="2"/>
  <c r="K1573" i="2"/>
  <c r="L1573" i="2"/>
  <c r="M1573" i="2"/>
  <c r="N1573" i="2"/>
  <c r="O1573" i="2"/>
  <c r="P1573" i="2"/>
  <c r="Q1573" i="2"/>
  <c r="R1573" i="2"/>
  <c r="T1573" i="2"/>
  <c r="A1574" i="2"/>
  <c r="B1574" i="2"/>
  <c r="C1574" i="2"/>
  <c r="D1574" i="2"/>
  <c r="E1574" i="2"/>
  <c r="F1574" i="2"/>
  <c r="G1574" i="2"/>
  <c r="H1574" i="2"/>
  <c r="I1574" i="2"/>
  <c r="J1574" i="2"/>
  <c r="K1574" i="2"/>
  <c r="L1574" i="2"/>
  <c r="M1574" i="2"/>
  <c r="N1574" i="2"/>
  <c r="O1574" i="2"/>
  <c r="P1574" i="2"/>
  <c r="Q1574" i="2"/>
  <c r="R1574" i="2"/>
  <c r="T1574" i="2"/>
  <c r="A1575" i="2"/>
  <c r="B1575" i="2"/>
  <c r="C1575" i="2"/>
  <c r="D1575" i="2"/>
  <c r="E1575" i="2"/>
  <c r="F1575" i="2"/>
  <c r="G1575" i="2"/>
  <c r="H1575" i="2"/>
  <c r="I1575" i="2"/>
  <c r="J1575" i="2"/>
  <c r="K1575" i="2"/>
  <c r="L1575" i="2"/>
  <c r="M1575" i="2"/>
  <c r="N1575" i="2"/>
  <c r="O1575" i="2"/>
  <c r="P1575" i="2"/>
  <c r="Q1575" i="2"/>
  <c r="R1575" i="2"/>
  <c r="T1575" i="2"/>
  <c r="A1576" i="2"/>
  <c r="B1576" i="2"/>
  <c r="C1576" i="2"/>
  <c r="D1576" i="2"/>
  <c r="E1576" i="2"/>
  <c r="F1576" i="2"/>
  <c r="G1576" i="2"/>
  <c r="H1576" i="2"/>
  <c r="I1576" i="2"/>
  <c r="J1576" i="2"/>
  <c r="K1576" i="2"/>
  <c r="L1576" i="2"/>
  <c r="M1576" i="2"/>
  <c r="N1576" i="2"/>
  <c r="O1576" i="2"/>
  <c r="P1576" i="2"/>
  <c r="Q1576" i="2"/>
  <c r="R1576" i="2"/>
  <c r="T1576" i="2"/>
  <c r="A1577" i="2"/>
  <c r="B1577" i="2"/>
  <c r="C1577" i="2"/>
  <c r="D1577" i="2"/>
  <c r="E1577" i="2"/>
  <c r="F1577" i="2"/>
  <c r="G1577" i="2"/>
  <c r="H1577" i="2"/>
  <c r="I1577" i="2"/>
  <c r="J1577" i="2"/>
  <c r="K1577" i="2"/>
  <c r="L1577" i="2"/>
  <c r="M1577" i="2"/>
  <c r="N1577" i="2"/>
  <c r="O1577" i="2"/>
  <c r="P1577" i="2"/>
  <c r="Q1577" i="2"/>
  <c r="R1577" i="2"/>
  <c r="T1577" i="2"/>
  <c r="A1578" i="2"/>
  <c r="B1578" i="2"/>
  <c r="C1578" i="2"/>
  <c r="D1578" i="2"/>
  <c r="E1578" i="2"/>
  <c r="F1578" i="2"/>
  <c r="G1578" i="2"/>
  <c r="H1578" i="2"/>
  <c r="I1578" i="2"/>
  <c r="J1578" i="2"/>
  <c r="K1578" i="2"/>
  <c r="L1578" i="2"/>
  <c r="M1578" i="2"/>
  <c r="N1578" i="2"/>
  <c r="O1578" i="2"/>
  <c r="P1578" i="2"/>
  <c r="Q1578" i="2"/>
  <c r="R1578" i="2"/>
  <c r="T1578" i="2"/>
  <c r="A1579" i="2"/>
  <c r="B1579" i="2"/>
  <c r="C1579" i="2"/>
  <c r="D1579" i="2"/>
  <c r="E1579" i="2"/>
  <c r="F1579" i="2"/>
  <c r="G1579" i="2"/>
  <c r="H1579" i="2"/>
  <c r="I1579" i="2"/>
  <c r="J1579" i="2"/>
  <c r="K1579" i="2"/>
  <c r="L1579" i="2"/>
  <c r="M1579" i="2"/>
  <c r="N1579" i="2"/>
  <c r="O1579" i="2"/>
  <c r="P1579" i="2"/>
  <c r="Q1579" i="2"/>
  <c r="R1579" i="2"/>
  <c r="T1579" i="2"/>
  <c r="A1580" i="2"/>
  <c r="B1580" i="2"/>
  <c r="C1580" i="2"/>
  <c r="D1580" i="2"/>
  <c r="E1580" i="2"/>
  <c r="F1580" i="2"/>
  <c r="G1580" i="2"/>
  <c r="H1580" i="2"/>
  <c r="I1580" i="2"/>
  <c r="J1580" i="2"/>
  <c r="K1580" i="2"/>
  <c r="L1580" i="2"/>
  <c r="M1580" i="2"/>
  <c r="N1580" i="2"/>
  <c r="O1580" i="2"/>
  <c r="P1580" i="2"/>
  <c r="Q1580" i="2"/>
  <c r="R1580" i="2"/>
  <c r="T1580" i="2"/>
  <c r="A1581" i="2"/>
  <c r="B1581" i="2"/>
  <c r="C1581" i="2"/>
  <c r="D1581" i="2"/>
  <c r="E1581" i="2"/>
  <c r="F1581" i="2"/>
  <c r="G1581" i="2"/>
  <c r="H1581" i="2"/>
  <c r="I1581" i="2"/>
  <c r="J1581" i="2"/>
  <c r="K1581" i="2"/>
  <c r="L1581" i="2"/>
  <c r="M1581" i="2"/>
  <c r="N1581" i="2"/>
  <c r="O1581" i="2"/>
  <c r="P1581" i="2"/>
  <c r="Q1581" i="2"/>
  <c r="R1581" i="2"/>
  <c r="T1581" i="2"/>
  <c r="A1582" i="2"/>
  <c r="B1582" i="2"/>
  <c r="C1582" i="2"/>
  <c r="D1582" i="2"/>
  <c r="E1582" i="2"/>
  <c r="F1582" i="2"/>
  <c r="G1582" i="2"/>
  <c r="H1582" i="2"/>
  <c r="I1582" i="2"/>
  <c r="J1582" i="2"/>
  <c r="K1582" i="2"/>
  <c r="L1582" i="2"/>
  <c r="M1582" i="2"/>
  <c r="N1582" i="2"/>
  <c r="O1582" i="2"/>
  <c r="P1582" i="2"/>
  <c r="Q1582" i="2"/>
  <c r="R1582" i="2"/>
  <c r="T1582" i="2"/>
  <c r="A1583" i="2"/>
  <c r="B1583" i="2"/>
  <c r="C1583" i="2"/>
  <c r="D1583" i="2"/>
  <c r="E1583" i="2"/>
  <c r="F1583" i="2"/>
  <c r="G1583" i="2"/>
  <c r="H1583" i="2"/>
  <c r="I1583" i="2"/>
  <c r="J1583" i="2"/>
  <c r="K1583" i="2"/>
  <c r="L1583" i="2"/>
  <c r="M1583" i="2"/>
  <c r="N1583" i="2"/>
  <c r="O1583" i="2"/>
  <c r="P1583" i="2"/>
  <c r="Q1583" i="2"/>
  <c r="R1583" i="2"/>
  <c r="T1583" i="2"/>
  <c r="A1584" i="2"/>
  <c r="B1584" i="2"/>
  <c r="C1584" i="2"/>
  <c r="D1584" i="2"/>
  <c r="E1584" i="2"/>
  <c r="F1584" i="2"/>
  <c r="G1584" i="2"/>
  <c r="H1584" i="2"/>
  <c r="I1584" i="2"/>
  <c r="J1584" i="2"/>
  <c r="K1584" i="2"/>
  <c r="L1584" i="2"/>
  <c r="M1584" i="2"/>
  <c r="N1584" i="2"/>
  <c r="O1584" i="2"/>
  <c r="P1584" i="2"/>
  <c r="Q1584" i="2"/>
  <c r="R1584" i="2"/>
  <c r="T1584" i="2"/>
  <c r="A1585" i="2"/>
  <c r="B1585" i="2"/>
  <c r="C1585" i="2"/>
  <c r="D1585" i="2"/>
  <c r="E1585" i="2"/>
  <c r="F1585" i="2"/>
  <c r="G1585" i="2"/>
  <c r="H1585" i="2"/>
  <c r="I1585" i="2"/>
  <c r="J1585" i="2"/>
  <c r="K1585" i="2"/>
  <c r="L1585" i="2"/>
  <c r="M1585" i="2"/>
  <c r="N1585" i="2"/>
  <c r="O1585" i="2"/>
  <c r="P1585" i="2"/>
  <c r="Q1585" i="2"/>
  <c r="R1585" i="2"/>
  <c r="T1585" i="2"/>
  <c r="A1586" i="2"/>
  <c r="B1586" i="2"/>
  <c r="C1586" i="2"/>
  <c r="D1586" i="2"/>
  <c r="E1586" i="2"/>
  <c r="F1586" i="2"/>
  <c r="G1586" i="2"/>
  <c r="H1586" i="2"/>
  <c r="I1586" i="2"/>
  <c r="J1586" i="2"/>
  <c r="K1586" i="2"/>
  <c r="L1586" i="2"/>
  <c r="M1586" i="2"/>
  <c r="N1586" i="2"/>
  <c r="O1586" i="2"/>
  <c r="P1586" i="2"/>
  <c r="Q1586" i="2"/>
  <c r="R1586" i="2"/>
  <c r="T1586" i="2"/>
  <c r="A1587" i="2"/>
  <c r="B1587" i="2"/>
  <c r="C1587" i="2"/>
  <c r="D1587" i="2"/>
  <c r="E1587" i="2"/>
  <c r="F1587" i="2"/>
  <c r="G1587" i="2"/>
  <c r="H1587" i="2"/>
  <c r="I1587" i="2"/>
  <c r="J1587" i="2"/>
  <c r="K1587" i="2"/>
  <c r="L1587" i="2"/>
  <c r="M1587" i="2"/>
  <c r="N1587" i="2"/>
  <c r="O1587" i="2"/>
  <c r="P1587" i="2"/>
  <c r="Q1587" i="2"/>
  <c r="R1587" i="2"/>
  <c r="T1587" i="2"/>
  <c r="A1588" i="2"/>
  <c r="B1588" i="2"/>
  <c r="C1588" i="2"/>
  <c r="D1588" i="2"/>
  <c r="E1588" i="2"/>
  <c r="F1588" i="2"/>
  <c r="G1588" i="2"/>
  <c r="H1588" i="2"/>
  <c r="I1588" i="2"/>
  <c r="J1588" i="2"/>
  <c r="K1588" i="2"/>
  <c r="L1588" i="2"/>
  <c r="M1588" i="2"/>
  <c r="N1588" i="2"/>
  <c r="O1588" i="2"/>
  <c r="P1588" i="2"/>
  <c r="Q1588" i="2"/>
  <c r="R1588" i="2"/>
  <c r="T1588" i="2"/>
  <c r="A1589" i="2"/>
  <c r="B1589" i="2"/>
  <c r="C1589" i="2"/>
  <c r="D1589" i="2"/>
  <c r="E1589" i="2"/>
  <c r="F1589" i="2"/>
  <c r="G1589" i="2"/>
  <c r="H1589" i="2"/>
  <c r="I1589" i="2"/>
  <c r="J1589" i="2"/>
  <c r="K1589" i="2"/>
  <c r="L1589" i="2"/>
  <c r="M1589" i="2"/>
  <c r="N1589" i="2"/>
  <c r="O1589" i="2"/>
  <c r="P1589" i="2"/>
  <c r="Q1589" i="2"/>
  <c r="R1589" i="2"/>
  <c r="T1589" i="2"/>
  <c r="A1590" i="2"/>
  <c r="B1590" i="2"/>
  <c r="C1590" i="2"/>
  <c r="D1590" i="2"/>
  <c r="E1590" i="2"/>
  <c r="F1590" i="2"/>
  <c r="G1590" i="2"/>
  <c r="H1590" i="2"/>
  <c r="I1590" i="2"/>
  <c r="J1590" i="2"/>
  <c r="K1590" i="2"/>
  <c r="L1590" i="2"/>
  <c r="M1590" i="2"/>
  <c r="N1590" i="2"/>
  <c r="O1590" i="2"/>
  <c r="P1590" i="2"/>
  <c r="Q1590" i="2"/>
  <c r="R1590" i="2"/>
  <c r="T1590" i="2"/>
  <c r="A1591" i="2"/>
  <c r="B1591" i="2"/>
  <c r="C1591" i="2"/>
  <c r="D1591" i="2"/>
  <c r="E1591" i="2"/>
  <c r="F1591" i="2"/>
  <c r="G1591" i="2"/>
  <c r="H1591" i="2"/>
  <c r="I1591" i="2"/>
  <c r="J1591" i="2"/>
  <c r="K1591" i="2"/>
  <c r="L1591" i="2"/>
  <c r="M1591" i="2"/>
  <c r="N1591" i="2"/>
  <c r="O1591" i="2"/>
  <c r="P1591" i="2"/>
  <c r="Q1591" i="2"/>
  <c r="R1591" i="2"/>
  <c r="T1591" i="2"/>
  <c r="A1592" i="2"/>
  <c r="B1592" i="2"/>
  <c r="C1592" i="2"/>
  <c r="D1592" i="2"/>
  <c r="E1592" i="2"/>
  <c r="F1592" i="2"/>
  <c r="G1592" i="2"/>
  <c r="H1592" i="2"/>
  <c r="I1592" i="2"/>
  <c r="J1592" i="2"/>
  <c r="K1592" i="2"/>
  <c r="L1592" i="2"/>
  <c r="M1592" i="2"/>
  <c r="N1592" i="2"/>
  <c r="O1592" i="2"/>
  <c r="P1592" i="2"/>
  <c r="Q1592" i="2"/>
  <c r="R1592" i="2"/>
  <c r="T1592" i="2"/>
  <c r="A1593" i="2"/>
  <c r="B1593" i="2"/>
  <c r="C1593" i="2"/>
  <c r="D1593" i="2"/>
  <c r="E1593" i="2"/>
  <c r="F1593" i="2"/>
  <c r="G1593" i="2"/>
  <c r="H1593" i="2"/>
  <c r="I1593" i="2"/>
  <c r="J1593" i="2"/>
  <c r="K1593" i="2"/>
  <c r="L1593" i="2"/>
  <c r="M1593" i="2"/>
  <c r="N1593" i="2"/>
  <c r="O1593" i="2"/>
  <c r="P1593" i="2"/>
  <c r="Q1593" i="2"/>
  <c r="R1593" i="2"/>
  <c r="T1593" i="2"/>
  <c r="A1594" i="2"/>
  <c r="B1594" i="2"/>
  <c r="C1594" i="2"/>
  <c r="D1594" i="2"/>
  <c r="E1594" i="2"/>
  <c r="F1594" i="2"/>
  <c r="G1594" i="2"/>
  <c r="H1594" i="2"/>
  <c r="I1594" i="2"/>
  <c r="J1594" i="2"/>
  <c r="K1594" i="2"/>
  <c r="L1594" i="2"/>
  <c r="M1594" i="2"/>
  <c r="N1594" i="2"/>
  <c r="O1594" i="2"/>
  <c r="P1594" i="2"/>
  <c r="Q1594" i="2"/>
  <c r="R1594" i="2"/>
  <c r="T1594" i="2"/>
  <c r="A1595" i="2"/>
  <c r="B1595" i="2"/>
  <c r="C1595" i="2"/>
  <c r="D1595" i="2"/>
  <c r="E1595" i="2"/>
  <c r="F1595" i="2"/>
  <c r="G1595" i="2"/>
  <c r="H1595" i="2"/>
  <c r="I1595" i="2"/>
  <c r="J1595" i="2"/>
  <c r="K1595" i="2"/>
  <c r="L1595" i="2"/>
  <c r="M1595" i="2"/>
  <c r="N1595" i="2"/>
  <c r="O1595" i="2"/>
  <c r="P1595" i="2"/>
  <c r="Q1595" i="2"/>
  <c r="R1595" i="2"/>
  <c r="T1595" i="2"/>
  <c r="A1596" i="2"/>
  <c r="B1596" i="2"/>
  <c r="C1596" i="2"/>
  <c r="D1596" i="2"/>
  <c r="E1596" i="2"/>
  <c r="F1596" i="2"/>
  <c r="G1596" i="2"/>
  <c r="H1596" i="2"/>
  <c r="I1596" i="2"/>
  <c r="J1596" i="2"/>
  <c r="K1596" i="2"/>
  <c r="L1596" i="2"/>
  <c r="M1596" i="2"/>
  <c r="N1596" i="2"/>
  <c r="O1596" i="2"/>
  <c r="P1596" i="2"/>
  <c r="Q1596" i="2"/>
  <c r="R1596" i="2"/>
  <c r="T1596" i="2"/>
  <c r="A1597" i="2"/>
  <c r="B1597" i="2"/>
  <c r="C1597" i="2"/>
  <c r="D1597" i="2"/>
  <c r="E1597" i="2"/>
  <c r="F1597" i="2"/>
  <c r="G1597" i="2"/>
  <c r="H1597" i="2"/>
  <c r="I1597" i="2"/>
  <c r="J1597" i="2"/>
  <c r="K1597" i="2"/>
  <c r="L1597" i="2"/>
  <c r="M1597" i="2"/>
  <c r="N1597" i="2"/>
  <c r="O1597" i="2"/>
  <c r="P1597" i="2"/>
  <c r="Q1597" i="2"/>
  <c r="R1597" i="2"/>
  <c r="T1597" i="2"/>
  <c r="A1598" i="2"/>
  <c r="B1598" i="2"/>
  <c r="C1598" i="2"/>
  <c r="D1598" i="2"/>
  <c r="E1598" i="2"/>
  <c r="F1598" i="2"/>
  <c r="G1598" i="2"/>
  <c r="H1598" i="2"/>
  <c r="I1598" i="2"/>
  <c r="J1598" i="2"/>
  <c r="K1598" i="2"/>
  <c r="L1598" i="2"/>
  <c r="M1598" i="2"/>
  <c r="N1598" i="2"/>
  <c r="O1598" i="2"/>
  <c r="P1598" i="2"/>
  <c r="Q1598" i="2"/>
  <c r="R1598" i="2"/>
  <c r="T1598" i="2"/>
  <c r="A1599" i="2"/>
  <c r="B1599" i="2"/>
  <c r="C1599" i="2"/>
  <c r="D1599" i="2"/>
  <c r="E1599" i="2"/>
  <c r="F1599" i="2"/>
  <c r="G1599" i="2"/>
  <c r="H1599" i="2"/>
  <c r="I1599" i="2"/>
  <c r="J1599" i="2"/>
  <c r="K1599" i="2"/>
  <c r="L1599" i="2"/>
  <c r="M1599" i="2"/>
  <c r="N1599" i="2"/>
  <c r="O1599" i="2"/>
  <c r="P1599" i="2"/>
  <c r="Q1599" i="2"/>
  <c r="R1599" i="2"/>
  <c r="T1599" i="2"/>
  <c r="A1600" i="2"/>
  <c r="B1600" i="2"/>
  <c r="C1600" i="2"/>
  <c r="D1600" i="2"/>
  <c r="E1600" i="2"/>
  <c r="F1600" i="2"/>
  <c r="G1600" i="2"/>
  <c r="H1600" i="2"/>
  <c r="I1600" i="2"/>
  <c r="J1600" i="2"/>
  <c r="K1600" i="2"/>
  <c r="L1600" i="2"/>
  <c r="M1600" i="2"/>
  <c r="N1600" i="2"/>
  <c r="O1600" i="2"/>
  <c r="P1600" i="2"/>
  <c r="Q1600" i="2"/>
  <c r="R1600" i="2"/>
  <c r="T1600" i="2"/>
  <c r="A1601" i="2"/>
  <c r="B1601" i="2"/>
  <c r="C1601" i="2"/>
  <c r="D1601" i="2"/>
  <c r="E1601" i="2"/>
  <c r="F1601" i="2"/>
  <c r="G1601" i="2"/>
  <c r="H1601" i="2"/>
  <c r="I1601" i="2"/>
  <c r="J1601" i="2"/>
  <c r="K1601" i="2"/>
  <c r="L1601" i="2"/>
  <c r="M1601" i="2"/>
  <c r="N1601" i="2"/>
  <c r="O1601" i="2"/>
  <c r="P1601" i="2"/>
  <c r="Q1601" i="2"/>
  <c r="R1601" i="2"/>
  <c r="T1601" i="2"/>
  <c r="A1602" i="2"/>
  <c r="B1602" i="2"/>
  <c r="C1602" i="2"/>
  <c r="D1602" i="2"/>
  <c r="E1602" i="2"/>
  <c r="F1602" i="2"/>
  <c r="G1602" i="2"/>
  <c r="H1602" i="2"/>
  <c r="I1602" i="2"/>
  <c r="J1602" i="2"/>
  <c r="K1602" i="2"/>
  <c r="L1602" i="2"/>
  <c r="M1602" i="2"/>
  <c r="N1602" i="2"/>
  <c r="O1602" i="2"/>
  <c r="P1602" i="2"/>
  <c r="Q1602" i="2"/>
  <c r="R1602" i="2"/>
  <c r="T1602" i="2"/>
  <c r="A1603" i="2"/>
  <c r="B1603" i="2"/>
  <c r="C1603" i="2"/>
  <c r="D1603" i="2"/>
  <c r="E1603" i="2"/>
  <c r="F1603" i="2"/>
  <c r="G1603" i="2"/>
  <c r="H1603" i="2"/>
  <c r="I1603" i="2"/>
  <c r="J1603" i="2"/>
  <c r="K1603" i="2"/>
  <c r="L1603" i="2"/>
  <c r="M1603" i="2"/>
  <c r="N1603" i="2"/>
  <c r="O1603" i="2"/>
  <c r="P1603" i="2"/>
  <c r="Q1603" i="2"/>
  <c r="R1603" i="2"/>
  <c r="T1603" i="2"/>
  <c r="A1604" i="2"/>
  <c r="B1604" i="2"/>
  <c r="C1604" i="2"/>
  <c r="D1604" i="2"/>
  <c r="E1604" i="2"/>
  <c r="F1604" i="2"/>
  <c r="G1604" i="2"/>
  <c r="H1604" i="2"/>
  <c r="I1604" i="2"/>
  <c r="J1604" i="2"/>
  <c r="K1604" i="2"/>
  <c r="L1604" i="2"/>
  <c r="M1604" i="2"/>
  <c r="N1604" i="2"/>
  <c r="O1604" i="2"/>
  <c r="P1604" i="2"/>
  <c r="Q1604" i="2"/>
  <c r="R1604" i="2"/>
  <c r="T1604" i="2"/>
  <c r="A1605" i="2"/>
  <c r="B1605" i="2"/>
  <c r="C1605" i="2"/>
  <c r="D1605" i="2"/>
  <c r="E1605" i="2"/>
  <c r="F1605" i="2"/>
  <c r="G1605" i="2"/>
  <c r="H1605" i="2"/>
  <c r="I1605" i="2"/>
  <c r="J1605" i="2"/>
  <c r="K1605" i="2"/>
  <c r="L1605" i="2"/>
  <c r="M1605" i="2"/>
  <c r="N1605" i="2"/>
  <c r="O1605" i="2"/>
  <c r="P1605" i="2"/>
  <c r="Q1605" i="2"/>
  <c r="R1605" i="2"/>
  <c r="T1605" i="2"/>
  <c r="A1606" i="2"/>
  <c r="B1606" i="2"/>
  <c r="C1606" i="2"/>
  <c r="D1606" i="2"/>
  <c r="E1606" i="2"/>
  <c r="F1606" i="2"/>
  <c r="G1606" i="2"/>
  <c r="H1606" i="2"/>
  <c r="I1606" i="2"/>
  <c r="J1606" i="2"/>
  <c r="K1606" i="2"/>
  <c r="L1606" i="2"/>
  <c r="M1606" i="2"/>
  <c r="N1606" i="2"/>
  <c r="O1606" i="2"/>
  <c r="P1606" i="2"/>
  <c r="Q1606" i="2"/>
  <c r="R1606" i="2"/>
  <c r="T1606" i="2"/>
  <c r="A1607" i="2"/>
  <c r="B1607" i="2"/>
  <c r="C1607" i="2"/>
  <c r="D1607" i="2"/>
  <c r="E1607" i="2"/>
  <c r="F1607" i="2"/>
  <c r="G1607" i="2"/>
  <c r="H1607" i="2"/>
  <c r="I1607" i="2"/>
  <c r="J1607" i="2"/>
  <c r="K1607" i="2"/>
  <c r="L1607" i="2"/>
  <c r="M1607" i="2"/>
  <c r="N1607" i="2"/>
  <c r="O1607" i="2"/>
  <c r="P1607" i="2"/>
  <c r="Q1607" i="2"/>
  <c r="R1607" i="2"/>
  <c r="T1607" i="2"/>
  <c r="A1608" i="2"/>
  <c r="B1608" i="2"/>
  <c r="C1608" i="2"/>
  <c r="D1608" i="2"/>
  <c r="E1608" i="2"/>
  <c r="F1608" i="2"/>
  <c r="G1608" i="2"/>
  <c r="H1608" i="2"/>
  <c r="I1608" i="2"/>
  <c r="J1608" i="2"/>
  <c r="K1608" i="2"/>
  <c r="L1608" i="2"/>
  <c r="M1608" i="2"/>
  <c r="N1608" i="2"/>
  <c r="O1608" i="2"/>
  <c r="P1608" i="2"/>
  <c r="Q1608" i="2"/>
  <c r="R1608" i="2"/>
  <c r="T1608" i="2"/>
  <c r="A1609" i="2"/>
  <c r="B1609" i="2"/>
  <c r="C1609" i="2"/>
  <c r="D1609" i="2"/>
  <c r="E1609" i="2"/>
  <c r="F1609" i="2"/>
  <c r="G1609" i="2"/>
  <c r="H1609" i="2"/>
  <c r="I1609" i="2"/>
  <c r="J1609" i="2"/>
  <c r="K1609" i="2"/>
  <c r="L1609" i="2"/>
  <c r="M1609" i="2"/>
  <c r="N1609" i="2"/>
  <c r="O1609" i="2"/>
  <c r="P1609" i="2"/>
  <c r="Q1609" i="2"/>
  <c r="R1609" i="2"/>
  <c r="T1609" i="2"/>
  <c r="A1610" i="2"/>
  <c r="B1610" i="2"/>
  <c r="C1610" i="2"/>
  <c r="D1610" i="2"/>
  <c r="E1610" i="2"/>
  <c r="F1610" i="2"/>
  <c r="G1610" i="2"/>
  <c r="H1610" i="2"/>
  <c r="I1610" i="2"/>
  <c r="J1610" i="2"/>
  <c r="K1610" i="2"/>
  <c r="L1610" i="2"/>
  <c r="M1610" i="2"/>
  <c r="N1610" i="2"/>
  <c r="O1610" i="2"/>
  <c r="P1610" i="2"/>
  <c r="Q1610" i="2"/>
  <c r="R1610" i="2"/>
  <c r="T1610" i="2"/>
  <c r="A1611" i="2"/>
  <c r="B1611" i="2"/>
  <c r="C1611" i="2"/>
  <c r="D1611" i="2"/>
  <c r="E1611" i="2"/>
  <c r="F1611" i="2"/>
  <c r="G1611" i="2"/>
  <c r="H1611" i="2"/>
  <c r="I1611" i="2"/>
  <c r="J1611" i="2"/>
  <c r="K1611" i="2"/>
  <c r="L1611" i="2"/>
  <c r="M1611" i="2"/>
  <c r="N1611" i="2"/>
  <c r="O1611" i="2"/>
  <c r="P1611" i="2"/>
  <c r="Q1611" i="2"/>
  <c r="R1611" i="2"/>
  <c r="T1611" i="2"/>
  <c r="A1612" i="2"/>
  <c r="B1612" i="2"/>
  <c r="C1612" i="2"/>
  <c r="D1612" i="2"/>
  <c r="E1612" i="2"/>
  <c r="F1612" i="2"/>
  <c r="G1612" i="2"/>
  <c r="H1612" i="2"/>
  <c r="I1612" i="2"/>
  <c r="J1612" i="2"/>
  <c r="K1612" i="2"/>
  <c r="L1612" i="2"/>
  <c r="M1612" i="2"/>
  <c r="N1612" i="2"/>
  <c r="O1612" i="2"/>
  <c r="P1612" i="2"/>
  <c r="Q1612" i="2"/>
  <c r="R1612" i="2"/>
  <c r="T1612" i="2"/>
  <c r="A1613" i="2"/>
  <c r="B1613" i="2"/>
  <c r="C1613" i="2"/>
  <c r="D1613" i="2"/>
  <c r="E1613" i="2"/>
  <c r="F1613" i="2"/>
  <c r="G1613" i="2"/>
  <c r="H1613" i="2"/>
  <c r="I1613" i="2"/>
  <c r="J1613" i="2"/>
  <c r="K1613" i="2"/>
  <c r="L1613" i="2"/>
  <c r="M1613" i="2"/>
  <c r="N1613" i="2"/>
  <c r="O1613" i="2"/>
  <c r="P1613" i="2"/>
  <c r="Q1613" i="2"/>
  <c r="R1613" i="2"/>
  <c r="T1613" i="2"/>
  <c r="A1614" i="2"/>
  <c r="B1614" i="2"/>
  <c r="C1614" i="2"/>
  <c r="D1614" i="2"/>
  <c r="E1614" i="2"/>
  <c r="F1614" i="2"/>
  <c r="G1614" i="2"/>
  <c r="H1614" i="2"/>
  <c r="I1614" i="2"/>
  <c r="J1614" i="2"/>
  <c r="K1614" i="2"/>
  <c r="L1614" i="2"/>
  <c r="M1614" i="2"/>
  <c r="N1614" i="2"/>
  <c r="O1614" i="2"/>
  <c r="P1614" i="2"/>
  <c r="Q1614" i="2"/>
  <c r="R1614" i="2"/>
  <c r="T1614" i="2"/>
  <c r="A1615" i="2"/>
  <c r="B1615" i="2"/>
  <c r="C1615" i="2"/>
  <c r="D1615" i="2"/>
  <c r="E1615" i="2"/>
  <c r="F1615" i="2"/>
  <c r="G1615" i="2"/>
  <c r="H1615" i="2"/>
  <c r="I1615" i="2"/>
  <c r="J1615" i="2"/>
  <c r="K1615" i="2"/>
  <c r="L1615" i="2"/>
  <c r="M1615" i="2"/>
  <c r="N1615" i="2"/>
  <c r="O1615" i="2"/>
  <c r="P1615" i="2"/>
  <c r="Q1615" i="2"/>
  <c r="R1615" i="2"/>
  <c r="T1615" i="2"/>
  <c r="A1616" i="2"/>
  <c r="B1616" i="2"/>
  <c r="C1616" i="2"/>
  <c r="D1616" i="2"/>
  <c r="E1616" i="2"/>
  <c r="F1616" i="2"/>
  <c r="G1616" i="2"/>
  <c r="H1616" i="2"/>
  <c r="I1616" i="2"/>
  <c r="J1616" i="2"/>
  <c r="K1616" i="2"/>
  <c r="L1616" i="2"/>
  <c r="M1616" i="2"/>
  <c r="N1616" i="2"/>
  <c r="O1616" i="2"/>
  <c r="P1616" i="2"/>
  <c r="Q1616" i="2"/>
  <c r="R1616" i="2"/>
  <c r="T1616" i="2"/>
  <c r="A1617" i="2"/>
  <c r="B1617" i="2"/>
  <c r="C1617" i="2"/>
  <c r="D1617" i="2"/>
  <c r="E1617" i="2"/>
  <c r="F1617" i="2"/>
  <c r="G1617" i="2"/>
  <c r="H1617" i="2"/>
  <c r="I1617" i="2"/>
  <c r="J1617" i="2"/>
  <c r="K1617" i="2"/>
  <c r="L1617" i="2"/>
  <c r="M1617" i="2"/>
  <c r="N1617" i="2"/>
  <c r="O1617" i="2"/>
  <c r="P1617" i="2"/>
  <c r="Q1617" i="2"/>
  <c r="R1617" i="2"/>
  <c r="T1617" i="2"/>
  <c r="A1618" i="2"/>
  <c r="B1618" i="2"/>
  <c r="C1618" i="2"/>
  <c r="D1618" i="2"/>
  <c r="E1618" i="2"/>
  <c r="F1618" i="2"/>
  <c r="G1618" i="2"/>
  <c r="H1618" i="2"/>
  <c r="I1618" i="2"/>
  <c r="J1618" i="2"/>
  <c r="K1618" i="2"/>
  <c r="L1618" i="2"/>
  <c r="M1618" i="2"/>
  <c r="N1618" i="2"/>
  <c r="O1618" i="2"/>
  <c r="P1618" i="2"/>
  <c r="Q1618" i="2"/>
  <c r="R1618" i="2"/>
  <c r="T1618" i="2"/>
  <c r="A1619" i="2"/>
  <c r="B1619" i="2"/>
  <c r="C1619" i="2"/>
  <c r="D1619" i="2"/>
  <c r="E1619" i="2"/>
  <c r="F1619" i="2"/>
  <c r="G1619" i="2"/>
  <c r="H1619" i="2"/>
  <c r="I1619" i="2"/>
  <c r="J1619" i="2"/>
  <c r="K1619" i="2"/>
  <c r="L1619" i="2"/>
  <c r="M1619" i="2"/>
  <c r="N1619" i="2"/>
  <c r="O1619" i="2"/>
  <c r="P1619" i="2"/>
  <c r="Q1619" i="2"/>
  <c r="R1619" i="2"/>
  <c r="T1619" i="2"/>
  <c r="A1620" i="2"/>
  <c r="B1620" i="2"/>
  <c r="C1620" i="2"/>
  <c r="D1620" i="2"/>
  <c r="E1620" i="2"/>
  <c r="F1620" i="2"/>
  <c r="G1620" i="2"/>
  <c r="H1620" i="2"/>
  <c r="I1620" i="2"/>
  <c r="J1620" i="2"/>
  <c r="K1620" i="2"/>
  <c r="L1620" i="2"/>
  <c r="M1620" i="2"/>
  <c r="N1620" i="2"/>
  <c r="O1620" i="2"/>
  <c r="P1620" i="2"/>
  <c r="Q1620" i="2"/>
  <c r="R1620" i="2"/>
  <c r="T1620" i="2"/>
  <c r="A1621" i="2"/>
  <c r="B1621" i="2"/>
  <c r="C1621" i="2"/>
  <c r="D1621" i="2"/>
  <c r="E1621" i="2"/>
  <c r="F1621" i="2"/>
  <c r="G1621" i="2"/>
  <c r="H1621" i="2"/>
  <c r="I1621" i="2"/>
  <c r="J1621" i="2"/>
  <c r="K1621" i="2"/>
  <c r="L1621" i="2"/>
  <c r="M1621" i="2"/>
  <c r="N1621" i="2"/>
  <c r="O1621" i="2"/>
  <c r="P1621" i="2"/>
  <c r="Q1621" i="2"/>
  <c r="R1621" i="2"/>
  <c r="T1621" i="2"/>
  <c r="A1622" i="2"/>
  <c r="B1622" i="2"/>
  <c r="C1622" i="2"/>
  <c r="D1622" i="2"/>
  <c r="E1622" i="2"/>
  <c r="F1622" i="2"/>
  <c r="G1622" i="2"/>
  <c r="H1622" i="2"/>
  <c r="I1622" i="2"/>
  <c r="J1622" i="2"/>
  <c r="K1622" i="2"/>
  <c r="L1622" i="2"/>
  <c r="M1622" i="2"/>
  <c r="N1622" i="2"/>
  <c r="O1622" i="2"/>
  <c r="P1622" i="2"/>
  <c r="Q1622" i="2"/>
  <c r="R1622" i="2"/>
  <c r="T1622" i="2"/>
  <c r="A1623" i="2"/>
  <c r="B1623" i="2"/>
  <c r="C1623" i="2"/>
  <c r="D1623" i="2"/>
  <c r="E1623" i="2"/>
  <c r="F1623" i="2"/>
  <c r="G1623" i="2"/>
  <c r="H1623" i="2"/>
  <c r="I1623" i="2"/>
  <c r="J1623" i="2"/>
  <c r="K1623" i="2"/>
  <c r="L1623" i="2"/>
  <c r="M1623" i="2"/>
  <c r="N1623" i="2"/>
  <c r="O1623" i="2"/>
  <c r="P1623" i="2"/>
  <c r="Q1623" i="2"/>
  <c r="R1623" i="2"/>
  <c r="T1623" i="2"/>
  <c r="A1624" i="2"/>
  <c r="B1624" i="2"/>
  <c r="C1624" i="2"/>
  <c r="D1624" i="2"/>
  <c r="E1624" i="2"/>
  <c r="F1624" i="2"/>
  <c r="G1624" i="2"/>
  <c r="H1624" i="2"/>
  <c r="I1624" i="2"/>
  <c r="J1624" i="2"/>
  <c r="K1624" i="2"/>
  <c r="L1624" i="2"/>
  <c r="M1624" i="2"/>
  <c r="N1624" i="2"/>
  <c r="O1624" i="2"/>
  <c r="P1624" i="2"/>
  <c r="Q1624" i="2"/>
  <c r="R1624" i="2"/>
  <c r="T1624" i="2"/>
  <c r="A1625" i="2"/>
  <c r="B1625" i="2"/>
  <c r="C1625" i="2"/>
  <c r="D1625" i="2"/>
  <c r="E1625" i="2"/>
  <c r="F1625" i="2"/>
  <c r="G1625" i="2"/>
  <c r="H1625" i="2"/>
  <c r="I1625" i="2"/>
  <c r="J1625" i="2"/>
  <c r="K1625" i="2"/>
  <c r="L1625" i="2"/>
  <c r="M1625" i="2"/>
  <c r="N1625" i="2"/>
  <c r="O1625" i="2"/>
  <c r="P1625" i="2"/>
  <c r="Q1625" i="2"/>
  <c r="R1625" i="2"/>
  <c r="T1625" i="2"/>
  <c r="A1626" i="2"/>
  <c r="B1626" i="2"/>
  <c r="C1626" i="2"/>
  <c r="D1626" i="2"/>
  <c r="E1626" i="2"/>
  <c r="F1626" i="2"/>
  <c r="G1626" i="2"/>
  <c r="H1626" i="2"/>
  <c r="I1626" i="2"/>
  <c r="J1626" i="2"/>
  <c r="K1626" i="2"/>
  <c r="L1626" i="2"/>
  <c r="M1626" i="2"/>
  <c r="N1626" i="2"/>
  <c r="O1626" i="2"/>
  <c r="P1626" i="2"/>
  <c r="Q1626" i="2"/>
  <c r="R1626" i="2"/>
  <c r="T1626" i="2"/>
  <c r="A1627" i="2"/>
  <c r="B1627" i="2"/>
  <c r="C1627" i="2"/>
  <c r="D1627" i="2"/>
  <c r="E1627" i="2"/>
  <c r="F1627" i="2"/>
  <c r="G1627" i="2"/>
  <c r="H1627" i="2"/>
  <c r="I1627" i="2"/>
  <c r="J1627" i="2"/>
  <c r="K1627" i="2"/>
  <c r="L1627" i="2"/>
  <c r="M1627" i="2"/>
  <c r="N1627" i="2"/>
  <c r="O1627" i="2"/>
  <c r="P1627" i="2"/>
  <c r="Q1627" i="2"/>
  <c r="R1627" i="2"/>
  <c r="T1627" i="2"/>
  <c r="A1628" i="2"/>
  <c r="B1628" i="2"/>
  <c r="C1628" i="2"/>
  <c r="D1628" i="2"/>
  <c r="E1628" i="2"/>
  <c r="F1628" i="2"/>
  <c r="G1628" i="2"/>
  <c r="H1628" i="2"/>
  <c r="I1628" i="2"/>
  <c r="J1628" i="2"/>
  <c r="K1628" i="2"/>
  <c r="L1628" i="2"/>
  <c r="M1628" i="2"/>
  <c r="N1628" i="2"/>
  <c r="O1628" i="2"/>
  <c r="P1628" i="2"/>
  <c r="Q1628" i="2"/>
  <c r="R1628" i="2"/>
  <c r="T1628" i="2"/>
  <c r="A1629" i="2"/>
  <c r="B1629" i="2"/>
  <c r="C1629" i="2"/>
  <c r="D1629" i="2"/>
  <c r="E1629" i="2"/>
  <c r="F1629" i="2"/>
  <c r="G1629" i="2"/>
  <c r="H1629" i="2"/>
  <c r="I1629" i="2"/>
  <c r="J1629" i="2"/>
  <c r="K1629" i="2"/>
  <c r="L1629" i="2"/>
  <c r="M1629" i="2"/>
  <c r="N1629" i="2"/>
  <c r="O1629" i="2"/>
  <c r="P1629" i="2"/>
  <c r="Q1629" i="2"/>
  <c r="R1629" i="2"/>
  <c r="T1629" i="2"/>
  <c r="A1630" i="2"/>
  <c r="B1630" i="2"/>
  <c r="C1630" i="2"/>
  <c r="D1630" i="2"/>
  <c r="E1630" i="2"/>
  <c r="F1630" i="2"/>
  <c r="G1630" i="2"/>
  <c r="H1630" i="2"/>
  <c r="I1630" i="2"/>
  <c r="J1630" i="2"/>
  <c r="K1630" i="2"/>
  <c r="L1630" i="2"/>
  <c r="M1630" i="2"/>
  <c r="N1630" i="2"/>
  <c r="O1630" i="2"/>
  <c r="P1630" i="2"/>
  <c r="Q1630" i="2"/>
  <c r="R1630" i="2"/>
  <c r="T1630" i="2"/>
  <c r="A1631" i="2"/>
  <c r="B1631" i="2"/>
  <c r="C1631" i="2"/>
  <c r="D1631" i="2"/>
  <c r="E1631" i="2"/>
  <c r="F1631" i="2"/>
  <c r="G1631" i="2"/>
  <c r="H1631" i="2"/>
  <c r="I1631" i="2"/>
  <c r="J1631" i="2"/>
  <c r="K1631" i="2"/>
  <c r="L1631" i="2"/>
  <c r="M1631" i="2"/>
  <c r="N1631" i="2"/>
  <c r="O1631" i="2"/>
  <c r="P1631" i="2"/>
  <c r="Q1631" i="2"/>
  <c r="R1631" i="2"/>
  <c r="T1631" i="2"/>
  <c r="A1632" i="2"/>
  <c r="B1632" i="2"/>
  <c r="C1632" i="2"/>
  <c r="D1632" i="2"/>
  <c r="E1632" i="2"/>
  <c r="F1632" i="2"/>
  <c r="G1632" i="2"/>
  <c r="H1632" i="2"/>
  <c r="I1632" i="2"/>
  <c r="J1632" i="2"/>
  <c r="K1632" i="2"/>
  <c r="L1632" i="2"/>
  <c r="M1632" i="2"/>
  <c r="N1632" i="2"/>
  <c r="O1632" i="2"/>
  <c r="P1632" i="2"/>
  <c r="Q1632" i="2"/>
  <c r="R1632" i="2"/>
  <c r="T1632" i="2"/>
  <c r="A1633" i="2"/>
  <c r="B1633" i="2"/>
  <c r="C1633" i="2"/>
  <c r="D1633" i="2"/>
  <c r="E1633" i="2"/>
  <c r="F1633" i="2"/>
  <c r="G1633" i="2"/>
  <c r="H1633" i="2"/>
  <c r="I1633" i="2"/>
  <c r="J1633" i="2"/>
  <c r="K1633" i="2"/>
  <c r="L1633" i="2"/>
  <c r="M1633" i="2"/>
  <c r="N1633" i="2"/>
  <c r="O1633" i="2"/>
  <c r="P1633" i="2"/>
  <c r="Q1633" i="2"/>
  <c r="R1633" i="2"/>
  <c r="T1633" i="2"/>
  <c r="A1634" i="2"/>
  <c r="B1634" i="2"/>
  <c r="C1634" i="2"/>
  <c r="D1634" i="2"/>
  <c r="E1634" i="2"/>
  <c r="F1634" i="2"/>
  <c r="G1634" i="2"/>
  <c r="H1634" i="2"/>
  <c r="I1634" i="2"/>
  <c r="J1634" i="2"/>
  <c r="K1634" i="2"/>
  <c r="L1634" i="2"/>
  <c r="M1634" i="2"/>
  <c r="N1634" i="2"/>
  <c r="O1634" i="2"/>
  <c r="P1634" i="2"/>
  <c r="Q1634" i="2"/>
  <c r="R1634" i="2"/>
  <c r="T1634" i="2"/>
  <c r="A1635" i="2"/>
  <c r="B1635" i="2"/>
  <c r="C1635" i="2"/>
  <c r="D1635" i="2"/>
  <c r="E1635" i="2"/>
  <c r="F1635" i="2"/>
  <c r="G1635" i="2"/>
  <c r="H1635" i="2"/>
  <c r="I1635" i="2"/>
  <c r="J1635" i="2"/>
  <c r="K1635" i="2"/>
  <c r="L1635" i="2"/>
  <c r="M1635" i="2"/>
  <c r="N1635" i="2"/>
  <c r="O1635" i="2"/>
  <c r="P1635" i="2"/>
  <c r="Q1635" i="2"/>
  <c r="R1635" i="2"/>
  <c r="T1635" i="2"/>
  <c r="A1636" i="2"/>
  <c r="B1636" i="2"/>
  <c r="C1636" i="2"/>
  <c r="D1636" i="2"/>
  <c r="E1636" i="2"/>
  <c r="F1636" i="2"/>
  <c r="G1636" i="2"/>
  <c r="H1636" i="2"/>
  <c r="I1636" i="2"/>
  <c r="J1636" i="2"/>
  <c r="K1636" i="2"/>
  <c r="L1636" i="2"/>
  <c r="M1636" i="2"/>
  <c r="N1636" i="2"/>
  <c r="O1636" i="2"/>
  <c r="P1636" i="2"/>
  <c r="Q1636" i="2"/>
  <c r="R1636" i="2"/>
  <c r="T1636" i="2"/>
  <c r="A1637" i="2"/>
  <c r="B1637" i="2"/>
  <c r="C1637" i="2"/>
  <c r="D1637" i="2"/>
  <c r="E1637" i="2"/>
  <c r="F1637" i="2"/>
  <c r="G1637" i="2"/>
  <c r="H1637" i="2"/>
  <c r="I1637" i="2"/>
  <c r="J1637" i="2"/>
  <c r="K1637" i="2"/>
  <c r="L1637" i="2"/>
  <c r="M1637" i="2"/>
  <c r="N1637" i="2"/>
  <c r="O1637" i="2"/>
  <c r="P1637" i="2"/>
  <c r="Q1637" i="2"/>
  <c r="R1637" i="2"/>
  <c r="T1637" i="2"/>
  <c r="A1638" i="2"/>
  <c r="B1638" i="2"/>
  <c r="C1638" i="2"/>
  <c r="D1638" i="2"/>
  <c r="E1638" i="2"/>
  <c r="F1638" i="2"/>
  <c r="G1638" i="2"/>
  <c r="H1638" i="2"/>
  <c r="I1638" i="2"/>
  <c r="J1638" i="2"/>
  <c r="K1638" i="2"/>
  <c r="L1638" i="2"/>
  <c r="M1638" i="2"/>
  <c r="N1638" i="2"/>
  <c r="O1638" i="2"/>
  <c r="P1638" i="2"/>
  <c r="Q1638" i="2"/>
  <c r="R1638" i="2"/>
  <c r="T1638" i="2"/>
  <c r="A1639" i="2"/>
  <c r="B1639" i="2"/>
  <c r="C1639" i="2"/>
  <c r="D1639" i="2"/>
  <c r="E1639" i="2"/>
  <c r="F1639" i="2"/>
  <c r="G1639" i="2"/>
  <c r="H1639" i="2"/>
  <c r="I1639" i="2"/>
  <c r="J1639" i="2"/>
  <c r="K1639" i="2"/>
  <c r="L1639" i="2"/>
  <c r="M1639" i="2"/>
  <c r="N1639" i="2"/>
  <c r="O1639" i="2"/>
  <c r="P1639" i="2"/>
  <c r="Q1639" i="2"/>
  <c r="R1639" i="2"/>
  <c r="T1639" i="2"/>
  <c r="A1640" i="2"/>
  <c r="B1640" i="2"/>
  <c r="C1640" i="2"/>
  <c r="D1640" i="2"/>
  <c r="E1640" i="2"/>
  <c r="F1640" i="2"/>
  <c r="G1640" i="2"/>
  <c r="H1640" i="2"/>
  <c r="I1640" i="2"/>
  <c r="J1640" i="2"/>
  <c r="K1640" i="2"/>
  <c r="L1640" i="2"/>
  <c r="M1640" i="2"/>
  <c r="N1640" i="2"/>
  <c r="O1640" i="2"/>
  <c r="P1640" i="2"/>
  <c r="Q1640" i="2"/>
  <c r="R1640" i="2"/>
  <c r="T1640" i="2"/>
  <c r="A1641" i="2"/>
  <c r="B1641" i="2"/>
  <c r="C1641" i="2"/>
  <c r="D1641" i="2"/>
  <c r="E1641" i="2"/>
  <c r="F1641" i="2"/>
  <c r="G1641" i="2"/>
  <c r="H1641" i="2"/>
  <c r="I1641" i="2"/>
  <c r="J1641" i="2"/>
  <c r="K1641" i="2"/>
  <c r="L1641" i="2"/>
  <c r="M1641" i="2"/>
  <c r="N1641" i="2"/>
  <c r="O1641" i="2"/>
  <c r="P1641" i="2"/>
  <c r="Q1641" i="2"/>
  <c r="R1641" i="2"/>
  <c r="T1641" i="2"/>
  <c r="A1642" i="2"/>
  <c r="B1642" i="2"/>
  <c r="C1642" i="2"/>
  <c r="D1642" i="2"/>
  <c r="E1642" i="2"/>
  <c r="F1642" i="2"/>
  <c r="G1642" i="2"/>
  <c r="H1642" i="2"/>
  <c r="I1642" i="2"/>
  <c r="J1642" i="2"/>
  <c r="K1642" i="2"/>
  <c r="L1642" i="2"/>
  <c r="M1642" i="2"/>
  <c r="N1642" i="2"/>
  <c r="O1642" i="2"/>
  <c r="P1642" i="2"/>
  <c r="Q1642" i="2"/>
  <c r="R1642" i="2"/>
  <c r="T1642" i="2"/>
  <c r="A1643" i="2"/>
  <c r="B1643" i="2"/>
  <c r="C1643" i="2"/>
  <c r="D1643" i="2"/>
  <c r="E1643" i="2"/>
  <c r="F1643" i="2"/>
  <c r="G1643" i="2"/>
  <c r="H1643" i="2"/>
  <c r="I1643" i="2"/>
  <c r="J1643" i="2"/>
  <c r="K1643" i="2"/>
  <c r="L1643" i="2"/>
  <c r="M1643" i="2"/>
  <c r="N1643" i="2"/>
  <c r="O1643" i="2"/>
  <c r="P1643" i="2"/>
  <c r="Q1643" i="2"/>
  <c r="R1643" i="2"/>
  <c r="T1643" i="2"/>
  <c r="A1644" i="2"/>
  <c r="B1644" i="2"/>
  <c r="C1644" i="2"/>
  <c r="D1644" i="2"/>
  <c r="E1644" i="2"/>
  <c r="F1644" i="2"/>
  <c r="G1644" i="2"/>
  <c r="H1644" i="2"/>
  <c r="I1644" i="2"/>
  <c r="J1644" i="2"/>
  <c r="K1644" i="2"/>
  <c r="L1644" i="2"/>
  <c r="M1644" i="2"/>
  <c r="N1644" i="2"/>
  <c r="O1644" i="2"/>
  <c r="P1644" i="2"/>
  <c r="Q1644" i="2"/>
  <c r="R1644" i="2"/>
  <c r="T1644" i="2"/>
  <c r="A1645" i="2"/>
  <c r="B1645" i="2"/>
  <c r="C1645" i="2"/>
  <c r="D1645" i="2"/>
  <c r="E1645" i="2"/>
  <c r="F1645" i="2"/>
  <c r="G1645" i="2"/>
  <c r="H1645" i="2"/>
  <c r="I1645" i="2"/>
  <c r="J1645" i="2"/>
  <c r="K1645" i="2"/>
  <c r="L1645" i="2"/>
  <c r="M1645" i="2"/>
  <c r="N1645" i="2"/>
  <c r="O1645" i="2"/>
  <c r="P1645" i="2"/>
  <c r="Q1645" i="2"/>
  <c r="R1645" i="2"/>
  <c r="T1645" i="2"/>
  <c r="A1646" i="2"/>
  <c r="B1646" i="2"/>
  <c r="C1646" i="2"/>
  <c r="D1646" i="2"/>
  <c r="E1646" i="2"/>
  <c r="F1646" i="2"/>
  <c r="G1646" i="2"/>
  <c r="H1646" i="2"/>
  <c r="I1646" i="2"/>
  <c r="J1646" i="2"/>
  <c r="K1646" i="2"/>
  <c r="L1646" i="2"/>
  <c r="M1646" i="2"/>
  <c r="N1646" i="2"/>
  <c r="O1646" i="2"/>
  <c r="P1646" i="2"/>
  <c r="Q1646" i="2"/>
  <c r="R1646" i="2"/>
  <c r="T1646" i="2"/>
  <c r="A1647" i="2"/>
  <c r="B1647" i="2"/>
  <c r="C1647" i="2"/>
  <c r="D1647" i="2"/>
  <c r="E1647" i="2"/>
  <c r="F1647" i="2"/>
  <c r="G1647" i="2"/>
  <c r="H1647" i="2"/>
  <c r="I1647" i="2"/>
  <c r="J1647" i="2"/>
  <c r="K1647" i="2"/>
  <c r="L1647" i="2"/>
  <c r="M1647" i="2"/>
  <c r="N1647" i="2"/>
  <c r="O1647" i="2"/>
  <c r="P1647" i="2"/>
  <c r="Q1647" i="2"/>
  <c r="R1647" i="2"/>
  <c r="T1647" i="2"/>
  <c r="A1648" i="2"/>
  <c r="B1648" i="2"/>
  <c r="C1648" i="2"/>
  <c r="D1648" i="2"/>
  <c r="E1648" i="2"/>
  <c r="F1648" i="2"/>
  <c r="G1648" i="2"/>
  <c r="H1648" i="2"/>
  <c r="I1648" i="2"/>
  <c r="J1648" i="2"/>
  <c r="K1648" i="2"/>
  <c r="L1648" i="2"/>
  <c r="M1648" i="2"/>
  <c r="N1648" i="2"/>
  <c r="O1648" i="2"/>
  <c r="P1648" i="2"/>
  <c r="Q1648" i="2"/>
  <c r="R1648" i="2"/>
  <c r="T1648" i="2"/>
  <c r="A1649" i="2"/>
  <c r="B1649" i="2"/>
  <c r="C1649" i="2"/>
  <c r="D1649" i="2"/>
  <c r="E1649" i="2"/>
  <c r="F1649" i="2"/>
  <c r="G1649" i="2"/>
  <c r="H1649" i="2"/>
  <c r="I1649" i="2"/>
  <c r="J1649" i="2"/>
  <c r="K1649" i="2"/>
  <c r="L1649" i="2"/>
  <c r="M1649" i="2"/>
  <c r="N1649" i="2"/>
  <c r="O1649" i="2"/>
  <c r="P1649" i="2"/>
  <c r="Q1649" i="2"/>
  <c r="R1649" i="2"/>
  <c r="T1649" i="2"/>
  <c r="A1650" i="2"/>
  <c r="B1650" i="2"/>
  <c r="C1650" i="2"/>
  <c r="D1650" i="2"/>
  <c r="E1650" i="2"/>
  <c r="F1650" i="2"/>
  <c r="G1650" i="2"/>
  <c r="H1650" i="2"/>
  <c r="I1650" i="2"/>
  <c r="J1650" i="2"/>
  <c r="K1650" i="2"/>
  <c r="L1650" i="2"/>
  <c r="M1650" i="2"/>
  <c r="N1650" i="2"/>
  <c r="O1650" i="2"/>
  <c r="P1650" i="2"/>
  <c r="Q1650" i="2"/>
  <c r="R1650" i="2"/>
  <c r="T1650" i="2"/>
  <c r="A1651" i="2"/>
  <c r="B1651" i="2"/>
  <c r="C1651" i="2"/>
  <c r="D1651" i="2"/>
  <c r="E1651" i="2"/>
  <c r="F1651" i="2"/>
  <c r="G1651" i="2"/>
  <c r="H1651" i="2"/>
  <c r="I1651" i="2"/>
  <c r="J1651" i="2"/>
  <c r="K1651" i="2"/>
  <c r="L1651" i="2"/>
  <c r="M1651" i="2"/>
  <c r="N1651" i="2"/>
  <c r="O1651" i="2"/>
  <c r="P1651" i="2"/>
  <c r="Q1651" i="2"/>
  <c r="R1651" i="2"/>
  <c r="T1651" i="2"/>
  <c r="A1652" i="2"/>
  <c r="B1652" i="2"/>
  <c r="C1652" i="2"/>
  <c r="D1652" i="2"/>
  <c r="E1652" i="2"/>
  <c r="F1652" i="2"/>
  <c r="G1652" i="2"/>
  <c r="H1652" i="2"/>
  <c r="I1652" i="2"/>
  <c r="J1652" i="2"/>
  <c r="K1652" i="2"/>
  <c r="L1652" i="2"/>
  <c r="M1652" i="2"/>
  <c r="N1652" i="2"/>
  <c r="O1652" i="2"/>
  <c r="P1652" i="2"/>
  <c r="Q1652" i="2"/>
  <c r="R1652" i="2"/>
  <c r="T1652" i="2"/>
  <c r="A1653" i="2"/>
  <c r="B1653" i="2"/>
  <c r="C1653" i="2"/>
  <c r="D1653" i="2"/>
  <c r="E1653" i="2"/>
  <c r="F1653" i="2"/>
  <c r="G1653" i="2"/>
  <c r="H1653" i="2"/>
  <c r="I1653" i="2"/>
  <c r="J1653" i="2"/>
  <c r="K1653" i="2"/>
  <c r="L1653" i="2"/>
  <c r="M1653" i="2"/>
  <c r="N1653" i="2"/>
  <c r="O1653" i="2"/>
  <c r="P1653" i="2"/>
  <c r="Q1653" i="2"/>
  <c r="R1653" i="2"/>
  <c r="T1653" i="2"/>
  <c r="A1654" i="2"/>
  <c r="B1654" i="2"/>
  <c r="C1654" i="2"/>
  <c r="D1654" i="2"/>
  <c r="E1654" i="2"/>
  <c r="F1654" i="2"/>
  <c r="G1654" i="2"/>
  <c r="H1654" i="2"/>
  <c r="I1654" i="2"/>
  <c r="J1654" i="2"/>
  <c r="K1654" i="2"/>
  <c r="L1654" i="2"/>
  <c r="M1654" i="2"/>
  <c r="N1654" i="2"/>
  <c r="O1654" i="2"/>
  <c r="P1654" i="2"/>
  <c r="Q1654" i="2"/>
  <c r="R1654" i="2"/>
  <c r="T1654" i="2"/>
  <c r="A1655" i="2"/>
  <c r="B1655" i="2"/>
  <c r="C1655" i="2"/>
  <c r="D1655" i="2"/>
  <c r="E1655" i="2"/>
  <c r="F1655" i="2"/>
  <c r="G1655" i="2"/>
  <c r="H1655" i="2"/>
  <c r="I1655" i="2"/>
  <c r="J1655" i="2"/>
  <c r="K1655" i="2"/>
  <c r="L1655" i="2"/>
  <c r="M1655" i="2"/>
  <c r="N1655" i="2"/>
  <c r="O1655" i="2"/>
  <c r="P1655" i="2"/>
  <c r="Q1655" i="2"/>
  <c r="R1655" i="2"/>
  <c r="T1655" i="2"/>
  <c r="A1656" i="2"/>
  <c r="B1656" i="2"/>
  <c r="C1656" i="2"/>
  <c r="D1656" i="2"/>
  <c r="E1656" i="2"/>
  <c r="F1656" i="2"/>
  <c r="G1656" i="2"/>
  <c r="H1656" i="2"/>
  <c r="I1656" i="2"/>
  <c r="J1656" i="2"/>
  <c r="K1656" i="2"/>
  <c r="L1656" i="2"/>
  <c r="M1656" i="2"/>
  <c r="N1656" i="2"/>
  <c r="O1656" i="2"/>
  <c r="P1656" i="2"/>
  <c r="Q1656" i="2"/>
  <c r="R1656" i="2"/>
  <c r="T1656" i="2"/>
  <c r="A1657" i="2"/>
  <c r="B1657" i="2"/>
  <c r="C1657" i="2"/>
  <c r="D1657" i="2"/>
  <c r="E1657" i="2"/>
  <c r="F1657" i="2"/>
  <c r="G1657" i="2"/>
  <c r="H1657" i="2"/>
  <c r="I1657" i="2"/>
  <c r="J1657" i="2"/>
  <c r="K1657" i="2"/>
  <c r="L1657" i="2"/>
  <c r="M1657" i="2"/>
  <c r="N1657" i="2"/>
  <c r="O1657" i="2"/>
  <c r="P1657" i="2"/>
  <c r="Q1657" i="2"/>
  <c r="R1657" i="2"/>
  <c r="T1657" i="2"/>
  <c r="A1658" i="2"/>
  <c r="B1658" i="2"/>
  <c r="C1658" i="2"/>
  <c r="D1658" i="2"/>
  <c r="E1658" i="2"/>
  <c r="F1658" i="2"/>
  <c r="G1658" i="2"/>
  <c r="H1658" i="2"/>
  <c r="I1658" i="2"/>
  <c r="J1658" i="2"/>
  <c r="K1658" i="2"/>
  <c r="L1658" i="2"/>
  <c r="M1658" i="2"/>
  <c r="N1658" i="2"/>
  <c r="O1658" i="2"/>
  <c r="P1658" i="2"/>
  <c r="Q1658" i="2"/>
  <c r="R1658" i="2"/>
  <c r="T1658" i="2"/>
  <c r="A1659" i="2"/>
  <c r="B1659" i="2"/>
  <c r="C1659" i="2"/>
  <c r="D1659" i="2"/>
  <c r="E1659" i="2"/>
  <c r="F1659" i="2"/>
  <c r="G1659" i="2"/>
  <c r="H1659" i="2"/>
  <c r="I1659" i="2"/>
  <c r="J1659" i="2"/>
  <c r="K1659" i="2"/>
  <c r="L1659" i="2"/>
  <c r="M1659" i="2"/>
  <c r="N1659" i="2"/>
  <c r="O1659" i="2"/>
  <c r="P1659" i="2"/>
  <c r="Q1659" i="2"/>
  <c r="R1659" i="2"/>
  <c r="T1659" i="2"/>
  <c r="A1660" i="2"/>
  <c r="B1660" i="2"/>
  <c r="C1660" i="2"/>
  <c r="D1660" i="2"/>
  <c r="E1660" i="2"/>
  <c r="F1660" i="2"/>
  <c r="G1660" i="2"/>
  <c r="H1660" i="2"/>
  <c r="I1660" i="2"/>
  <c r="J1660" i="2"/>
  <c r="K1660" i="2"/>
  <c r="L1660" i="2"/>
  <c r="M1660" i="2"/>
  <c r="N1660" i="2"/>
  <c r="O1660" i="2"/>
  <c r="P1660" i="2"/>
  <c r="Q1660" i="2"/>
  <c r="R1660" i="2"/>
  <c r="T1660" i="2"/>
  <c r="A1661" i="2"/>
  <c r="B1661" i="2"/>
  <c r="C1661" i="2"/>
  <c r="D1661" i="2"/>
  <c r="E1661" i="2"/>
  <c r="F1661" i="2"/>
  <c r="G1661" i="2"/>
  <c r="H1661" i="2"/>
  <c r="I1661" i="2"/>
  <c r="J1661" i="2"/>
  <c r="K1661" i="2"/>
  <c r="L1661" i="2"/>
  <c r="M1661" i="2"/>
  <c r="N1661" i="2"/>
  <c r="O1661" i="2"/>
  <c r="P1661" i="2"/>
  <c r="Q1661" i="2"/>
  <c r="R1661" i="2"/>
  <c r="T1661" i="2"/>
  <c r="A1662" i="2"/>
  <c r="B1662" i="2"/>
  <c r="C1662" i="2"/>
  <c r="D1662" i="2"/>
  <c r="E1662" i="2"/>
  <c r="F1662" i="2"/>
  <c r="G1662" i="2"/>
  <c r="H1662" i="2"/>
  <c r="I1662" i="2"/>
  <c r="J1662" i="2"/>
  <c r="K1662" i="2"/>
  <c r="L1662" i="2"/>
  <c r="M1662" i="2"/>
  <c r="N1662" i="2"/>
  <c r="O1662" i="2"/>
  <c r="P1662" i="2"/>
  <c r="Q1662" i="2"/>
  <c r="R1662" i="2"/>
  <c r="T1662" i="2"/>
  <c r="A1663" i="2"/>
  <c r="B1663" i="2"/>
  <c r="C1663" i="2"/>
  <c r="D1663" i="2"/>
  <c r="E1663" i="2"/>
  <c r="F1663" i="2"/>
  <c r="G1663" i="2"/>
  <c r="H1663" i="2"/>
  <c r="I1663" i="2"/>
  <c r="J1663" i="2"/>
  <c r="K1663" i="2"/>
  <c r="L1663" i="2"/>
  <c r="M1663" i="2"/>
  <c r="N1663" i="2"/>
  <c r="O1663" i="2"/>
  <c r="P1663" i="2"/>
  <c r="Q1663" i="2"/>
  <c r="R1663" i="2"/>
  <c r="T1663" i="2"/>
  <c r="A1664" i="2"/>
  <c r="B1664" i="2"/>
  <c r="C1664" i="2"/>
  <c r="D1664" i="2"/>
  <c r="E1664" i="2"/>
  <c r="F1664" i="2"/>
  <c r="G1664" i="2"/>
  <c r="H1664" i="2"/>
  <c r="I1664" i="2"/>
  <c r="J1664" i="2"/>
  <c r="K1664" i="2"/>
  <c r="L1664" i="2"/>
  <c r="M1664" i="2"/>
  <c r="N1664" i="2"/>
  <c r="O1664" i="2"/>
  <c r="P1664" i="2"/>
  <c r="Q1664" i="2"/>
  <c r="R1664" i="2"/>
  <c r="T1664" i="2"/>
  <c r="A1665" i="2"/>
  <c r="B1665" i="2"/>
  <c r="C1665" i="2"/>
  <c r="D1665" i="2"/>
  <c r="E1665" i="2"/>
  <c r="F1665" i="2"/>
  <c r="G1665" i="2"/>
  <c r="H1665" i="2"/>
  <c r="I1665" i="2"/>
  <c r="J1665" i="2"/>
  <c r="K1665" i="2"/>
  <c r="L1665" i="2"/>
  <c r="M1665" i="2"/>
  <c r="N1665" i="2"/>
  <c r="O1665" i="2"/>
  <c r="P1665" i="2"/>
  <c r="Q1665" i="2"/>
  <c r="R1665" i="2"/>
  <c r="T1665" i="2"/>
  <c r="A1666" i="2"/>
  <c r="B1666" i="2"/>
  <c r="C1666" i="2"/>
  <c r="D1666" i="2"/>
  <c r="E1666" i="2"/>
  <c r="F1666" i="2"/>
  <c r="G1666" i="2"/>
  <c r="H1666" i="2"/>
  <c r="I1666" i="2"/>
  <c r="J1666" i="2"/>
  <c r="K1666" i="2"/>
  <c r="L1666" i="2"/>
  <c r="M1666" i="2"/>
  <c r="N1666" i="2"/>
  <c r="O1666" i="2"/>
  <c r="P1666" i="2"/>
  <c r="Q1666" i="2"/>
  <c r="R1666" i="2"/>
  <c r="T1666" i="2"/>
  <c r="A1667" i="2"/>
  <c r="B1667" i="2"/>
  <c r="C1667" i="2"/>
  <c r="D1667" i="2"/>
  <c r="E1667" i="2"/>
  <c r="F1667" i="2"/>
  <c r="G1667" i="2"/>
  <c r="H1667" i="2"/>
  <c r="I1667" i="2"/>
  <c r="J1667" i="2"/>
  <c r="K1667" i="2"/>
  <c r="L1667" i="2"/>
  <c r="M1667" i="2"/>
  <c r="N1667" i="2"/>
  <c r="O1667" i="2"/>
  <c r="P1667" i="2"/>
  <c r="Q1667" i="2"/>
  <c r="R1667" i="2"/>
  <c r="T1667" i="2"/>
  <c r="A1668" i="2"/>
  <c r="B1668" i="2"/>
  <c r="C1668" i="2"/>
  <c r="D1668" i="2"/>
  <c r="E1668" i="2"/>
  <c r="F1668" i="2"/>
  <c r="G1668" i="2"/>
  <c r="H1668" i="2"/>
  <c r="I1668" i="2"/>
  <c r="J1668" i="2"/>
  <c r="K1668" i="2"/>
  <c r="L1668" i="2"/>
  <c r="M1668" i="2"/>
  <c r="N1668" i="2"/>
  <c r="O1668" i="2"/>
  <c r="P1668" i="2"/>
  <c r="Q1668" i="2"/>
  <c r="R1668" i="2"/>
  <c r="T1668" i="2"/>
  <c r="A1669" i="2"/>
  <c r="B1669" i="2"/>
  <c r="C1669" i="2"/>
  <c r="D1669" i="2"/>
  <c r="E1669" i="2"/>
  <c r="F1669" i="2"/>
  <c r="G1669" i="2"/>
  <c r="H1669" i="2"/>
  <c r="I1669" i="2"/>
  <c r="J1669" i="2"/>
  <c r="K1669" i="2"/>
  <c r="L1669" i="2"/>
  <c r="M1669" i="2"/>
  <c r="N1669" i="2"/>
  <c r="O1669" i="2"/>
  <c r="P1669" i="2"/>
  <c r="Q1669" i="2"/>
  <c r="R1669" i="2"/>
  <c r="T1669" i="2"/>
  <c r="A1670" i="2"/>
  <c r="B1670" i="2"/>
  <c r="C1670" i="2"/>
  <c r="D1670" i="2"/>
  <c r="E1670" i="2"/>
  <c r="F1670" i="2"/>
  <c r="G1670" i="2"/>
  <c r="H1670" i="2"/>
  <c r="I1670" i="2"/>
  <c r="J1670" i="2"/>
  <c r="K1670" i="2"/>
  <c r="L1670" i="2"/>
  <c r="M1670" i="2"/>
  <c r="N1670" i="2"/>
  <c r="O1670" i="2"/>
  <c r="P1670" i="2"/>
  <c r="Q1670" i="2"/>
  <c r="R1670" i="2"/>
  <c r="T1670" i="2"/>
  <c r="A1671" i="2"/>
  <c r="B1671" i="2"/>
  <c r="C1671" i="2"/>
  <c r="D1671" i="2"/>
  <c r="E1671" i="2"/>
  <c r="F1671" i="2"/>
  <c r="G1671" i="2"/>
  <c r="H1671" i="2"/>
  <c r="I1671" i="2"/>
  <c r="J1671" i="2"/>
  <c r="K1671" i="2"/>
  <c r="L1671" i="2"/>
  <c r="M1671" i="2"/>
  <c r="N1671" i="2"/>
  <c r="O1671" i="2"/>
  <c r="P1671" i="2"/>
  <c r="Q1671" i="2"/>
  <c r="R1671" i="2"/>
  <c r="T1671" i="2"/>
  <c r="A1672" i="2"/>
  <c r="B1672" i="2"/>
  <c r="C1672" i="2"/>
  <c r="D1672" i="2"/>
  <c r="E1672" i="2"/>
  <c r="F1672" i="2"/>
  <c r="G1672" i="2"/>
  <c r="H1672" i="2"/>
  <c r="I1672" i="2"/>
  <c r="J1672" i="2"/>
  <c r="K1672" i="2"/>
  <c r="L1672" i="2"/>
  <c r="M1672" i="2"/>
  <c r="N1672" i="2"/>
  <c r="O1672" i="2"/>
  <c r="P1672" i="2"/>
  <c r="Q1672" i="2"/>
  <c r="R1672" i="2"/>
  <c r="T1672" i="2"/>
  <c r="A1673" i="2"/>
  <c r="B1673" i="2"/>
  <c r="C1673" i="2"/>
  <c r="D1673" i="2"/>
  <c r="E1673" i="2"/>
  <c r="F1673" i="2"/>
  <c r="G1673" i="2"/>
  <c r="H1673" i="2"/>
  <c r="I1673" i="2"/>
  <c r="J1673" i="2"/>
  <c r="K1673" i="2"/>
  <c r="L1673" i="2"/>
  <c r="M1673" i="2"/>
  <c r="N1673" i="2"/>
  <c r="O1673" i="2"/>
  <c r="P1673" i="2"/>
  <c r="Q1673" i="2"/>
  <c r="R1673" i="2"/>
  <c r="T1673" i="2"/>
  <c r="A1674" i="2"/>
  <c r="B1674" i="2"/>
  <c r="C1674" i="2"/>
  <c r="D1674" i="2"/>
  <c r="E1674" i="2"/>
  <c r="F1674" i="2"/>
  <c r="G1674" i="2"/>
  <c r="H1674" i="2"/>
  <c r="I1674" i="2"/>
  <c r="J1674" i="2"/>
  <c r="K1674" i="2"/>
  <c r="L1674" i="2"/>
  <c r="M1674" i="2"/>
  <c r="N1674" i="2"/>
  <c r="O1674" i="2"/>
  <c r="P1674" i="2"/>
  <c r="Q1674" i="2"/>
  <c r="R1674" i="2"/>
  <c r="T1674" i="2"/>
  <c r="A1675" i="2"/>
  <c r="B1675" i="2"/>
  <c r="C1675" i="2"/>
  <c r="D1675" i="2"/>
  <c r="E1675" i="2"/>
  <c r="F1675" i="2"/>
  <c r="G1675" i="2"/>
  <c r="H1675" i="2"/>
  <c r="I1675" i="2"/>
  <c r="J1675" i="2"/>
  <c r="K1675" i="2"/>
  <c r="L1675" i="2"/>
  <c r="M1675" i="2"/>
  <c r="N1675" i="2"/>
  <c r="O1675" i="2"/>
  <c r="P1675" i="2"/>
  <c r="Q1675" i="2"/>
  <c r="R1675" i="2"/>
  <c r="T1675" i="2"/>
  <c r="A1676" i="2"/>
  <c r="B1676" i="2"/>
  <c r="C1676" i="2"/>
  <c r="D1676" i="2"/>
  <c r="E1676" i="2"/>
  <c r="F1676" i="2"/>
  <c r="G1676" i="2"/>
  <c r="H1676" i="2"/>
  <c r="I1676" i="2"/>
  <c r="J1676" i="2"/>
  <c r="K1676" i="2"/>
  <c r="L1676" i="2"/>
  <c r="M1676" i="2"/>
  <c r="N1676" i="2"/>
  <c r="O1676" i="2"/>
  <c r="P1676" i="2"/>
  <c r="Q1676" i="2"/>
  <c r="R1676" i="2"/>
  <c r="T1676" i="2"/>
  <c r="A1677" i="2"/>
  <c r="B1677" i="2"/>
  <c r="C1677" i="2"/>
  <c r="D1677" i="2"/>
  <c r="E1677" i="2"/>
  <c r="F1677" i="2"/>
  <c r="G1677" i="2"/>
  <c r="H1677" i="2"/>
  <c r="I1677" i="2"/>
  <c r="J1677" i="2"/>
  <c r="K1677" i="2"/>
  <c r="L1677" i="2"/>
  <c r="M1677" i="2"/>
  <c r="N1677" i="2"/>
  <c r="O1677" i="2"/>
  <c r="P1677" i="2"/>
  <c r="Q1677" i="2"/>
  <c r="R1677" i="2"/>
  <c r="T1677" i="2"/>
  <c r="A1678" i="2"/>
  <c r="B1678" i="2"/>
  <c r="C1678" i="2"/>
  <c r="D1678" i="2"/>
  <c r="E1678" i="2"/>
  <c r="F1678" i="2"/>
  <c r="G1678" i="2"/>
  <c r="H1678" i="2"/>
  <c r="I1678" i="2"/>
  <c r="J1678" i="2"/>
  <c r="K1678" i="2"/>
  <c r="L1678" i="2"/>
  <c r="M1678" i="2"/>
  <c r="N1678" i="2"/>
  <c r="O1678" i="2"/>
  <c r="P1678" i="2"/>
  <c r="Q1678" i="2"/>
  <c r="R1678" i="2"/>
  <c r="T1678" i="2"/>
  <c r="A1679" i="2"/>
  <c r="B1679" i="2"/>
  <c r="C1679" i="2"/>
  <c r="D1679" i="2"/>
  <c r="E1679" i="2"/>
  <c r="F1679" i="2"/>
  <c r="G1679" i="2"/>
  <c r="H1679" i="2"/>
  <c r="I1679" i="2"/>
  <c r="J1679" i="2"/>
  <c r="K1679" i="2"/>
  <c r="L1679" i="2"/>
  <c r="M1679" i="2"/>
  <c r="N1679" i="2"/>
  <c r="O1679" i="2"/>
  <c r="P1679" i="2"/>
  <c r="Q1679" i="2"/>
  <c r="R1679" i="2"/>
  <c r="T1679" i="2"/>
  <c r="A1680" i="2"/>
  <c r="B1680" i="2"/>
  <c r="C1680" i="2"/>
  <c r="D1680" i="2"/>
  <c r="E1680" i="2"/>
  <c r="F1680" i="2"/>
  <c r="G1680" i="2"/>
  <c r="H1680" i="2"/>
  <c r="I1680" i="2"/>
  <c r="J1680" i="2"/>
  <c r="K1680" i="2"/>
  <c r="L1680" i="2"/>
  <c r="M1680" i="2"/>
  <c r="N1680" i="2"/>
  <c r="O1680" i="2"/>
  <c r="P1680" i="2"/>
  <c r="Q1680" i="2"/>
  <c r="R1680" i="2"/>
  <c r="T1680" i="2"/>
  <c r="A1681" i="2"/>
  <c r="B1681" i="2"/>
  <c r="C1681" i="2"/>
  <c r="D1681" i="2"/>
  <c r="E1681" i="2"/>
  <c r="F1681" i="2"/>
  <c r="G1681" i="2"/>
  <c r="H1681" i="2"/>
  <c r="I1681" i="2"/>
  <c r="J1681" i="2"/>
  <c r="K1681" i="2"/>
  <c r="L1681" i="2"/>
  <c r="M1681" i="2"/>
  <c r="N1681" i="2"/>
  <c r="O1681" i="2"/>
  <c r="P1681" i="2"/>
  <c r="Q1681" i="2"/>
  <c r="R1681" i="2"/>
  <c r="T1681" i="2"/>
  <c r="A1682" i="2"/>
  <c r="B1682" i="2"/>
  <c r="C1682" i="2"/>
  <c r="D1682" i="2"/>
  <c r="E1682" i="2"/>
  <c r="F1682" i="2"/>
  <c r="G1682" i="2"/>
  <c r="H1682" i="2"/>
  <c r="I1682" i="2"/>
  <c r="J1682" i="2"/>
  <c r="K1682" i="2"/>
  <c r="L1682" i="2"/>
  <c r="M1682" i="2"/>
  <c r="N1682" i="2"/>
  <c r="O1682" i="2"/>
  <c r="P1682" i="2"/>
  <c r="Q1682" i="2"/>
  <c r="R1682" i="2"/>
  <c r="T1682" i="2"/>
  <c r="A1683" i="2"/>
  <c r="B1683" i="2"/>
  <c r="C1683" i="2"/>
  <c r="D1683" i="2"/>
  <c r="E1683" i="2"/>
  <c r="F1683" i="2"/>
  <c r="G1683" i="2"/>
  <c r="H1683" i="2"/>
  <c r="I1683" i="2"/>
  <c r="J1683" i="2"/>
  <c r="K1683" i="2"/>
  <c r="L1683" i="2"/>
  <c r="M1683" i="2"/>
  <c r="N1683" i="2"/>
  <c r="O1683" i="2"/>
  <c r="P1683" i="2"/>
  <c r="Q1683" i="2"/>
  <c r="R1683" i="2"/>
  <c r="T1683" i="2"/>
  <c r="A1684" i="2"/>
  <c r="B1684" i="2"/>
  <c r="C1684" i="2"/>
  <c r="D1684" i="2"/>
  <c r="E1684" i="2"/>
  <c r="F1684" i="2"/>
  <c r="G1684" i="2"/>
  <c r="H1684" i="2"/>
  <c r="I1684" i="2"/>
  <c r="J1684" i="2"/>
  <c r="K1684" i="2"/>
  <c r="L1684" i="2"/>
  <c r="M1684" i="2"/>
  <c r="N1684" i="2"/>
  <c r="O1684" i="2"/>
  <c r="P1684" i="2"/>
  <c r="Q1684" i="2"/>
  <c r="R1684" i="2"/>
  <c r="T1684" i="2"/>
  <c r="A1685" i="2"/>
  <c r="B1685" i="2"/>
  <c r="C1685" i="2"/>
  <c r="D1685" i="2"/>
  <c r="E1685" i="2"/>
  <c r="F1685" i="2"/>
  <c r="G1685" i="2"/>
  <c r="H1685" i="2"/>
  <c r="I1685" i="2"/>
  <c r="J1685" i="2"/>
  <c r="K1685" i="2"/>
  <c r="L1685" i="2"/>
  <c r="M1685" i="2"/>
  <c r="N1685" i="2"/>
  <c r="O1685" i="2"/>
  <c r="P1685" i="2"/>
  <c r="Q1685" i="2"/>
  <c r="R1685" i="2"/>
  <c r="T1685" i="2"/>
  <c r="A1686" i="2"/>
  <c r="B1686" i="2"/>
  <c r="C1686" i="2"/>
  <c r="D1686" i="2"/>
  <c r="E1686" i="2"/>
  <c r="F1686" i="2"/>
  <c r="G1686" i="2"/>
  <c r="H1686" i="2"/>
  <c r="I1686" i="2"/>
  <c r="J1686" i="2"/>
  <c r="K1686" i="2"/>
  <c r="L1686" i="2"/>
  <c r="M1686" i="2"/>
  <c r="N1686" i="2"/>
  <c r="O1686" i="2"/>
  <c r="P1686" i="2"/>
  <c r="Q1686" i="2"/>
  <c r="R1686" i="2"/>
  <c r="T1686" i="2"/>
  <c r="A1687" i="2"/>
  <c r="B1687" i="2"/>
  <c r="C1687" i="2"/>
  <c r="D1687" i="2"/>
  <c r="E1687" i="2"/>
  <c r="F1687" i="2"/>
  <c r="G1687" i="2"/>
  <c r="H1687" i="2"/>
  <c r="I1687" i="2"/>
  <c r="J1687" i="2"/>
  <c r="K1687" i="2"/>
  <c r="L1687" i="2"/>
  <c r="M1687" i="2"/>
  <c r="N1687" i="2"/>
  <c r="O1687" i="2"/>
  <c r="P1687" i="2"/>
  <c r="Q1687" i="2"/>
  <c r="R1687" i="2"/>
  <c r="T1687" i="2"/>
  <c r="A1688" i="2"/>
  <c r="B1688" i="2"/>
  <c r="C1688" i="2"/>
  <c r="D1688" i="2"/>
  <c r="E1688" i="2"/>
  <c r="F1688" i="2"/>
  <c r="G1688" i="2"/>
  <c r="H1688" i="2"/>
  <c r="I1688" i="2"/>
  <c r="J1688" i="2"/>
  <c r="K1688" i="2"/>
  <c r="L1688" i="2"/>
  <c r="M1688" i="2"/>
  <c r="N1688" i="2"/>
  <c r="O1688" i="2"/>
  <c r="P1688" i="2"/>
  <c r="Q1688" i="2"/>
  <c r="R1688" i="2"/>
  <c r="T1688" i="2"/>
  <c r="A1689" i="2"/>
  <c r="B1689" i="2"/>
  <c r="C1689" i="2"/>
  <c r="D1689" i="2"/>
  <c r="E1689" i="2"/>
  <c r="F1689" i="2"/>
  <c r="G1689" i="2"/>
  <c r="H1689" i="2"/>
  <c r="I1689" i="2"/>
  <c r="J1689" i="2"/>
  <c r="K1689" i="2"/>
  <c r="L1689" i="2"/>
  <c r="M1689" i="2"/>
  <c r="N1689" i="2"/>
  <c r="O1689" i="2"/>
  <c r="P1689" i="2"/>
  <c r="Q1689" i="2"/>
  <c r="R1689" i="2"/>
  <c r="T1689" i="2"/>
  <c r="A1690" i="2"/>
  <c r="B1690" i="2"/>
  <c r="C1690" i="2"/>
  <c r="D1690" i="2"/>
  <c r="E1690" i="2"/>
  <c r="F1690" i="2"/>
  <c r="G1690" i="2"/>
  <c r="H1690" i="2"/>
  <c r="I1690" i="2"/>
  <c r="J1690" i="2"/>
  <c r="K1690" i="2"/>
  <c r="L1690" i="2"/>
  <c r="M1690" i="2"/>
  <c r="N1690" i="2"/>
  <c r="O1690" i="2"/>
  <c r="P1690" i="2"/>
  <c r="Q1690" i="2"/>
  <c r="R1690" i="2"/>
  <c r="T1690" i="2"/>
  <c r="A1691" i="2"/>
  <c r="B1691" i="2"/>
  <c r="C1691" i="2"/>
  <c r="D1691" i="2"/>
  <c r="E1691" i="2"/>
  <c r="F1691" i="2"/>
  <c r="G1691" i="2"/>
  <c r="H1691" i="2"/>
  <c r="I1691" i="2"/>
  <c r="J1691" i="2"/>
  <c r="K1691" i="2"/>
  <c r="L1691" i="2"/>
  <c r="M1691" i="2"/>
  <c r="N1691" i="2"/>
  <c r="O1691" i="2"/>
  <c r="P1691" i="2"/>
  <c r="Q1691" i="2"/>
  <c r="R1691" i="2"/>
  <c r="T1691" i="2"/>
  <c r="A1692" i="2"/>
  <c r="B1692" i="2"/>
  <c r="C1692" i="2"/>
  <c r="D1692" i="2"/>
  <c r="E1692" i="2"/>
  <c r="F1692" i="2"/>
  <c r="G1692" i="2"/>
  <c r="H1692" i="2"/>
  <c r="I1692" i="2"/>
  <c r="J1692" i="2"/>
  <c r="K1692" i="2"/>
  <c r="L1692" i="2"/>
  <c r="M1692" i="2"/>
  <c r="N1692" i="2"/>
  <c r="O1692" i="2"/>
  <c r="P1692" i="2"/>
  <c r="Q1692" i="2"/>
  <c r="R1692" i="2"/>
  <c r="T1692" i="2"/>
  <c r="A1693" i="2"/>
  <c r="B1693" i="2"/>
  <c r="C1693" i="2"/>
  <c r="D1693" i="2"/>
  <c r="E1693" i="2"/>
  <c r="F1693" i="2"/>
  <c r="G1693" i="2"/>
  <c r="H1693" i="2"/>
  <c r="I1693" i="2"/>
  <c r="J1693" i="2"/>
  <c r="K1693" i="2"/>
  <c r="L1693" i="2"/>
  <c r="M1693" i="2"/>
  <c r="N1693" i="2"/>
  <c r="O1693" i="2"/>
  <c r="P1693" i="2"/>
  <c r="Q1693" i="2"/>
  <c r="R1693" i="2"/>
  <c r="T1693" i="2"/>
  <c r="A1694" i="2"/>
  <c r="B1694" i="2"/>
  <c r="C1694" i="2"/>
  <c r="D1694" i="2"/>
  <c r="E1694" i="2"/>
  <c r="F1694" i="2"/>
  <c r="G1694" i="2"/>
  <c r="H1694" i="2"/>
  <c r="I1694" i="2"/>
  <c r="J1694" i="2"/>
  <c r="K1694" i="2"/>
  <c r="L1694" i="2"/>
  <c r="M1694" i="2"/>
  <c r="N1694" i="2"/>
  <c r="O1694" i="2"/>
  <c r="P1694" i="2"/>
  <c r="Q1694" i="2"/>
  <c r="R1694" i="2"/>
  <c r="T1694" i="2"/>
  <c r="A1695" i="2"/>
  <c r="B1695" i="2"/>
  <c r="C1695" i="2"/>
  <c r="D1695" i="2"/>
  <c r="E1695" i="2"/>
  <c r="F1695" i="2"/>
  <c r="G1695" i="2"/>
  <c r="H1695" i="2"/>
  <c r="I1695" i="2"/>
  <c r="J1695" i="2"/>
  <c r="K1695" i="2"/>
  <c r="L1695" i="2"/>
  <c r="M1695" i="2"/>
  <c r="N1695" i="2"/>
  <c r="O1695" i="2"/>
  <c r="P1695" i="2"/>
  <c r="Q1695" i="2"/>
  <c r="R1695" i="2"/>
  <c r="T1695" i="2"/>
  <c r="A1696" i="2"/>
  <c r="B1696" i="2"/>
  <c r="C1696" i="2"/>
  <c r="D1696" i="2"/>
  <c r="E1696" i="2"/>
  <c r="F1696" i="2"/>
  <c r="G1696" i="2"/>
  <c r="H1696" i="2"/>
  <c r="I1696" i="2"/>
  <c r="J1696" i="2"/>
  <c r="K1696" i="2"/>
  <c r="L1696" i="2"/>
  <c r="M1696" i="2"/>
  <c r="N1696" i="2"/>
  <c r="O1696" i="2"/>
  <c r="P1696" i="2"/>
  <c r="Q1696" i="2"/>
  <c r="R1696" i="2"/>
  <c r="T1696" i="2"/>
  <c r="A1697" i="2"/>
  <c r="B1697" i="2"/>
  <c r="C1697" i="2"/>
  <c r="D1697" i="2"/>
  <c r="E1697" i="2"/>
  <c r="F1697" i="2"/>
  <c r="G1697" i="2"/>
  <c r="H1697" i="2"/>
  <c r="I1697" i="2"/>
  <c r="J1697" i="2"/>
  <c r="K1697" i="2"/>
  <c r="L1697" i="2"/>
  <c r="M1697" i="2"/>
  <c r="N1697" i="2"/>
  <c r="O1697" i="2"/>
  <c r="P1697" i="2"/>
  <c r="Q1697" i="2"/>
  <c r="R1697" i="2"/>
  <c r="T1697" i="2"/>
  <c r="A1698" i="2"/>
  <c r="B1698" i="2"/>
  <c r="C1698" i="2"/>
  <c r="D1698" i="2"/>
  <c r="E1698" i="2"/>
  <c r="F1698" i="2"/>
  <c r="G1698" i="2"/>
  <c r="H1698" i="2"/>
  <c r="I1698" i="2"/>
  <c r="J1698" i="2"/>
  <c r="K1698" i="2"/>
  <c r="L1698" i="2"/>
  <c r="M1698" i="2"/>
  <c r="N1698" i="2"/>
  <c r="O1698" i="2"/>
  <c r="P1698" i="2"/>
  <c r="Q1698" i="2"/>
  <c r="R1698" i="2"/>
  <c r="T1698" i="2"/>
  <c r="A1699" i="2"/>
  <c r="B1699" i="2"/>
  <c r="C1699" i="2"/>
  <c r="D1699" i="2"/>
  <c r="E1699" i="2"/>
  <c r="F1699" i="2"/>
  <c r="G1699" i="2"/>
  <c r="H1699" i="2"/>
  <c r="I1699" i="2"/>
  <c r="J1699" i="2"/>
  <c r="K1699" i="2"/>
  <c r="L1699" i="2"/>
  <c r="M1699" i="2"/>
  <c r="N1699" i="2"/>
  <c r="O1699" i="2"/>
  <c r="P1699" i="2"/>
  <c r="Q1699" i="2"/>
  <c r="R1699" i="2"/>
  <c r="T1699" i="2"/>
  <c r="A1700" i="2"/>
  <c r="B1700" i="2"/>
  <c r="C1700" i="2"/>
  <c r="D1700" i="2"/>
  <c r="E1700" i="2"/>
  <c r="F1700" i="2"/>
  <c r="G1700" i="2"/>
  <c r="H1700" i="2"/>
  <c r="I1700" i="2"/>
  <c r="J1700" i="2"/>
  <c r="K1700" i="2"/>
  <c r="L1700" i="2"/>
  <c r="M1700" i="2"/>
  <c r="N1700" i="2"/>
  <c r="O1700" i="2"/>
  <c r="P1700" i="2"/>
  <c r="Q1700" i="2"/>
  <c r="R1700" i="2"/>
  <c r="T1700" i="2"/>
  <c r="A1701" i="2"/>
  <c r="B1701" i="2"/>
  <c r="C1701" i="2"/>
  <c r="D1701" i="2"/>
  <c r="E1701" i="2"/>
  <c r="F1701" i="2"/>
  <c r="G1701" i="2"/>
  <c r="H1701" i="2"/>
  <c r="I1701" i="2"/>
  <c r="J1701" i="2"/>
  <c r="K1701" i="2"/>
  <c r="L1701" i="2"/>
  <c r="M1701" i="2"/>
  <c r="N1701" i="2"/>
  <c r="O1701" i="2"/>
  <c r="P1701" i="2"/>
  <c r="Q1701" i="2"/>
  <c r="R1701" i="2"/>
  <c r="T1701" i="2"/>
  <c r="A1702" i="2"/>
  <c r="B1702" i="2"/>
  <c r="C1702" i="2"/>
  <c r="D1702" i="2"/>
  <c r="E1702" i="2"/>
  <c r="F1702" i="2"/>
  <c r="G1702" i="2"/>
  <c r="H1702" i="2"/>
  <c r="I1702" i="2"/>
  <c r="J1702" i="2"/>
  <c r="K1702" i="2"/>
  <c r="L1702" i="2"/>
  <c r="M1702" i="2"/>
  <c r="N1702" i="2"/>
  <c r="O1702" i="2"/>
  <c r="P1702" i="2"/>
  <c r="Q1702" i="2"/>
  <c r="R1702" i="2"/>
  <c r="T1702" i="2"/>
  <c r="A1703" i="2"/>
  <c r="B1703" i="2"/>
  <c r="C1703" i="2"/>
  <c r="D1703" i="2"/>
  <c r="E1703" i="2"/>
  <c r="F1703" i="2"/>
  <c r="G1703" i="2"/>
  <c r="H1703" i="2"/>
  <c r="I1703" i="2"/>
  <c r="J1703" i="2"/>
  <c r="K1703" i="2"/>
  <c r="L1703" i="2"/>
  <c r="M1703" i="2"/>
  <c r="N1703" i="2"/>
  <c r="O1703" i="2"/>
  <c r="P1703" i="2"/>
  <c r="Q1703" i="2"/>
  <c r="R1703" i="2"/>
  <c r="T1703" i="2"/>
  <c r="A1704" i="2"/>
  <c r="B1704" i="2"/>
  <c r="C1704" i="2"/>
  <c r="D1704" i="2"/>
  <c r="E1704" i="2"/>
  <c r="F1704" i="2"/>
  <c r="G1704" i="2"/>
  <c r="H1704" i="2"/>
  <c r="I1704" i="2"/>
  <c r="J1704" i="2"/>
  <c r="K1704" i="2"/>
  <c r="L1704" i="2"/>
  <c r="M1704" i="2"/>
  <c r="N1704" i="2"/>
  <c r="O1704" i="2"/>
  <c r="P1704" i="2"/>
  <c r="Q1704" i="2"/>
  <c r="R1704" i="2"/>
  <c r="T1704" i="2"/>
  <c r="A1705" i="2"/>
  <c r="B1705" i="2"/>
  <c r="C1705" i="2"/>
  <c r="D1705" i="2"/>
  <c r="E1705" i="2"/>
  <c r="F1705" i="2"/>
  <c r="G1705" i="2"/>
  <c r="H1705" i="2"/>
  <c r="I1705" i="2"/>
  <c r="J1705" i="2"/>
  <c r="K1705" i="2"/>
  <c r="L1705" i="2"/>
  <c r="M1705" i="2"/>
  <c r="N1705" i="2"/>
  <c r="O1705" i="2"/>
  <c r="P1705" i="2"/>
  <c r="Q1705" i="2"/>
  <c r="R1705" i="2"/>
  <c r="T1705" i="2"/>
  <c r="A1706" i="2"/>
  <c r="B1706" i="2"/>
  <c r="C1706" i="2"/>
  <c r="D1706" i="2"/>
  <c r="E1706" i="2"/>
  <c r="F1706" i="2"/>
  <c r="G1706" i="2"/>
  <c r="H1706" i="2"/>
  <c r="I1706" i="2"/>
  <c r="J1706" i="2"/>
  <c r="K1706" i="2"/>
  <c r="L1706" i="2"/>
  <c r="M1706" i="2"/>
  <c r="N1706" i="2"/>
  <c r="O1706" i="2"/>
  <c r="P1706" i="2"/>
  <c r="Q1706" i="2"/>
  <c r="R1706" i="2"/>
  <c r="T1706" i="2"/>
  <c r="A1707" i="2"/>
  <c r="B1707" i="2"/>
  <c r="C1707" i="2"/>
  <c r="D1707" i="2"/>
  <c r="E1707" i="2"/>
  <c r="F1707" i="2"/>
  <c r="G1707" i="2"/>
  <c r="H1707" i="2"/>
  <c r="I1707" i="2"/>
  <c r="J1707" i="2"/>
  <c r="K1707" i="2"/>
  <c r="L1707" i="2"/>
  <c r="M1707" i="2"/>
  <c r="N1707" i="2"/>
  <c r="O1707" i="2"/>
  <c r="P1707" i="2"/>
  <c r="Q1707" i="2"/>
  <c r="R1707" i="2"/>
  <c r="T1707" i="2"/>
  <c r="A1708" i="2"/>
  <c r="B1708" i="2"/>
  <c r="C1708" i="2"/>
  <c r="D1708" i="2"/>
  <c r="E1708" i="2"/>
  <c r="F1708" i="2"/>
  <c r="G1708" i="2"/>
  <c r="H1708" i="2"/>
  <c r="I1708" i="2"/>
  <c r="J1708" i="2"/>
  <c r="K1708" i="2"/>
  <c r="L1708" i="2"/>
  <c r="M1708" i="2"/>
  <c r="N1708" i="2"/>
  <c r="O1708" i="2"/>
  <c r="P1708" i="2"/>
  <c r="Q1708" i="2"/>
  <c r="R1708" i="2"/>
  <c r="T1708" i="2"/>
  <c r="A1709" i="2"/>
  <c r="B1709" i="2"/>
  <c r="C1709" i="2"/>
  <c r="D1709" i="2"/>
  <c r="E1709" i="2"/>
  <c r="F1709" i="2"/>
  <c r="G1709" i="2"/>
  <c r="H1709" i="2"/>
  <c r="I1709" i="2"/>
  <c r="J1709" i="2"/>
  <c r="K1709" i="2"/>
  <c r="L1709" i="2"/>
  <c r="M1709" i="2"/>
  <c r="N1709" i="2"/>
  <c r="O1709" i="2"/>
  <c r="P1709" i="2"/>
  <c r="Q1709" i="2"/>
  <c r="R1709" i="2"/>
  <c r="T1709" i="2"/>
  <c r="A1710" i="2"/>
  <c r="B1710" i="2"/>
  <c r="C1710" i="2"/>
  <c r="D1710" i="2"/>
  <c r="E1710" i="2"/>
  <c r="F1710" i="2"/>
  <c r="G1710" i="2"/>
  <c r="H1710" i="2"/>
  <c r="I1710" i="2"/>
  <c r="J1710" i="2"/>
  <c r="K1710" i="2"/>
  <c r="L1710" i="2"/>
  <c r="M1710" i="2"/>
  <c r="N1710" i="2"/>
  <c r="O1710" i="2"/>
  <c r="P1710" i="2"/>
  <c r="Q1710" i="2"/>
  <c r="R1710" i="2"/>
  <c r="T1710" i="2"/>
  <c r="A1711" i="2"/>
  <c r="B1711" i="2"/>
  <c r="C1711" i="2"/>
  <c r="D1711" i="2"/>
  <c r="E1711" i="2"/>
  <c r="F1711" i="2"/>
  <c r="G1711" i="2"/>
  <c r="H1711" i="2"/>
  <c r="I1711" i="2"/>
  <c r="J1711" i="2"/>
  <c r="K1711" i="2"/>
  <c r="L1711" i="2"/>
  <c r="M1711" i="2"/>
  <c r="N1711" i="2"/>
  <c r="O1711" i="2"/>
  <c r="P1711" i="2"/>
  <c r="Q1711" i="2"/>
  <c r="R1711" i="2"/>
  <c r="T1711" i="2"/>
  <c r="A1712" i="2"/>
  <c r="B1712" i="2"/>
  <c r="C1712" i="2"/>
  <c r="D1712" i="2"/>
  <c r="E1712" i="2"/>
  <c r="F1712" i="2"/>
  <c r="G1712" i="2"/>
  <c r="H1712" i="2"/>
  <c r="I1712" i="2"/>
  <c r="J1712" i="2"/>
  <c r="K1712" i="2"/>
  <c r="L1712" i="2"/>
  <c r="M1712" i="2"/>
  <c r="N1712" i="2"/>
  <c r="O1712" i="2"/>
  <c r="P1712" i="2"/>
  <c r="Q1712" i="2"/>
  <c r="R1712" i="2"/>
  <c r="T1712" i="2"/>
  <c r="A1713" i="2"/>
  <c r="B1713" i="2"/>
  <c r="C1713" i="2"/>
  <c r="D1713" i="2"/>
  <c r="E1713" i="2"/>
  <c r="F1713" i="2"/>
  <c r="G1713" i="2"/>
  <c r="H1713" i="2"/>
  <c r="I1713" i="2"/>
  <c r="J1713" i="2"/>
  <c r="K1713" i="2"/>
  <c r="L1713" i="2"/>
  <c r="M1713" i="2"/>
  <c r="N1713" i="2"/>
  <c r="O1713" i="2"/>
  <c r="P1713" i="2"/>
  <c r="Q1713" i="2"/>
  <c r="R1713" i="2"/>
  <c r="T1713" i="2"/>
  <c r="A1714" i="2"/>
  <c r="B1714" i="2"/>
  <c r="C1714" i="2"/>
  <c r="D1714" i="2"/>
  <c r="E1714" i="2"/>
  <c r="F1714" i="2"/>
  <c r="G1714" i="2"/>
  <c r="H1714" i="2"/>
  <c r="I1714" i="2"/>
  <c r="J1714" i="2"/>
  <c r="K1714" i="2"/>
  <c r="L1714" i="2"/>
  <c r="M1714" i="2"/>
  <c r="N1714" i="2"/>
  <c r="O1714" i="2"/>
  <c r="P1714" i="2"/>
  <c r="Q1714" i="2"/>
  <c r="R1714" i="2"/>
  <c r="T1714" i="2"/>
  <c r="A1715" i="2"/>
  <c r="B1715" i="2"/>
  <c r="C1715" i="2"/>
  <c r="D1715" i="2"/>
  <c r="E1715" i="2"/>
  <c r="F1715" i="2"/>
  <c r="G1715" i="2"/>
  <c r="H1715" i="2"/>
  <c r="I1715" i="2"/>
  <c r="J1715" i="2"/>
  <c r="K1715" i="2"/>
  <c r="L1715" i="2"/>
  <c r="M1715" i="2"/>
  <c r="N1715" i="2"/>
  <c r="O1715" i="2"/>
  <c r="P1715" i="2"/>
  <c r="Q1715" i="2"/>
  <c r="R1715" i="2"/>
  <c r="T1715" i="2"/>
  <c r="A1716" i="2"/>
  <c r="B1716" i="2"/>
  <c r="C1716" i="2"/>
  <c r="D1716" i="2"/>
  <c r="E1716" i="2"/>
  <c r="F1716" i="2"/>
  <c r="G1716" i="2"/>
  <c r="H1716" i="2"/>
  <c r="I1716" i="2"/>
  <c r="J1716" i="2"/>
  <c r="K1716" i="2"/>
  <c r="L1716" i="2"/>
  <c r="M1716" i="2"/>
  <c r="N1716" i="2"/>
  <c r="O1716" i="2"/>
  <c r="P1716" i="2"/>
  <c r="Q1716" i="2"/>
  <c r="R1716" i="2"/>
  <c r="T1716" i="2"/>
  <c r="A1717" i="2"/>
  <c r="B1717" i="2"/>
  <c r="C1717" i="2"/>
  <c r="D1717" i="2"/>
  <c r="E1717" i="2"/>
  <c r="F1717" i="2"/>
  <c r="G1717" i="2"/>
  <c r="H1717" i="2"/>
  <c r="I1717" i="2"/>
  <c r="J1717" i="2"/>
  <c r="K1717" i="2"/>
  <c r="L1717" i="2"/>
  <c r="M1717" i="2"/>
  <c r="N1717" i="2"/>
  <c r="O1717" i="2"/>
  <c r="P1717" i="2"/>
  <c r="Q1717" i="2"/>
  <c r="R1717" i="2"/>
  <c r="T1717" i="2"/>
  <c r="A1718" i="2"/>
  <c r="B1718" i="2"/>
  <c r="C1718" i="2"/>
  <c r="D1718" i="2"/>
  <c r="E1718" i="2"/>
  <c r="F1718" i="2"/>
  <c r="G1718" i="2"/>
  <c r="H1718" i="2"/>
  <c r="I1718" i="2"/>
  <c r="J1718" i="2"/>
  <c r="K1718" i="2"/>
  <c r="L1718" i="2"/>
  <c r="M1718" i="2"/>
  <c r="N1718" i="2"/>
  <c r="O1718" i="2"/>
  <c r="P1718" i="2"/>
  <c r="Q1718" i="2"/>
  <c r="R1718" i="2"/>
  <c r="T1718" i="2"/>
  <c r="A1719" i="2"/>
  <c r="B1719" i="2"/>
  <c r="C1719" i="2"/>
  <c r="D1719" i="2"/>
  <c r="E1719" i="2"/>
  <c r="F1719" i="2"/>
  <c r="G1719" i="2"/>
  <c r="H1719" i="2"/>
  <c r="I1719" i="2"/>
  <c r="J1719" i="2"/>
  <c r="K1719" i="2"/>
  <c r="L1719" i="2"/>
  <c r="M1719" i="2"/>
  <c r="N1719" i="2"/>
  <c r="O1719" i="2"/>
  <c r="P1719" i="2"/>
  <c r="Q1719" i="2"/>
  <c r="R1719" i="2"/>
  <c r="T1719" i="2"/>
  <c r="A1720" i="2"/>
  <c r="B1720" i="2"/>
  <c r="C1720" i="2"/>
  <c r="D1720" i="2"/>
  <c r="E1720" i="2"/>
  <c r="F1720" i="2"/>
  <c r="G1720" i="2"/>
  <c r="H1720" i="2"/>
  <c r="I1720" i="2"/>
  <c r="J1720" i="2"/>
  <c r="K1720" i="2"/>
  <c r="L1720" i="2"/>
  <c r="M1720" i="2"/>
  <c r="N1720" i="2"/>
  <c r="O1720" i="2"/>
  <c r="P1720" i="2"/>
  <c r="Q1720" i="2"/>
  <c r="R1720" i="2"/>
  <c r="T1720" i="2"/>
  <c r="A1721" i="2"/>
  <c r="B1721" i="2"/>
  <c r="C1721" i="2"/>
  <c r="D1721" i="2"/>
  <c r="E1721" i="2"/>
  <c r="F1721" i="2"/>
  <c r="G1721" i="2"/>
  <c r="H1721" i="2"/>
  <c r="I1721" i="2"/>
  <c r="J1721" i="2"/>
  <c r="K1721" i="2"/>
  <c r="L1721" i="2"/>
  <c r="M1721" i="2"/>
  <c r="N1721" i="2"/>
  <c r="O1721" i="2"/>
  <c r="P1721" i="2"/>
  <c r="Q1721" i="2"/>
  <c r="R1721" i="2"/>
  <c r="T1721" i="2"/>
  <c r="A1722" i="2"/>
  <c r="B1722" i="2"/>
  <c r="C1722" i="2"/>
  <c r="D1722" i="2"/>
  <c r="E1722" i="2"/>
  <c r="F1722" i="2"/>
  <c r="G1722" i="2"/>
  <c r="H1722" i="2"/>
  <c r="I1722" i="2"/>
  <c r="J1722" i="2"/>
  <c r="K1722" i="2"/>
  <c r="L1722" i="2"/>
  <c r="M1722" i="2"/>
  <c r="N1722" i="2"/>
  <c r="O1722" i="2"/>
  <c r="P1722" i="2"/>
  <c r="Q1722" i="2"/>
  <c r="R1722" i="2"/>
  <c r="T1722" i="2"/>
  <c r="A1723" i="2"/>
  <c r="B1723" i="2"/>
  <c r="C1723" i="2"/>
  <c r="D1723" i="2"/>
  <c r="E1723" i="2"/>
  <c r="F1723" i="2"/>
  <c r="G1723" i="2"/>
  <c r="H1723" i="2"/>
  <c r="I1723" i="2"/>
  <c r="J1723" i="2"/>
  <c r="K1723" i="2"/>
  <c r="L1723" i="2"/>
  <c r="M1723" i="2"/>
  <c r="N1723" i="2"/>
  <c r="O1723" i="2"/>
  <c r="P1723" i="2"/>
  <c r="Q1723" i="2"/>
  <c r="R1723" i="2"/>
  <c r="T1723" i="2"/>
  <c r="A1724" i="2"/>
  <c r="B1724" i="2"/>
  <c r="C1724" i="2"/>
  <c r="D1724" i="2"/>
  <c r="E1724" i="2"/>
  <c r="F1724" i="2"/>
  <c r="G1724" i="2"/>
  <c r="H1724" i="2"/>
  <c r="I1724" i="2"/>
  <c r="J1724" i="2"/>
  <c r="K1724" i="2"/>
  <c r="L1724" i="2"/>
  <c r="M1724" i="2"/>
  <c r="N1724" i="2"/>
  <c r="O1724" i="2"/>
  <c r="P1724" i="2"/>
  <c r="Q1724" i="2"/>
  <c r="R1724" i="2"/>
  <c r="T1724" i="2"/>
  <c r="A1725" i="2"/>
  <c r="B1725" i="2"/>
  <c r="C1725" i="2"/>
  <c r="D1725" i="2"/>
  <c r="E1725" i="2"/>
  <c r="F1725" i="2"/>
  <c r="G1725" i="2"/>
  <c r="H1725" i="2"/>
  <c r="I1725" i="2"/>
  <c r="J1725" i="2"/>
  <c r="K1725" i="2"/>
  <c r="L1725" i="2"/>
  <c r="M1725" i="2"/>
  <c r="N1725" i="2"/>
  <c r="O1725" i="2"/>
  <c r="P1725" i="2"/>
  <c r="Q1725" i="2"/>
  <c r="R1725" i="2"/>
  <c r="T1725" i="2"/>
  <c r="A1726" i="2"/>
  <c r="B1726" i="2"/>
  <c r="C1726" i="2"/>
  <c r="D1726" i="2"/>
  <c r="E1726" i="2"/>
  <c r="F1726" i="2"/>
  <c r="G1726" i="2"/>
  <c r="H1726" i="2"/>
  <c r="I1726" i="2"/>
  <c r="J1726" i="2"/>
  <c r="K1726" i="2"/>
  <c r="L1726" i="2"/>
  <c r="M1726" i="2"/>
  <c r="N1726" i="2"/>
  <c r="O1726" i="2"/>
  <c r="P1726" i="2"/>
  <c r="Q1726" i="2"/>
  <c r="R1726" i="2"/>
  <c r="T1726" i="2"/>
  <c r="A1727" i="2"/>
  <c r="B1727" i="2"/>
  <c r="C1727" i="2"/>
  <c r="D1727" i="2"/>
  <c r="E1727" i="2"/>
  <c r="F1727" i="2"/>
  <c r="G1727" i="2"/>
  <c r="H1727" i="2"/>
  <c r="I1727" i="2"/>
  <c r="J1727" i="2"/>
  <c r="K1727" i="2"/>
  <c r="L1727" i="2"/>
  <c r="M1727" i="2"/>
  <c r="N1727" i="2"/>
  <c r="O1727" i="2"/>
  <c r="P1727" i="2"/>
  <c r="Q1727" i="2"/>
  <c r="R1727" i="2"/>
  <c r="T1727" i="2"/>
  <c r="A1728" i="2"/>
  <c r="B1728" i="2"/>
  <c r="C1728" i="2"/>
  <c r="D1728" i="2"/>
  <c r="E1728" i="2"/>
  <c r="F1728" i="2"/>
  <c r="G1728" i="2"/>
  <c r="H1728" i="2"/>
  <c r="I1728" i="2"/>
  <c r="J1728" i="2"/>
  <c r="K1728" i="2"/>
  <c r="L1728" i="2"/>
  <c r="M1728" i="2"/>
  <c r="N1728" i="2"/>
  <c r="O1728" i="2"/>
  <c r="P1728" i="2"/>
  <c r="Q1728" i="2"/>
  <c r="R1728" i="2"/>
  <c r="T1728" i="2"/>
  <c r="A1729" i="2"/>
  <c r="B1729" i="2"/>
  <c r="C1729" i="2"/>
  <c r="D1729" i="2"/>
  <c r="E1729" i="2"/>
  <c r="F1729" i="2"/>
  <c r="G1729" i="2"/>
  <c r="H1729" i="2"/>
  <c r="I1729" i="2"/>
  <c r="J1729" i="2"/>
  <c r="K1729" i="2"/>
  <c r="L1729" i="2"/>
  <c r="M1729" i="2"/>
  <c r="N1729" i="2"/>
  <c r="O1729" i="2"/>
  <c r="P1729" i="2"/>
  <c r="Q1729" i="2"/>
  <c r="R1729" i="2"/>
  <c r="T1729" i="2"/>
  <c r="A1730" i="2"/>
  <c r="B1730" i="2"/>
  <c r="C1730" i="2"/>
  <c r="D1730" i="2"/>
  <c r="E1730" i="2"/>
  <c r="F1730" i="2"/>
  <c r="G1730" i="2"/>
  <c r="H1730" i="2"/>
  <c r="I1730" i="2"/>
  <c r="J1730" i="2"/>
  <c r="K1730" i="2"/>
  <c r="L1730" i="2"/>
  <c r="M1730" i="2"/>
  <c r="N1730" i="2"/>
  <c r="O1730" i="2"/>
  <c r="P1730" i="2"/>
  <c r="Q1730" i="2"/>
  <c r="R1730" i="2"/>
  <c r="T1730" i="2"/>
  <c r="A1731" i="2"/>
  <c r="B1731" i="2"/>
  <c r="C1731" i="2"/>
  <c r="D1731" i="2"/>
  <c r="E1731" i="2"/>
  <c r="F1731" i="2"/>
  <c r="G1731" i="2"/>
  <c r="H1731" i="2"/>
  <c r="I1731" i="2"/>
  <c r="J1731" i="2"/>
  <c r="K1731" i="2"/>
  <c r="L1731" i="2"/>
  <c r="M1731" i="2"/>
  <c r="N1731" i="2"/>
  <c r="O1731" i="2"/>
  <c r="P1731" i="2"/>
  <c r="Q1731" i="2"/>
  <c r="R1731" i="2"/>
  <c r="T1731" i="2"/>
  <c r="A1732" i="2"/>
  <c r="B1732" i="2"/>
  <c r="C1732" i="2"/>
  <c r="D1732" i="2"/>
  <c r="E1732" i="2"/>
  <c r="F1732" i="2"/>
  <c r="G1732" i="2"/>
  <c r="H1732" i="2"/>
  <c r="I1732" i="2"/>
  <c r="J1732" i="2"/>
  <c r="K1732" i="2"/>
  <c r="L1732" i="2"/>
  <c r="M1732" i="2"/>
  <c r="N1732" i="2"/>
  <c r="O1732" i="2"/>
  <c r="P1732" i="2"/>
  <c r="Q1732" i="2"/>
  <c r="R1732" i="2"/>
  <c r="T1732" i="2"/>
  <c r="A1733" i="2"/>
  <c r="B1733" i="2"/>
  <c r="C1733" i="2"/>
  <c r="D1733" i="2"/>
  <c r="E1733" i="2"/>
  <c r="F1733" i="2"/>
  <c r="G1733" i="2"/>
  <c r="H1733" i="2"/>
  <c r="I1733" i="2"/>
  <c r="J1733" i="2"/>
  <c r="K1733" i="2"/>
  <c r="L1733" i="2"/>
  <c r="M1733" i="2"/>
  <c r="N1733" i="2"/>
  <c r="O1733" i="2"/>
  <c r="P1733" i="2"/>
  <c r="Q1733" i="2"/>
  <c r="R1733" i="2"/>
  <c r="T1733" i="2"/>
  <c r="A1734" i="2"/>
  <c r="B1734" i="2"/>
  <c r="C1734" i="2"/>
  <c r="D1734" i="2"/>
  <c r="E1734" i="2"/>
  <c r="F1734" i="2"/>
  <c r="G1734" i="2"/>
  <c r="H1734" i="2"/>
  <c r="I1734" i="2"/>
  <c r="J1734" i="2"/>
  <c r="K1734" i="2"/>
  <c r="L1734" i="2"/>
  <c r="M1734" i="2"/>
  <c r="N1734" i="2"/>
  <c r="O1734" i="2"/>
  <c r="P1734" i="2"/>
  <c r="Q1734" i="2"/>
  <c r="R1734" i="2"/>
  <c r="T1734" i="2"/>
  <c r="A1735" i="2"/>
  <c r="B1735" i="2"/>
  <c r="C1735" i="2"/>
  <c r="D1735" i="2"/>
  <c r="E1735" i="2"/>
  <c r="F1735" i="2"/>
  <c r="G1735" i="2"/>
  <c r="H1735" i="2"/>
  <c r="I1735" i="2"/>
  <c r="J1735" i="2"/>
  <c r="K1735" i="2"/>
  <c r="L1735" i="2"/>
  <c r="M1735" i="2"/>
  <c r="N1735" i="2"/>
  <c r="O1735" i="2"/>
  <c r="P1735" i="2"/>
  <c r="Q1735" i="2"/>
  <c r="R1735" i="2"/>
  <c r="T1735" i="2"/>
  <c r="A1736" i="2"/>
  <c r="B1736" i="2"/>
  <c r="C1736" i="2"/>
  <c r="D1736" i="2"/>
  <c r="E1736" i="2"/>
  <c r="F1736" i="2"/>
  <c r="G1736" i="2"/>
  <c r="H1736" i="2"/>
  <c r="I1736" i="2"/>
  <c r="J1736" i="2"/>
  <c r="K1736" i="2"/>
  <c r="L1736" i="2"/>
  <c r="M1736" i="2"/>
  <c r="N1736" i="2"/>
  <c r="O1736" i="2"/>
  <c r="P1736" i="2"/>
  <c r="Q1736" i="2"/>
  <c r="R1736" i="2"/>
  <c r="T1736" i="2"/>
  <c r="A1737" i="2"/>
  <c r="B1737" i="2"/>
  <c r="C1737" i="2"/>
  <c r="D1737" i="2"/>
  <c r="E1737" i="2"/>
  <c r="F1737" i="2"/>
  <c r="G1737" i="2"/>
  <c r="H1737" i="2"/>
  <c r="I1737" i="2"/>
  <c r="J1737" i="2"/>
  <c r="K1737" i="2"/>
  <c r="L1737" i="2"/>
  <c r="M1737" i="2"/>
  <c r="N1737" i="2"/>
  <c r="O1737" i="2"/>
  <c r="P1737" i="2"/>
  <c r="Q1737" i="2"/>
  <c r="R1737" i="2"/>
  <c r="T1737" i="2"/>
  <c r="A1738" i="2"/>
  <c r="B1738" i="2"/>
  <c r="C1738" i="2"/>
  <c r="D1738" i="2"/>
  <c r="E1738" i="2"/>
  <c r="F1738" i="2"/>
  <c r="G1738" i="2"/>
  <c r="H1738" i="2"/>
  <c r="I1738" i="2"/>
  <c r="J1738" i="2"/>
  <c r="K1738" i="2"/>
  <c r="L1738" i="2"/>
  <c r="M1738" i="2"/>
  <c r="N1738" i="2"/>
  <c r="O1738" i="2"/>
  <c r="P1738" i="2"/>
  <c r="Q1738" i="2"/>
  <c r="R1738" i="2"/>
  <c r="T1738" i="2"/>
  <c r="A1739" i="2"/>
  <c r="B1739" i="2"/>
  <c r="C1739" i="2"/>
  <c r="D1739" i="2"/>
  <c r="E1739" i="2"/>
  <c r="F1739" i="2"/>
  <c r="G1739" i="2"/>
  <c r="H1739" i="2"/>
  <c r="I1739" i="2"/>
  <c r="J1739" i="2"/>
  <c r="K1739" i="2"/>
  <c r="L1739" i="2"/>
  <c r="M1739" i="2"/>
  <c r="N1739" i="2"/>
  <c r="O1739" i="2"/>
  <c r="P1739" i="2"/>
  <c r="Q1739" i="2"/>
  <c r="R1739" i="2"/>
  <c r="T1739" i="2"/>
  <c r="A1740" i="2"/>
  <c r="B1740" i="2"/>
  <c r="C1740" i="2"/>
  <c r="D1740" i="2"/>
  <c r="E1740" i="2"/>
  <c r="F1740" i="2"/>
  <c r="G1740" i="2"/>
  <c r="H1740" i="2"/>
  <c r="I1740" i="2"/>
  <c r="J1740" i="2"/>
  <c r="K1740" i="2"/>
  <c r="L1740" i="2"/>
  <c r="M1740" i="2"/>
  <c r="N1740" i="2"/>
  <c r="O1740" i="2"/>
  <c r="P1740" i="2"/>
  <c r="Q1740" i="2"/>
  <c r="R1740" i="2"/>
  <c r="T1740" i="2"/>
  <c r="A1741" i="2"/>
  <c r="B1741" i="2"/>
  <c r="C1741" i="2"/>
  <c r="D1741" i="2"/>
  <c r="E1741" i="2"/>
  <c r="F1741" i="2"/>
  <c r="G1741" i="2"/>
  <c r="H1741" i="2"/>
  <c r="I1741" i="2"/>
  <c r="J1741" i="2"/>
  <c r="K1741" i="2"/>
  <c r="L1741" i="2"/>
  <c r="M1741" i="2"/>
  <c r="N1741" i="2"/>
  <c r="O1741" i="2"/>
  <c r="P1741" i="2"/>
  <c r="Q1741" i="2"/>
  <c r="R1741" i="2"/>
  <c r="T1741" i="2"/>
  <c r="A1742" i="2"/>
  <c r="B1742" i="2"/>
  <c r="C1742" i="2"/>
  <c r="D1742" i="2"/>
  <c r="E1742" i="2"/>
  <c r="F1742" i="2"/>
  <c r="G1742" i="2"/>
  <c r="H1742" i="2"/>
  <c r="I1742" i="2"/>
  <c r="J1742" i="2"/>
  <c r="K1742" i="2"/>
  <c r="L1742" i="2"/>
  <c r="M1742" i="2"/>
  <c r="N1742" i="2"/>
  <c r="O1742" i="2"/>
  <c r="P1742" i="2"/>
  <c r="Q1742" i="2"/>
  <c r="R1742" i="2"/>
  <c r="T1742" i="2"/>
  <c r="A1743" i="2"/>
  <c r="B1743" i="2"/>
  <c r="C1743" i="2"/>
  <c r="D1743" i="2"/>
  <c r="E1743" i="2"/>
  <c r="F1743" i="2"/>
  <c r="G1743" i="2"/>
  <c r="H1743" i="2"/>
  <c r="I1743" i="2"/>
  <c r="J1743" i="2"/>
  <c r="K1743" i="2"/>
  <c r="L1743" i="2"/>
  <c r="M1743" i="2"/>
  <c r="N1743" i="2"/>
  <c r="O1743" i="2"/>
  <c r="P1743" i="2"/>
  <c r="Q1743" i="2"/>
  <c r="R1743" i="2"/>
  <c r="T1743" i="2"/>
  <c r="A1744" i="2"/>
  <c r="B1744" i="2"/>
  <c r="C1744" i="2"/>
  <c r="D1744" i="2"/>
  <c r="E1744" i="2"/>
  <c r="F1744" i="2"/>
  <c r="G1744" i="2"/>
  <c r="H1744" i="2"/>
  <c r="I1744" i="2"/>
  <c r="J1744" i="2"/>
  <c r="K1744" i="2"/>
  <c r="L1744" i="2"/>
  <c r="M1744" i="2"/>
  <c r="N1744" i="2"/>
  <c r="O1744" i="2"/>
  <c r="P1744" i="2"/>
  <c r="Q1744" i="2"/>
  <c r="R1744" i="2"/>
  <c r="T1744" i="2"/>
  <c r="A1745" i="2"/>
  <c r="B1745" i="2"/>
  <c r="C1745" i="2"/>
  <c r="D1745" i="2"/>
  <c r="E1745" i="2"/>
  <c r="F1745" i="2"/>
  <c r="G1745" i="2"/>
  <c r="H1745" i="2"/>
  <c r="I1745" i="2"/>
  <c r="J1745" i="2"/>
  <c r="K1745" i="2"/>
  <c r="L1745" i="2"/>
  <c r="M1745" i="2"/>
  <c r="N1745" i="2"/>
  <c r="O1745" i="2"/>
  <c r="P1745" i="2"/>
  <c r="Q1745" i="2"/>
  <c r="R1745" i="2"/>
  <c r="T1745" i="2"/>
  <c r="A1746" i="2"/>
  <c r="B1746" i="2"/>
  <c r="C1746" i="2"/>
  <c r="D1746" i="2"/>
  <c r="E1746" i="2"/>
  <c r="F1746" i="2"/>
  <c r="G1746" i="2"/>
  <c r="H1746" i="2"/>
  <c r="I1746" i="2"/>
  <c r="J1746" i="2"/>
  <c r="K1746" i="2"/>
  <c r="L1746" i="2"/>
  <c r="M1746" i="2"/>
  <c r="N1746" i="2"/>
  <c r="O1746" i="2"/>
  <c r="P1746" i="2"/>
  <c r="Q1746" i="2"/>
  <c r="R1746" i="2"/>
  <c r="T1746" i="2"/>
  <c r="A1747" i="2"/>
  <c r="B1747" i="2"/>
  <c r="C1747" i="2"/>
  <c r="D1747" i="2"/>
  <c r="E1747" i="2"/>
  <c r="F1747" i="2"/>
  <c r="G1747" i="2"/>
  <c r="H1747" i="2"/>
  <c r="I1747" i="2"/>
  <c r="J1747" i="2"/>
  <c r="K1747" i="2"/>
  <c r="L1747" i="2"/>
  <c r="M1747" i="2"/>
  <c r="N1747" i="2"/>
  <c r="O1747" i="2"/>
  <c r="P1747" i="2"/>
  <c r="Q1747" i="2"/>
  <c r="R1747" i="2"/>
  <c r="T1747" i="2"/>
  <c r="A1748" i="2"/>
  <c r="B1748" i="2"/>
  <c r="C1748" i="2"/>
  <c r="D1748" i="2"/>
  <c r="E1748" i="2"/>
  <c r="F1748" i="2"/>
  <c r="G1748" i="2"/>
  <c r="H1748" i="2"/>
  <c r="I1748" i="2"/>
  <c r="J1748" i="2"/>
  <c r="K1748" i="2"/>
  <c r="L1748" i="2"/>
  <c r="M1748" i="2"/>
  <c r="N1748" i="2"/>
  <c r="O1748" i="2"/>
  <c r="P1748" i="2"/>
  <c r="Q1748" i="2"/>
  <c r="R1748" i="2"/>
  <c r="T1748" i="2"/>
  <c r="A1749" i="2"/>
  <c r="B1749" i="2"/>
  <c r="C1749" i="2"/>
  <c r="D1749" i="2"/>
  <c r="E1749" i="2"/>
  <c r="F1749" i="2"/>
  <c r="G1749" i="2"/>
  <c r="H1749" i="2"/>
  <c r="I1749" i="2"/>
  <c r="J1749" i="2"/>
  <c r="K1749" i="2"/>
  <c r="L1749" i="2"/>
  <c r="M1749" i="2"/>
  <c r="N1749" i="2"/>
  <c r="O1749" i="2"/>
  <c r="P1749" i="2"/>
  <c r="Q1749" i="2"/>
  <c r="R1749" i="2"/>
  <c r="T1749" i="2"/>
  <c r="A1750" i="2"/>
  <c r="B1750" i="2"/>
  <c r="C1750" i="2"/>
  <c r="D1750" i="2"/>
  <c r="E1750" i="2"/>
  <c r="F1750" i="2"/>
  <c r="G1750" i="2"/>
  <c r="H1750" i="2"/>
  <c r="I1750" i="2"/>
  <c r="J1750" i="2"/>
  <c r="K1750" i="2"/>
  <c r="L1750" i="2"/>
  <c r="M1750" i="2"/>
  <c r="N1750" i="2"/>
  <c r="O1750" i="2"/>
  <c r="P1750" i="2"/>
  <c r="Q1750" i="2"/>
  <c r="R1750" i="2"/>
  <c r="T1750" i="2"/>
  <c r="A1751" i="2"/>
  <c r="B1751" i="2"/>
  <c r="C1751" i="2"/>
  <c r="D1751" i="2"/>
  <c r="E1751" i="2"/>
  <c r="F1751" i="2"/>
  <c r="G1751" i="2"/>
  <c r="H1751" i="2"/>
  <c r="I1751" i="2"/>
  <c r="J1751" i="2"/>
  <c r="K1751" i="2"/>
  <c r="L1751" i="2"/>
  <c r="M1751" i="2"/>
  <c r="N1751" i="2"/>
  <c r="O1751" i="2"/>
  <c r="P1751" i="2"/>
  <c r="Q1751" i="2"/>
  <c r="R1751" i="2"/>
  <c r="T1751" i="2"/>
  <c r="A1752" i="2"/>
  <c r="B1752" i="2"/>
  <c r="C1752" i="2"/>
  <c r="D1752" i="2"/>
  <c r="E1752" i="2"/>
  <c r="F1752" i="2"/>
  <c r="G1752" i="2"/>
  <c r="H1752" i="2"/>
  <c r="I1752" i="2"/>
  <c r="J1752" i="2"/>
  <c r="K1752" i="2"/>
  <c r="L1752" i="2"/>
  <c r="M1752" i="2"/>
  <c r="N1752" i="2"/>
  <c r="O1752" i="2"/>
  <c r="P1752" i="2"/>
  <c r="Q1752" i="2"/>
  <c r="R1752" i="2"/>
  <c r="T1752" i="2"/>
  <c r="A1753" i="2"/>
  <c r="B1753" i="2"/>
  <c r="C1753" i="2"/>
  <c r="D1753" i="2"/>
  <c r="E1753" i="2"/>
  <c r="F1753" i="2"/>
  <c r="G1753" i="2"/>
  <c r="H1753" i="2"/>
  <c r="I1753" i="2"/>
  <c r="J1753" i="2"/>
  <c r="K1753" i="2"/>
  <c r="L1753" i="2"/>
  <c r="M1753" i="2"/>
  <c r="N1753" i="2"/>
  <c r="O1753" i="2"/>
  <c r="P1753" i="2"/>
  <c r="Q1753" i="2"/>
  <c r="R1753" i="2"/>
  <c r="T1753" i="2"/>
  <c r="A1754" i="2"/>
  <c r="B1754" i="2"/>
  <c r="C1754" i="2"/>
  <c r="D1754" i="2"/>
  <c r="E1754" i="2"/>
  <c r="F1754" i="2"/>
  <c r="G1754" i="2"/>
  <c r="H1754" i="2"/>
  <c r="I1754" i="2"/>
  <c r="J1754" i="2"/>
  <c r="K1754" i="2"/>
  <c r="L1754" i="2"/>
  <c r="M1754" i="2"/>
  <c r="N1754" i="2"/>
  <c r="O1754" i="2"/>
  <c r="P1754" i="2"/>
  <c r="Q1754" i="2"/>
  <c r="R1754" i="2"/>
  <c r="T1754" i="2"/>
  <c r="A1755" i="2"/>
  <c r="B1755" i="2"/>
  <c r="C1755" i="2"/>
  <c r="D1755" i="2"/>
  <c r="E1755" i="2"/>
  <c r="F1755" i="2"/>
  <c r="G1755" i="2"/>
  <c r="H1755" i="2"/>
  <c r="I1755" i="2"/>
  <c r="J1755" i="2"/>
  <c r="K1755" i="2"/>
  <c r="L1755" i="2"/>
  <c r="M1755" i="2"/>
  <c r="N1755" i="2"/>
  <c r="O1755" i="2"/>
  <c r="P1755" i="2"/>
  <c r="Q1755" i="2"/>
  <c r="R1755" i="2"/>
  <c r="T1755" i="2"/>
  <c r="A1756" i="2"/>
  <c r="B1756" i="2"/>
  <c r="C1756" i="2"/>
  <c r="D1756" i="2"/>
  <c r="E1756" i="2"/>
  <c r="F1756" i="2"/>
  <c r="G1756" i="2"/>
  <c r="H1756" i="2"/>
  <c r="I1756" i="2"/>
  <c r="J1756" i="2"/>
  <c r="K1756" i="2"/>
  <c r="L1756" i="2"/>
  <c r="M1756" i="2"/>
  <c r="N1756" i="2"/>
  <c r="O1756" i="2"/>
  <c r="P1756" i="2"/>
  <c r="Q1756" i="2"/>
  <c r="R1756" i="2"/>
  <c r="T1756" i="2"/>
  <c r="A1757" i="2"/>
  <c r="B1757" i="2"/>
  <c r="C1757" i="2"/>
  <c r="D1757" i="2"/>
  <c r="E1757" i="2"/>
  <c r="F1757" i="2"/>
  <c r="G1757" i="2"/>
  <c r="H1757" i="2"/>
  <c r="I1757" i="2"/>
  <c r="J1757" i="2"/>
  <c r="K1757" i="2"/>
  <c r="L1757" i="2"/>
  <c r="M1757" i="2"/>
  <c r="N1757" i="2"/>
  <c r="O1757" i="2"/>
  <c r="P1757" i="2"/>
  <c r="Q1757" i="2"/>
  <c r="R1757" i="2"/>
  <c r="T1757" i="2"/>
  <c r="A1758" i="2"/>
  <c r="B1758" i="2"/>
  <c r="C1758" i="2"/>
  <c r="D1758" i="2"/>
  <c r="E1758" i="2"/>
  <c r="F1758" i="2"/>
  <c r="G1758" i="2"/>
  <c r="H1758" i="2"/>
  <c r="I1758" i="2"/>
  <c r="J1758" i="2"/>
  <c r="K1758" i="2"/>
  <c r="L1758" i="2"/>
  <c r="M1758" i="2"/>
  <c r="N1758" i="2"/>
  <c r="O1758" i="2"/>
  <c r="P1758" i="2"/>
  <c r="Q1758" i="2"/>
  <c r="R1758" i="2"/>
  <c r="T1758" i="2"/>
  <c r="A1759" i="2"/>
  <c r="B1759" i="2"/>
  <c r="C1759" i="2"/>
  <c r="D1759" i="2"/>
  <c r="E1759" i="2"/>
  <c r="F1759" i="2"/>
  <c r="G1759" i="2"/>
  <c r="H1759" i="2"/>
  <c r="I1759" i="2"/>
  <c r="J1759" i="2"/>
  <c r="K1759" i="2"/>
  <c r="L1759" i="2"/>
  <c r="M1759" i="2"/>
  <c r="N1759" i="2"/>
  <c r="O1759" i="2"/>
  <c r="P1759" i="2"/>
  <c r="Q1759" i="2"/>
  <c r="R1759" i="2"/>
  <c r="T1759" i="2"/>
  <c r="A1760" i="2"/>
  <c r="B1760" i="2"/>
  <c r="C1760" i="2"/>
  <c r="D1760" i="2"/>
  <c r="E1760" i="2"/>
  <c r="F1760" i="2"/>
  <c r="G1760" i="2"/>
  <c r="H1760" i="2"/>
  <c r="I1760" i="2"/>
  <c r="J1760" i="2"/>
  <c r="K1760" i="2"/>
  <c r="L1760" i="2"/>
  <c r="M1760" i="2"/>
  <c r="N1760" i="2"/>
  <c r="O1760" i="2"/>
  <c r="P1760" i="2"/>
  <c r="Q1760" i="2"/>
  <c r="R1760" i="2"/>
  <c r="T1760" i="2"/>
  <c r="A1761" i="2"/>
  <c r="B1761" i="2"/>
  <c r="C1761" i="2"/>
  <c r="D1761" i="2"/>
  <c r="E1761" i="2"/>
  <c r="F1761" i="2"/>
  <c r="G1761" i="2"/>
  <c r="H1761" i="2"/>
  <c r="I1761" i="2"/>
  <c r="J1761" i="2"/>
  <c r="K1761" i="2"/>
  <c r="L1761" i="2"/>
  <c r="M1761" i="2"/>
  <c r="N1761" i="2"/>
  <c r="O1761" i="2"/>
  <c r="P1761" i="2"/>
  <c r="Q1761" i="2"/>
  <c r="R1761" i="2"/>
  <c r="T1761" i="2"/>
  <c r="A1762" i="2"/>
  <c r="B1762" i="2"/>
  <c r="C1762" i="2"/>
  <c r="D1762" i="2"/>
  <c r="E1762" i="2"/>
  <c r="F1762" i="2"/>
  <c r="G1762" i="2"/>
  <c r="H1762" i="2"/>
  <c r="I1762" i="2"/>
  <c r="J1762" i="2"/>
  <c r="K1762" i="2"/>
  <c r="L1762" i="2"/>
  <c r="M1762" i="2"/>
  <c r="N1762" i="2"/>
  <c r="O1762" i="2"/>
  <c r="P1762" i="2"/>
  <c r="Q1762" i="2"/>
  <c r="R1762" i="2"/>
  <c r="T1762" i="2"/>
  <c r="A1763" i="2"/>
  <c r="B1763" i="2"/>
  <c r="C1763" i="2"/>
  <c r="D1763" i="2"/>
  <c r="E1763" i="2"/>
  <c r="F1763" i="2"/>
  <c r="G1763" i="2"/>
  <c r="H1763" i="2"/>
  <c r="I1763" i="2"/>
  <c r="J1763" i="2"/>
  <c r="K1763" i="2"/>
  <c r="L1763" i="2"/>
  <c r="M1763" i="2"/>
  <c r="N1763" i="2"/>
  <c r="O1763" i="2"/>
  <c r="P1763" i="2"/>
  <c r="Q1763" i="2"/>
  <c r="R1763" i="2"/>
  <c r="T1763" i="2"/>
  <c r="A1764" i="2"/>
  <c r="B1764" i="2"/>
  <c r="C1764" i="2"/>
  <c r="D1764" i="2"/>
  <c r="E1764" i="2"/>
  <c r="F1764" i="2"/>
  <c r="G1764" i="2"/>
  <c r="H1764" i="2"/>
  <c r="I1764" i="2"/>
  <c r="J1764" i="2"/>
  <c r="K1764" i="2"/>
  <c r="L1764" i="2"/>
  <c r="M1764" i="2"/>
  <c r="N1764" i="2"/>
  <c r="O1764" i="2"/>
  <c r="P1764" i="2"/>
  <c r="Q1764" i="2"/>
  <c r="R1764" i="2"/>
  <c r="T1764" i="2"/>
  <c r="A1765" i="2"/>
  <c r="B1765" i="2"/>
  <c r="C1765" i="2"/>
  <c r="D1765" i="2"/>
  <c r="E1765" i="2"/>
  <c r="F1765" i="2"/>
  <c r="G1765" i="2"/>
  <c r="H1765" i="2"/>
  <c r="I1765" i="2"/>
  <c r="J1765" i="2"/>
  <c r="K1765" i="2"/>
  <c r="L1765" i="2"/>
  <c r="M1765" i="2"/>
  <c r="N1765" i="2"/>
  <c r="O1765" i="2"/>
  <c r="P1765" i="2"/>
  <c r="Q1765" i="2"/>
  <c r="R1765" i="2"/>
  <c r="T1765" i="2"/>
  <c r="A1766" i="2"/>
  <c r="B1766" i="2"/>
  <c r="C1766" i="2"/>
  <c r="D1766" i="2"/>
  <c r="E1766" i="2"/>
  <c r="F1766" i="2"/>
  <c r="G1766" i="2"/>
  <c r="H1766" i="2"/>
  <c r="I1766" i="2"/>
  <c r="J1766" i="2"/>
  <c r="K1766" i="2"/>
  <c r="L1766" i="2"/>
  <c r="M1766" i="2"/>
  <c r="N1766" i="2"/>
  <c r="O1766" i="2"/>
  <c r="P1766" i="2"/>
  <c r="Q1766" i="2"/>
  <c r="R1766" i="2"/>
  <c r="T1766" i="2"/>
  <c r="A1767" i="2"/>
  <c r="B1767" i="2"/>
  <c r="C1767" i="2"/>
  <c r="D1767" i="2"/>
  <c r="E1767" i="2"/>
  <c r="F1767" i="2"/>
  <c r="G1767" i="2"/>
  <c r="H1767" i="2"/>
  <c r="I1767" i="2"/>
  <c r="J1767" i="2"/>
  <c r="K1767" i="2"/>
  <c r="L1767" i="2"/>
  <c r="M1767" i="2"/>
  <c r="N1767" i="2"/>
  <c r="O1767" i="2"/>
  <c r="P1767" i="2"/>
  <c r="Q1767" i="2"/>
  <c r="R1767" i="2"/>
  <c r="T1767" i="2"/>
  <c r="A1768" i="2"/>
  <c r="B1768" i="2"/>
  <c r="C1768" i="2"/>
  <c r="D1768" i="2"/>
  <c r="E1768" i="2"/>
  <c r="F1768" i="2"/>
  <c r="G1768" i="2"/>
  <c r="H1768" i="2"/>
  <c r="I1768" i="2"/>
  <c r="J1768" i="2"/>
  <c r="K1768" i="2"/>
  <c r="L1768" i="2"/>
  <c r="M1768" i="2"/>
  <c r="N1768" i="2"/>
  <c r="O1768" i="2"/>
  <c r="P1768" i="2"/>
  <c r="Q1768" i="2"/>
  <c r="R1768" i="2"/>
  <c r="T1768" i="2"/>
  <c r="A1769" i="2"/>
  <c r="B1769" i="2"/>
  <c r="C1769" i="2"/>
  <c r="D1769" i="2"/>
  <c r="E1769" i="2"/>
  <c r="F1769" i="2"/>
  <c r="G1769" i="2"/>
  <c r="H1769" i="2"/>
  <c r="I1769" i="2"/>
  <c r="J1769" i="2"/>
  <c r="K1769" i="2"/>
  <c r="L1769" i="2"/>
  <c r="M1769" i="2"/>
  <c r="N1769" i="2"/>
  <c r="O1769" i="2"/>
  <c r="P1769" i="2"/>
  <c r="Q1769" i="2"/>
  <c r="R1769" i="2"/>
  <c r="T1769" i="2"/>
  <c r="A1770" i="2"/>
  <c r="B1770" i="2"/>
  <c r="C1770" i="2"/>
  <c r="D1770" i="2"/>
  <c r="E1770" i="2"/>
  <c r="F1770" i="2"/>
  <c r="G1770" i="2"/>
  <c r="H1770" i="2"/>
  <c r="I1770" i="2"/>
  <c r="J1770" i="2"/>
  <c r="K1770" i="2"/>
  <c r="L1770" i="2"/>
  <c r="M1770" i="2"/>
  <c r="N1770" i="2"/>
  <c r="O1770" i="2"/>
  <c r="P1770" i="2"/>
  <c r="Q1770" i="2"/>
  <c r="R1770" i="2"/>
  <c r="T1770" i="2"/>
  <c r="A1771" i="2"/>
  <c r="B1771" i="2"/>
  <c r="C1771" i="2"/>
  <c r="D1771" i="2"/>
  <c r="E1771" i="2"/>
  <c r="F1771" i="2"/>
  <c r="G1771" i="2"/>
  <c r="H1771" i="2"/>
  <c r="I1771" i="2"/>
  <c r="J1771" i="2"/>
  <c r="K1771" i="2"/>
  <c r="L1771" i="2"/>
  <c r="M1771" i="2"/>
  <c r="N1771" i="2"/>
  <c r="O1771" i="2"/>
  <c r="P1771" i="2"/>
  <c r="Q1771" i="2"/>
  <c r="R1771" i="2"/>
  <c r="T1771" i="2"/>
  <c r="A1772" i="2"/>
  <c r="B1772" i="2"/>
  <c r="C1772" i="2"/>
  <c r="D1772" i="2"/>
  <c r="E1772" i="2"/>
  <c r="F1772" i="2"/>
  <c r="G1772" i="2"/>
  <c r="H1772" i="2"/>
  <c r="I1772" i="2"/>
  <c r="J1772" i="2"/>
  <c r="K1772" i="2"/>
  <c r="L1772" i="2"/>
  <c r="M1772" i="2"/>
  <c r="N1772" i="2"/>
  <c r="O1772" i="2"/>
  <c r="P1772" i="2"/>
  <c r="Q1772" i="2"/>
  <c r="R1772" i="2"/>
  <c r="T1772" i="2"/>
  <c r="A1773" i="2"/>
  <c r="B1773" i="2"/>
  <c r="C1773" i="2"/>
  <c r="D1773" i="2"/>
  <c r="E1773" i="2"/>
  <c r="F1773" i="2"/>
  <c r="G1773" i="2"/>
  <c r="H1773" i="2"/>
  <c r="I1773" i="2"/>
  <c r="J1773" i="2"/>
  <c r="K1773" i="2"/>
  <c r="L1773" i="2"/>
  <c r="M1773" i="2"/>
  <c r="N1773" i="2"/>
  <c r="O1773" i="2"/>
  <c r="P1773" i="2"/>
  <c r="Q1773" i="2"/>
  <c r="R1773" i="2"/>
  <c r="T1773" i="2"/>
  <c r="A1774" i="2"/>
  <c r="B1774" i="2"/>
  <c r="C1774" i="2"/>
  <c r="D1774" i="2"/>
  <c r="E1774" i="2"/>
  <c r="F1774" i="2"/>
  <c r="G1774" i="2"/>
  <c r="H1774" i="2"/>
  <c r="I1774" i="2"/>
  <c r="J1774" i="2"/>
  <c r="K1774" i="2"/>
  <c r="L1774" i="2"/>
  <c r="M1774" i="2"/>
  <c r="N1774" i="2"/>
  <c r="O1774" i="2"/>
  <c r="P1774" i="2"/>
  <c r="Q1774" i="2"/>
  <c r="R1774" i="2"/>
  <c r="T1774" i="2"/>
  <c r="A1775" i="2"/>
  <c r="B1775" i="2"/>
  <c r="C1775" i="2"/>
  <c r="D1775" i="2"/>
  <c r="E1775" i="2"/>
  <c r="F1775" i="2"/>
  <c r="G1775" i="2"/>
  <c r="H1775" i="2"/>
  <c r="I1775" i="2"/>
  <c r="J1775" i="2"/>
  <c r="K1775" i="2"/>
  <c r="L1775" i="2"/>
  <c r="M1775" i="2"/>
  <c r="N1775" i="2"/>
  <c r="O1775" i="2"/>
  <c r="P1775" i="2"/>
  <c r="Q1775" i="2"/>
  <c r="R1775" i="2"/>
  <c r="T1775" i="2"/>
  <c r="A1776" i="2"/>
  <c r="B1776" i="2"/>
  <c r="C1776" i="2"/>
  <c r="D1776" i="2"/>
  <c r="E1776" i="2"/>
  <c r="F1776" i="2"/>
  <c r="G1776" i="2"/>
  <c r="H1776" i="2"/>
  <c r="I1776" i="2"/>
  <c r="J1776" i="2"/>
  <c r="K1776" i="2"/>
  <c r="L1776" i="2"/>
  <c r="M1776" i="2"/>
  <c r="N1776" i="2"/>
  <c r="O1776" i="2"/>
  <c r="P1776" i="2"/>
  <c r="Q1776" i="2"/>
  <c r="R1776" i="2"/>
  <c r="T1776" i="2"/>
  <c r="A1777" i="2"/>
  <c r="B1777" i="2"/>
  <c r="C1777" i="2"/>
  <c r="D1777" i="2"/>
  <c r="E1777" i="2"/>
  <c r="F1777" i="2"/>
  <c r="G1777" i="2"/>
  <c r="H1777" i="2"/>
  <c r="I1777" i="2"/>
  <c r="J1777" i="2"/>
  <c r="K1777" i="2"/>
  <c r="L1777" i="2"/>
  <c r="M1777" i="2"/>
  <c r="N1777" i="2"/>
  <c r="O1777" i="2"/>
  <c r="P1777" i="2"/>
  <c r="Q1777" i="2"/>
  <c r="R1777" i="2"/>
  <c r="T1777" i="2"/>
  <c r="A1778" i="2"/>
  <c r="B1778" i="2"/>
  <c r="C1778" i="2"/>
  <c r="D1778" i="2"/>
  <c r="E1778" i="2"/>
  <c r="F1778" i="2"/>
  <c r="G1778" i="2"/>
  <c r="H1778" i="2"/>
  <c r="I1778" i="2"/>
  <c r="J1778" i="2"/>
  <c r="K1778" i="2"/>
  <c r="L1778" i="2"/>
  <c r="M1778" i="2"/>
  <c r="N1778" i="2"/>
  <c r="O1778" i="2"/>
  <c r="P1778" i="2"/>
  <c r="Q1778" i="2"/>
  <c r="R1778" i="2"/>
  <c r="T1778" i="2"/>
  <c r="A1779" i="2"/>
  <c r="B1779" i="2"/>
  <c r="C1779" i="2"/>
  <c r="D1779" i="2"/>
  <c r="E1779" i="2"/>
  <c r="F1779" i="2"/>
  <c r="G1779" i="2"/>
  <c r="H1779" i="2"/>
  <c r="I1779" i="2"/>
  <c r="J1779" i="2"/>
  <c r="K1779" i="2"/>
  <c r="L1779" i="2"/>
  <c r="M1779" i="2"/>
  <c r="N1779" i="2"/>
  <c r="O1779" i="2"/>
  <c r="P1779" i="2"/>
  <c r="Q1779" i="2"/>
  <c r="R1779" i="2"/>
  <c r="T1779" i="2"/>
  <c r="A1780" i="2"/>
  <c r="B1780" i="2"/>
  <c r="C1780" i="2"/>
  <c r="D1780" i="2"/>
  <c r="E1780" i="2"/>
  <c r="F1780" i="2"/>
  <c r="G1780" i="2"/>
  <c r="H1780" i="2"/>
  <c r="I1780" i="2"/>
  <c r="J1780" i="2"/>
  <c r="K1780" i="2"/>
  <c r="L1780" i="2"/>
  <c r="M1780" i="2"/>
  <c r="N1780" i="2"/>
  <c r="O1780" i="2"/>
  <c r="P1780" i="2"/>
  <c r="Q1780" i="2"/>
  <c r="R1780" i="2"/>
  <c r="T1780" i="2"/>
  <c r="A1781" i="2"/>
  <c r="B1781" i="2"/>
  <c r="C1781" i="2"/>
  <c r="D1781" i="2"/>
  <c r="E1781" i="2"/>
  <c r="F1781" i="2"/>
  <c r="G1781" i="2"/>
  <c r="H1781" i="2"/>
  <c r="I1781" i="2"/>
  <c r="J1781" i="2"/>
  <c r="K1781" i="2"/>
  <c r="L1781" i="2"/>
  <c r="M1781" i="2"/>
  <c r="N1781" i="2"/>
  <c r="O1781" i="2"/>
  <c r="P1781" i="2"/>
  <c r="Q1781" i="2"/>
  <c r="R1781" i="2"/>
  <c r="T1781" i="2"/>
  <c r="A1782" i="2"/>
  <c r="B1782" i="2"/>
  <c r="C1782" i="2"/>
  <c r="D1782" i="2"/>
  <c r="E1782" i="2"/>
  <c r="F1782" i="2"/>
  <c r="G1782" i="2"/>
  <c r="H1782" i="2"/>
  <c r="I1782" i="2"/>
  <c r="J1782" i="2"/>
  <c r="K1782" i="2"/>
  <c r="L1782" i="2"/>
  <c r="M1782" i="2"/>
  <c r="N1782" i="2"/>
  <c r="O1782" i="2"/>
  <c r="P1782" i="2"/>
  <c r="Q1782" i="2"/>
  <c r="R1782" i="2"/>
  <c r="T1782" i="2"/>
  <c r="A1783" i="2"/>
  <c r="B1783" i="2"/>
  <c r="C1783" i="2"/>
  <c r="D1783" i="2"/>
  <c r="E1783" i="2"/>
  <c r="F1783" i="2"/>
  <c r="G1783" i="2"/>
  <c r="H1783" i="2"/>
  <c r="I1783" i="2"/>
  <c r="J1783" i="2"/>
  <c r="K1783" i="2"/>
  <c r="L1783" i="2"/>
  <c r="M1783" i="2"/>
  <c r="N1783" i="2"/>
  <c r="O1783" i="2"/>
  <c r="P1783" i="2"/>
  <c r="Q1783" i="2"/>
  <c r="R1783" i="2"/>
  <c r="T1783" i="2"/>
  <c r="A1784" i="2"/>
  <c r="B1784" i="2"/>
  <c r="C1784" i="2"/>
  <c r="D1784" i="2"/>
  <c r="E1784" i="2"/>
  <c r="F1784" i="2"/>
  <c r="G1784" i="2"/>
  <c r="H1784" i="2"/>
  <c r="I1784" i="2"/>
  <c r="J1784" i="2"/>
  <c r="K1784" i="2"/>
  <c r="L1784" i="2"/>
  <c r="M1784" i="2"/>
  <c r="N1784" i="2"/>
  <c r="O1784" i="2"/>
  <c r="P1784" i="2"/>
  <c r="Q1784" i="2"/>
  <c r="R1784" i="2"/>
  <c r="T1784" i="2"/>
  <c r="A1785" i="2"/>
  <c r="B1785" i="2"/>
  <c r="C1785" i="2"/>
  <c r="D1785" i="2"/>
  <c r="E1785" i="2"/>
  <c r="F1785" i="2"/>
  <c r="G1785" i="2"/>
  <c r="H1785" i="2"/>
  <c r="I1785" i="2"/>
  <c r="J1785" i="2"/>
  <c r="K1785" i="2"/>
  <c r="L1785" i="2"/>
  <c r="M1785" i="2"/>
  <c r="N1785" i="2"/>
  <c r="O1785" i="2"/>
  <c r="P1785" i="2"/>
  <c r="Q1785" i="2"/>
  <c r="R1785" i="2"/>
  <c r="T1785" i="2"/>
  <c r="A1786" i="2"/>
  <c r="B1786" i="2"/>
  <c r="C1786" i="2"/>
  <c r="D1786" i="2"/>
  <c r="E1786" i="2"/>
  <c r="F1786" i="2"/>
  <c r="G1786" i="2"/>
  <c r="H1786" i="2"/>
  <c r="I1786" i="2"/>
  <c r="J1786" i="2"/>
  <c r="K1786" i="2"/>
  <c r="L1786" i="2"/>
  <c r="M1786" i="2"/>
  <c r="N1786" i="2"/>
  <c r="O1786" i="2"/>
  <c r="P1786" i="2"/>
  <c r="Q1786" i="2"/>
  <c r="R1786" i="2"/>
  <c r="T1786" i="2"/>
  <c r="A1787" i="2"/>
  <c r="B1787" i="2"/>
  <c r="C1787" i="2"/>
  <c r="D1787" i="2"/>
  <c r="E1787" i="2"/>
  <c r="F1787" i="2"/>
  <c r="G1787" i="2"/>
  <c r="H1787" i="2"/>
  <c r="I1787" i="2"/>
  <c r="J1787" i="2"/>
  <c r="K1787" i="2"/>
  <c r="L1787" i="2"/>
  <c r="M1787" i="2"/>
  <c r="N1787" i="2"/>
  <c r="O1787" i="2"/>
  <c r="P1787" i="2"/>
  <c r="Q1787" i="2"/>
  <c r="R1787" i="2"/>
  <c r="T1787" i="2"/>
  <c r="A1788" i="2"/>
  <c r="B1788" i="2"/>
  <c r="C1788" i="2"/>
  <c r="D1788" i="2"/>
  <c r="E1788" i="2"/>
  <c r="F1788" i="2"/>
  <c r="G1788" i="2"/>
  <c r="H1788" i="2"/>
  <c r="I1788" i="2"/>
  <c r="J1788" i="2"/>
  <c r="K1788" i="2"/>
  <c r="L1788" i="2"/>
  <c r="M1788" i="2"/>
  <c r="N1788" i="2"/>
  <c r="O1788" i="2"/>
  <c r="P1788" i="2"/>
  <c r="Q1788" i="2"/>
  <c r="R1788" i="2"/>
  <c r="T1788" i="2"/>
  <c r="A1789" i="2"/>
  <c r="B1789" i="2"/>
  <c r="C1789" i="2"/>
  <c r="D1789" i="2"/>
  <c r="E1789" i="2"/>
  <c r="F1789" i="2"/>
  <c r="G1789" i="2"/>
  <c r="H1789" i="2"/>
  <c r="I1789" i="2"/>
  <c r="J1789" i="2"/>
  <c r="K1789" i="2"/>
  <c r="L1789" i="2"/>
  <c r="M1789" i="2"/>
  <c r="N1789" i="2"/>
  <c r="O1789" i="2"/>
  <c r="P1789" i="2"/>
  <c r="Q1789" i="2"/>
  <c r="R1789" i="2"/>
  <c r="T1789" i="2"/>
  <c r="A1790" i="2"/>
  <c r="B1790" i="2"/>
  <c r="C1790" i="2"/>
  <c r="D1790" i="2"/>
  <c r="E1790" i="2"/>
  <c r="F1790" i="2"/>
  <c r="G1790" i="2"/>
  <c r="H1790" i="2"/>
  <c r="I1790" i="2"/>
  <c r="J1790" i="2"/>
  <c r="K1790" i="2"/>
  <c r="L1790" i="2"/>
  <c r="M1790" i="2"/>
  <c r="N1790" i="2"/>
  <c r="O1790" i="2"/>
  <c r="P1790" i="2"/>
  <c r="Q1790" i="2"/>
  <c r="R1790" i="2"/>
  <c r="T1790" i="2"/>
  <c r="A1791" i="2"/>
  <c r="B1791" i="2"/>
  <c r="C1791" i="2"/>
  <c r="D1791" i="2"/>
  <c r="E1791" i="2"/>
  <c r="F1791" i="2"/>
  <c r="G1791" i="2"/>
  <c r="H1791" i="2"/>
  <c r="I1791" i="2"/>
  <c r="J1791" i="2"/>
  <c r="K1791" i="2"/>
  <c r="L1791" i="2"/>
  <c r="M1791" i="2"/>
  <c r="N1791" i="2"/>
  <c r="O1791" i="2"/>
  <c r="P1791" i="2"/>
  <c r="Q1791" i="2"/>
  <c r="R1791" i="2"/>
  <c r="T1791" i="2"/>
  <c r="A1792" i="2"/>
  <c r="B1792" i="2"/>
  <c r="C1792" i="2"/>
  <c r="D1792" i="2"/>
  <c r="E1792" i="2"/>
  <c r="F1792" i="2"/>
  <c r="G1792" i="2"/>
  <c r="H1792" i="2"/>
  <c r="I1792" i="2"/>
  <c r="J1792" i="2"/>
  <c r="K1792" i="2"/>
  <c r="L1792" i="2"/>
  <c r="M1792" i="2"/>
  <c r="N1792" i="2"/>
  <c r="O1792" i="2"/>
  <c r="P1792" i="2"/>
  <c r="Q1792" i="2"/>
  <c r="R1792" i="2"/>
  <c r="T1792" i="2"/>
  <c r="A1793" i="2"/>
  <c r="B1793" i="2"/>
  <c r="C1793" i="2"/>
  <c r="D1793" i="2"/>
  <c r="E1793" i="2"/>
  <c r="F1793" i="2"/>
  <c r="G1793" i="2"/>
  <c r="H1793" i="2"/>
  <c r="I1793" i="2"/>
  <c r="J1793" i="2"/>
  <c r="K1793" i="2"/>
  <c r="L1793" i="2"/>
  <c r="M1793" i="2"/>
  <c r="N1793" i="2"/>
  <c r="O1793" i="2"/>
  <c r="P1793" i="2"/>
  <c r="Q1793" i="2"/>
  <c r="R1793" i="2"/>
  <c r="T1793" i="2"/>
  <c r="A1794" i="2"/>
  <c r="B1794" i="2"/>
  <c r="C1794" i="2"/>
  <c r="D1794" i="2"/>
  <c r="E1794" i="2"/>
  <c r="F1794" i="2"/>
  <c r="G1794" i="2"/>
  <c r="H1794" i="2"/>
  <c r="I1794" i="2"/>
  <c r="J1794" i="2"/>
  <c r="K1794" i="2"/>
  <c r="L1794" i="2"/>
  <c r="M1794" i="2"/>
  <c r="N1794" i="2"/>
  <c r="O1794" i="2"/>
  <c r="P1794" i="2"/>
  <c r="Q1794" i="2"/>
  <c r="R1794" i="2"/>
  <c r="T1794" i="2"/>
  <c r="A1795" i="2"/>
  <c r="B1795" i="2"/>
  <c r="C1795" i="2"/>
  <c r="D1795" i="2"/>
  <c r="E1795" i="2"/>
  <c r="F1795" i="2"/>
  <c r="G1795" i="2"/>
  <c r="H1795" i="2"/>
  <c r="I1795" i="2"/>
  <c r="J1795" i="2"/>
  <c r="K1795" i="2"/>
  <c r="L1795" i="2"/>
  <c r="M1795" i="2"/>
  <c r="N1795" i="2"/>
  <c r="O1795" i="2"/>
  <c r="P1795" i="2"/>
  <c r="Q1795" i="2"/>
  <c r="R1795" i="2"/>
  <c r="T1795" i="2"/>
  <c r="A1796" i="2"/>
  <c r="B1796" i="2"/>
  <c r="C1796" i="2"/>
  <c r="D1796" i="2"/>
  <c r="E1796" i="2"/>
  <c r="F1796" i="2"/>
  <c r="G1796" i="2"/>
  <c r="H1796" i="2"/>
  <c r="I1796" i="2"/>
  <c r="J1796" i="2"/>
  <c r="K1796" i="2"/>
  <c r="L1796" i="2"/>
  <c r="M1796" i="2"/>
  <c r="N1796" i="2"/>
  <c r="O1796" i="2"/>
  <c r="P1796" i="2"/>
  <c r="Q1796" i="2"/>
  <c r="R1796" i="2"/>
  <c r="T1796" i="2"/>
  <c r="A1797" i="2"/>
  <c r="B1797" i="2"/>
  <c r="C1797" i="2"/>
  <c r="D1797" i="2"/>
  <c r="E1797" i="2"/>
  <c r="F1797" i="2"/>
  <c r="G1797" i="2"/>
  <c r="H1797" i="2"/>
  <c r="I1797" i="2"/>
  <c r="J1797" i="2"/>
  <c r="K1797" i="2"/>
  <c r="L1797" i="2"/>
  <c r="M1797" i="2"/>
  <c r="N1797" i="2"/>
  <c r="O1797" i="2"/>
  <c r="P1797" i="2"/>
  <c r="Q1797" i="2"/>
  <c r="R1797" i="2"/>
  <c r="T1797" i="2"/>
  <c r="A1798" i="2"/>
  <c r="B1798" i="2"/>
  <c r="C1798" i="2"/>
  <c r="D1798" i="2"/>
  <c r="E1798" i="2"/>
  <c r="F1798" i="2"/>
  <c r="G1798" i="2"/>
  <c r="H1798" i="2"/>
  <c r="I1798" i="2"/>
  <c r="J1798" i="2"/>
  <c r="K1798" i="2"/>
  <c r="L1798" i="2"/>
  <c r="M1798" i="2"/>
  <c r="N1798" i="2"/>
  <c r="O1798" i="2"/>
  <c r="P1798" i="2"/>
  <c r="Q1798" i="2"/>
  <c r="R1798" i="2"/>
  <c r="T1798" i="2"/>
  <c r="A1799" i="2"/>
  <c r="B1799" i="2"/>
  <c r="C1799" i="2"/>
  <c r="D1799" i="2"/>
  <c r="E1799" i="2"/>
  <c r="F1799" i="2"/>
  <c r="G1799" i="2"/>
  <c r="H1799" i="2"/>
  <c r="I1799" i="2"/>
  <c r="J1799" i="2"/>
  <c r="K1799" i="2"/>
  <c r="L1799" i="2"/>
  <c r="M1799" i="2"/>
  <c r="N1799" i="2"/>
  <c r="O1799" i="2"/>
  <c r="P1799" i="2"/>
  <c r="Q1799" i="2"/>
  <c r="R1799" i="2"/>
  <c r="T1799" i="2"/>
  <c r="A1800" i="2"/>
  <c r="B1800" i="2"/>
  <c r="C1800" i="2"/>
  <c r="D1800" i="2"/>
  <c r="E1800" i="2"/>
  <c r="F1800" i="2"/>
  <c r="G1800" i="2"/>
  <c r="H1800" i="2"/>
  <c r="I1800" i="2"/>
  <c r="J1800" i="2"/>
  <c r="K1800" i="2"/>
  <c r="L1800" i="2"/>
  <c r="M1800" i="2"/>
  <c r="N1800" i="2"/>
  <c r="O1800" i="2"/>
  <c r="P1800" i="2"/>
  <c r="Q1800" i="2"/>
  <c r="R1800" i="2"/>
  <c r="T1800" i="2"/>
  <c r="A1801" i="2"/>
  <c r="B1801" i="2"/>
  <c r="C1801" i="2"/>
  <c r="D1801" i="2"/>
  <c r="E1801" i="2"/>
  <c r="F1801" i="2"/>
  <c r="G1801" i="2"/>
  <c r="H1801" i="2"/>
  <c r="I1801" i="2"/>
  <c r="J1801" i="2"/>
  <c r="K1801" i="2"/>
  <c r="L1801" i="2"/>
  <c r="M1801" i="2"/>
  <c r="N1801" i="2"/>
  <c r="O1801" i="2"/>
  <c r="P1801" i="2"/>
  <c r="Q1801" i="2"/>
  <c r="R1801" i="2"/>
  <c r="T1801" i="2"/>
  <c r="A1802" i="2"/>
  <c r="B1802" i="2"/>
  <c r="C1802" i="2"/>
  <c r="D1802" i="2"/>
  <c r="E1802" i="2"/>
  <c r="F1802" i="2"/>
  <c r="G1802" i="2"/>
  <c r="H1802" i="2"/>
  <c r="I1802" i="2"/>
  <c r="J1802" i="2"/>
  <c r="K1802" i="2"/>
  <c r="L1802" i="2"/>
  <c r="M1802" i="2"/>
  <c r="N1802" i="2"/>
  <c r="O1802" i="2"/>
  <c r="P1802" i="2"/>
  <c r="Q1802" i="2"/>
  <c r="R1802" i="2"/>
  <c r="T1802" i="2"/>
  <c r="A1803" i="2"/>
  <c r="B1803" i="2"/>
  <c r="C1803" i="2"/>
  <c r="D1803" i="2"/>
  <c r="E1803" i="2"/>
  <c r="F1803" i="2"/>
  <c r="G1803" i="2"/>
  <c r="H1803" i="2"/>
  <c r="I1803" i="2"/>
  <c r="J1803" i="2"/>
  <c r="K1803" i="2"/>
  <c r="L1803" i="2"/>
  <c r="M1803" i="2"/>
  <c r="N1803" i="2"/>
  <c r="O1803" i="2"/>
  <c r="P1803" i="2"/>
  <c r="Q1803" i="2"/>
  <c r="R1803" i="2"/>
  <c r="T1803" i="2"/>
  <c r="A1804" i="2"/>
  <c r="B1804" i="2"/>
  <c r="C1804" i="2"/>
  <c r="D1804" i="2"/>
  <c r="E1804" i="2"/>
  <c r="F1804" i="2"/>
  <c r="G1804" i="2"/>
  <c r="H1804" i="2"/>
  <c r="I1804" i="2"/>
  <c r="J1804" i="2"/>
  <c r="K1804" i="2"/>
  <c r="L1804" i="2"/>
  <c r="M1804" i="2"/>
  <c r="N1804" i="2"/>
  <c r="O1804" i="2"/>
  <c r="P1804" i="2"/>
  <c r="Q1804" i="2"/>
  <c r="R1804" i="2"/>
  <c r="T1804" i="2"/>
  <c r="A1805" i="2"/>
  <c r="B1805" i="2"/>
  <c r="C1805" i="2"/>
  <c r="D1805" i="2"/>
  <c r="E1805" i="2"/>
  <c r="F1805" i="2"/>
  <c r="G1805" i="2"/>
  <c r="H1805" i="2"/>
  <c r="I1805" i="2"/>
  <c r="J1805" i="2"/>
  <c r="K1805" i="2"/>
  <c r="L1805" i="2"/>
  <c r="M1805" i="2"/>
  <c r="N1805" i="2"/>
  <c r="O1805" i="2"/>
  <c r="P1805" i="2"/>
  <c r="Q1805" i="2"/>
  <c r="R1805" i="2"/>
  <c r="T1805" i="2"/>
  <c r="A1806" i="2"/>
  <c r="B1806" i="2"/>
  <c r="C1806" i="2"/>
  <c r="D1806" i="2"/>
  <c r="E1806" i="2"/>
  <c r="F1806" i="2"/>
  <c r="G1806" i="2"/>
  <c r="H1806" i="2"/>
  <c r="I1806" i="2"/>
  <c r="J1806" i="2"/>
  <c r="K1806" i="2"/>
  <c r="L1806" i="2"/>
  <c r="M1806" i="2"/>
  <c r="N1806" i="2"/>
  <c r="O1806" i="2"/>
  <c r="P1806" i="2"/>
  <c r="Q1806" i="2"/>
  <c r="R1806" i="2"/>
  <c r="T1806" i="2"/>
  <c r="A1807" i="2"/>
  <c r="B1807" i="2"/>
  <c r="C1807" i="2"/>
  <c r="D1807" i="2"/>
  <c r="E1807" i="2"/>
  <c r="F1807" i="2"/>
  <c r="G1807" i="2"/>
  <c r="H1807" i="2"/>
  <c r="I1807" i="2"/>
  <c r="J1807" i="2"/>
  <c r="K1807" i="2"/>
  <c r="L1807" i="2"/>
  <c r="M1807" i="2"/>
  <c r="N1807" i="2"/>
  <c r="O1807" i="2"/>
  <c r="P1807" i="2"/>
  <c r="Q1807" i="2"/>
  <c r="R1807" i="2"/>
  <c r="T1807" i="2"/>
  <c r="A1808" i="2"/>
  <c r="B1808" i="2"/>
  <c r="C1808" i="2"/>
  <c r="D1808" i="2"/>
  <c r="E1808" i="2"/>
  <c r="F1808" i="2"/>
  <c r="G1808" i="2"/>
  <c r="H1808" i="2"/>
  <c r="I1808" i="2"/>
  <c r="J1808" i="2"/>
  <c r="K1808" i="2"/>
  <c r="L1808" i="2"/>
  <c r="M1808" i="2"/>
  <c r="N1808" i="2"/>
  <c r="O1808" i="2"/>
  <c r="P1808" i="2"/>
  <c r="Q1808" i="2"/>
  <c r="R1808" i="2"/>
  <c r="T1808" i="2"/>
  <c r="A1809" i="2"/>
  <c r="B1809" i="2"/>
  <c r="C1809" i="2"/>
  <c r="D1809" i="2"/>
  <c r="E1809" i="2"/>
  <c r="F1809" i="2"/>
  <c r="G1809" i="2"/>
  <c r="H1809" i="2"/>
  <c r="I1809" i="2"/>
  <c r="J1809" i="2"/>
  <c r="K1809" i="2"/>
  <c r="L1809" i="2"/>
  <c r="M1809" i="2"/>
  <c r="N1809" i="2"/>
  <c r="O1809" i="2"/>
  <c r="P1809" i="2"/>
  <c r="Q1809" i="2"/>
  <c r="R1809" i="2"/>
  <c r="T1809" i="2"/>
  <c r="A1810" i="2"/>
  <c r="B1810" i="2"/>
  <c r="C1810" i="2"/>
  <c r="D1810" i="2"/>
  <c r="E1810" i="2"/>
  <c r="F1810" i="2"/>
  <c r="G1810" i="2"/>
  <c r="H1810" i="2"/>
  <c r="I1810" i="2"/>
  <c r="J1810" i="2"/>
  <c r="K1810" i="2"/>
  <c r="L1810" i="2"/>
  <c r="M1810" i="2"/>
  <c r="N1810" i="2"/>
  <c r="O1810" i="2"/>
  <c r="P1810" i="2"/>
  <c r="Q1810" i="2"/>
  <c r="R1810" i="2"/>
  <c r="T1810" i="2"/>
  <c r="A1811" i="2"/>
  <c r="B1811" i="2"/>
  <c r="C1811" i="2"/>
  <c r="D1811" i="2"/>
  <c r="E1811" i="2"/>
  <c r="F1811" i="2"/>
  <c r="G1811" i="2"/>
  <c r="H1811" i="2"/>
  <c r="I1811" i="2"/>
  <c r="J1811" i="2"/>
  <c r="K1811" i="2"/>
  <c r="L1811" i="2"/>
  <c r="M1811" i="2"/>
  <c r="N1811" i="2"/>
  <c r="O1811" i="2"/>
  <c r="P1811" i="2"/>
  <c r="Q1811" i="2"/>
  <c r="R1811" i="2"/>
  <c r="T1811" i="2"/>
  <c r="A1812" i="2"/>
  <c r="B1812" i="2"/>
  <c r="C1812" i="2"/>
  <c r="D1812" i="2"/>
  <c r="E1812" i="2"/>
  <c r="F1812" i="2"/>
  <c r="G1812" i="2"/>
  <c r="H1812" i="2"/>
  <c r="I1812" i="2"/>
  <c r="J1812" i="2"/>
  <c r="K1812" i="2"/>
  <c r="L1812" i="2"/>
  <c r="M1812" i="2"/>
  <c r="N1812" i="2"/>
  <c r="O1812" i="2"/>
  <c r="P1812" i="2"/>
  <c r="Q1812" i="2"/>
  <c r="R1812" i="2"/>
  <c r="T1812" i="2"/>
  <c r="A1813" i="2"/>
  <c r="B1813" i="2"/>
  <c r="C1813" i="2"/>
  <c r="D1813" i="2"/>
  <c r="E1813" i="2"/>
  <c r="F1813" i="2"/>
  <c r="G1813" i="2"/>
  <c r="H1813" i="2"/>
  <c r="I1813" i="2"/>
  <c r="J1813" i="2"/>
  <c r="K1813" i="2"/>
  <c r="L1813" i="2"/>
  <c r="M1813" i="2"/>
  <c r="N1813" i="2"/>
  <c r="O1813" i="2"/>
  <c r="P1813" i="2"/>
  <c r="Q1813" i="2"/>
  <c r="R1813" i="2"/>
  <c r="T1813" i="2"/>
  <c r="A1814" i="2"/>
  <c r="B1814" i="2"/>
  <c r="C1814" i="2"/>
  <c r="D1814" i="2"/>
  <c r="E1814" i="2"/>
  <c r="F1814" i="2"/>
  <c r="G1814" i="2"/>
  <c r="H1814" i="2"/>
  <c r="I1814" i="2"/>
  <c r="J1814" i="2"/>
  <c r="K1814" i="2"/>
  <c r="L1814" i="2"/>
  <c r="M1814" i="2"/>
  <c r="N1814" i="2"/>
  <c r="O1814" i="2"/>
  <c r="P1814" i="2"/>
  <c r="Q1814" i="2"/>
  <c r="R1814" i="2"/>
  <c r="T1814" i="2"/>
  <c r="A1815" i="2"/>
  <c r="B1815" i="2"/>
  <c r="C1815" i="2"/>
  <c r="D1815" i="2"/>
  <c r="E1815" i="2"/>
  <c r="F1815" i="2"/>
  <c r="G1815" i="2"/>
  <c r="H1815" i="2"/>
  <c r="I1815" i="2"/>
  <c r="J1815" i="2"/>
  <c r="K1815" i="2"/>
  <c r="L1815" i="2"/>
  <c r="M1815" i="2"/>
  <c r="N1815" i="2"/>
  <c r="O1815" i="2"/>
  <c r="P1815" i="2"/>
  <c r="Q1815" i="2"/>
  <c r="R1815" i="2"/>
  <c r="T1815" i="2"/>
  <c r="A1816" i="2"/>
  <c r="B1816" i="2"/>
  <c r="C1816" i="2"/>
  <c r="D1816" i="2"/>
  <c r="E1816" i="2"/>
  <c r="F1816" i="2"/>
  <c r="G1816" i="2"/>
  <c r="H1816" i="2"/>
  <c r="I1816" i="2"/>
  <c r="J1816" i="2"/>
  <c r="K1816" i="2"/>
  <c r="L1816" i="2"/>
  <c r="M1816" i="2"/>
  <c r="N1816" i="2"/>
  <c r="O1816" i="2"/>
  <c r="P1816" i="2"/>
  <c r="Q1816" i="2"/>
  <c r="R1816" i="2"/>
  <c r="T1816" i="2"/>
  <c r="A1817" i="2"/>
  <c r="B1817" i="2"/>
  <c r="C1817" i="2"/>
  <c r="D1817" i="2"/>
  <c r="E1817" i="2"/>
  <c r="F1817" i="2"/>
  <c r="G1817" i="2"/>
  <c r="H1817" i="2"/>
  <c r="I1817" i="2"/>
  <c r="J1817" i="2"/>
  <c r="K1817" i="2"/>
  <c r="L1817" i="2"/>
  <c r="M1817" i="2"/>
  <c r="N1817" i="2"/>
  <c r="O1817" i="2"/>
  <c r="P1817" i="2"/>
  <c r="Q1817" i="2"/>
  <c r="R1817" i="2"/>
  <c r="T1817" i="2"/>
  <c r="A1818" i="2"/>
  <c r="B1818" i="2"/>
  <c r="C1818" i="2"/>
  <c r="D1818" i="2"/>
  <c r="E1818" i="2"/>
  <c r="F1818" i="2"/>
  <c r="G1818" i="2"/>
  <c r="H1818" i="2"/>
  <c r="I1818" i="2"/>
  <c r="J1818" i="2"/>
  <c r="K1818" i="2"/>
  <c r="L1818" i="2"/>
  <c r="M1818" i="2"/>
  <c r="N1818" i="2"/>
  <c r="O1818" i="2"/>
  <c r="P1818" i="2"/>
  <c r="Q1818" i="2"/>
  <c r="R1818" i="2"/>
  <c r="T1818" i="2"/>
  <c r="A1819" i="2"/>
  <c r="B1819" i="2"/>
  <c r="C1819" i="2"/>
  <c r="D1819" i="2"/>
  <c r="E1819" i="2"/>
  <c r="F1819" i="2"/>
  <c r="G1819" i="2"/>
  <c r="H1819" i="2"/>
  <c r="I1819" i="2"/>
  <c r="J1819" i="2"/>
  <c r="K1819" i="2"/>
  <c r="L1819" i="2"/>
  <c r="M1819" i="2"/>
  <c r="N1819" i="2"/>
  <c r="O1819" i="2"/>
  <c r="P1819" i="2"/>
  <c r="Q1819" i="2"/>
  <c r="R1819" i="2"/>
  <c r="T1819" i="2"/>
  <c r="A1820" i="2"/>
  <c r="B1820" i="2"/>
  <c r="C1820" i="2"/>
  <c r="D1820" i="2"/>
  <c r="E1820" i="2"/>
  <c r="F1820" i="2"/>
  <c r="G1820" i="2"/>
  <c r="H1820" i="2"/>
  <c r="I1820" i="2"/>
  <c r="J1820" i="2"/>
  <c r="K1820" i="2"/>
  <c r="L1820" i="2"/>
  <c r="M1820" i="2"/>
  <c r="N1820" i="2"/>
  <c r="O1820" i="2"/>
  <c r="P1820" i="2"/>
  <c r="Q1820" i="2"/>
  <c r="R1820" i="2"/>
  <c r="T1820" i="2"/>
  <c r="A1821" i="2"/>
  <c r="B1821" i="2"/>
  <c r="C1821" i="2"/>
  <c r="D1821" i="2"/>
  <c r="E1821" i="2"/>
  <c r="F1821" i="2"/>
  <c r="G1821" i="2"/>
  <c r="H1821" i="2"/>
  <c r="I1821" i="2"/>
  <c r="J1821" i="2"/>
  <c r="K1821" i="2"/>
  <c r="L1821" i="2"/>
  <c r="M1821" i="2"/>
  <c r="N1821" i="2"/>
  <c r="O1821" i="2"/>
  <c r="P1821" i="2"/>
  <c r="Q1821" i="2"/>
  <c r="R1821" i="2"/>
  <c r="T1821" i="2"/>
  <c r="A1822" i="2"/>
  <c r="B1822" i="2"/>
  <c r="C1822" i="2"/>
  <c r="D1822" i="2"/>
  <c r="E1822" i="2"/>
  <c r="F1822" i="2"/>
  <c r="G1822" i="2"/>
  <c r="H1822" i="2"/>
  <c r="I1822" i="2"/>
  <c r="J1822" i="2"/>
  <c r="K1822" i="2"/>
  <c r="L1822" i="2"/>
  <c r="M1822" i="2"/>
  <c r="N1822" i="2"/>
  <c r="O1822" i="2"/>
  <c r="P1822" i="2"/>
  <c r="Q1822" i="2"/>
  <c r="R1822" i="2"/>
  <c r="T1822" i="2"/>
  <c r="A1823" i="2"/>
  <c r="B1823" i="2"/>
  <c r="C1823" i="2"/>
  <c r="D1823" i="2"/>
  <c r="E1823" i="2"/>
  <c r="F1823" i="2"/>
  <c r="G1823" i="2"/>
  <c r="H1823" i="2"/>
  <c r="I1823" i="2"/>
  <c r="J1823" i="2"/>
  <c r="K1823" i="2"/>
  <c r="L1823" i="2"/>
  <c r="M1823" i="2"/>
  <c r="N1823" i="2"/>
  <c r="O1823" i="2"/>
  <c r="P1823" i="2"/>
  <c r="Q1823" i="2"/>
  <c r="R1823" i="2"/>
  <c r="T1823" i="2"/>
  <c r="A1824" i="2"/>
  <c r="B1824" i="2"/>
  <c r="C1824" i="2"/>
  <c r="D1824" i="2"/>
  <c r="E1824" i="2"/>
  <c r="F1824" i="2"/>
  <c r="G1824" i="2"/>
  <c r="H1824" i="2"/>
  <c r="I1824" i="2"/>
  <c r="J1824" i="2"/>
  <c r="K1824" i="2"/>
  <c r="L1824" i="2"/>
  <c r="M1824" i="2"/>
  <c r="N1824" i="2"/>
  <c r="O1824" i="2"/>
  <c r="P1824" i="2"/>
  <c r="Q1824" i="2"/>
  <c r="R1824" i="2"/>
  <c r="T1824" i="2"/>
  <c r="A1825" i="2"/>
  <c r="B1825" i="2"/>
  <c r="C1825" i="2"/>
  <c r="D1825" i="2"/>
  <c r="E1825" i="2"/>
  <c r="F1825" i="2"/>
  <c r="G1825" i="2"/>
  <c r="H1825" i="2"/>
  <c r="I1825" i="2"/>
  <c r="J1825" i="2"/>
  <c r="K1825" i="2"/>
  <c r="L1825" i="2"/>
  <c r="M1825" i="2"/>
  <c r="N1825" i="2"/>
  <c r="O1825" i="2"/>
  <c r="P1825" i="2"/>
  <c r="Q1825" i="2"/>
  <c r="R1825" i="2"/>
  <c r="T1825" i="2"/>
  <c r="A1826" i="2"/>
  <c r="B1826" i="2"/>
  <c r="C1826" i="2"/>
  <c r="D1826" i="2"/>
  <c r="E1826" i="2"/>
  <c r="F1826" i="2"/>
  <c r="G1826" i="2"/>
  <c r="H1826" i="2"/>
  <c r="I1826" i="2"/>
  <c r="J1826" i="2"/>
  <c r="K1826" i="2"/>
  <c r="L1826" i="2"/>
  <c r="M1826" i="2"/>
  <c r="N1826" i="2"/>
  <c r="O1826" i="2"/>
  <c r="P1826" i="2"/>
  <c r="Q1826" i="2"/>
  <c r="R1826" i="2"/>
  <c r="T1826" i="2"/>
  <c r="A1827" i="2"/>
  <c r="B1827" i="2"/>
  <c r="C1827" i="2"/>
  <c r="D1827" i="2"/>
  <c r="E1827" i="2"/>
  <c r="F1827" i="2"/>
  <c r="G1827" i="2"/>
  <c r="H1827" i="2"/>
  <c r="I1827" i="2"/>
  <c r="J1827" i="2"/>
  <c r="K1827" i="2"/>
  <c r="L1827" i="2"/>
  <c r="M1827" i="2"/>
  <c r="N1827" i="2"/>
  <c r="O1827" i="2"/>
  <c r="P1827" i="2"/>
  <c r="Q1827" i="2"/>
  <c r="R1827" i="2"/>
  <c r="T1827" i="2"/>
  <c r="A1828" i="2"/>
  <c r="B1828" i="2"/>
  <c r="C1828" i="2"/>
  <c r="D1828" i="2"/>
  <c r="E1828" i="2"/>
  <c r="F1828" i="2"/>
  <c r="G1828" i="2"/>
  <c r="H1828" i="2"/>
  <c r="I1828" i="2"/>
  <c r="J1828" i="2"/>
  <c r="K1828" i="2"/>
  <c r="L1828" i="2"/>
  <c r="M1828" i="2"/>
  <c r="N1828" i="2"/>
  <c r="O1828" i="2"/>
  <c r="P1828" i="2"/>
  <c r="Q1828" i="2"/>
  <c r="R1828" i="2"/>
  <c r="T1828" i="2"/>
  <c r="A1829" i="2"/>
  <c r="B1829" i="2"/>
  <c r="C1829" i="2"/>
  <c r="D1829" i="2"/>
  <c r="E1829" i="2"/>
  <c r="F1829" i="2"/>
  <c r="G1829" i="2"/>
  <c r="H1829" i="2"/>
  <c r="I1829" i="2"/>
  <c r="J1829" i="2"/>
  <c r="K1829" i="2"/>
  <c r="L1829" i="2"/>
  <c r="M1829" i="2"/>
  <c r="N1829" i="2"/>
  <c r="O1829" i="2"/>
  <c r="P1829" i="2"/>
  <c r="Q1829" i="2"/>
  <c r="R1829" i="2"/>
  <c r="T1829" i="2"/>
  <c r="A1830" i="2"/>
  <c r="B1830" i="2"/>
  <c r="C1830" i="2"/>
  <c r="D1830" i="2"/>
  <c r="E1830" i="2"/>
  <c r="F1830" i="2"/>
  <c r="G1830" i="2"/>
  <c r="H1830" i="2"/>
  <c r="I1830" i="2"/>
  <c r="J1830" i="2"/>
  <c r="K1830" i="2"/>
  <c r="L1830" i="2"/>
  <c r="M1830" i="2"/>
  <c r="N1830" i="2"/>
  <c r="O1830" i="2"/>
  <c r="P1830" i="2"/>
  <c r="Q1830" i="2"/>
  <c r="R1830" i="2"/>
  <c r="T1830" i="2"/>
  <c r="A1831" i="2"/>
  <c r="B1831" i="2"/>
  <c r="C1831" i="2"/>
  <c r="D1831" i="2"/>
  <c r="E1831" i="2"/>
  <c r="F1831" i="2"/>
  <c r="G1831" i="2"/>
  <c r="H1831" i="2"/>
  <c r="I1831" i="2"/>
  <c r="J1831" i="2"/>
  <c r="K1831" i="2"/>
  <c r="L1831" i="2"/>
  <c r="M1831" i="2"/>
  <c r="N1831" i="2"/>
  <c r="O1831" i="2"/>
  <c r="P1831" i="2"/>
  <c r="Q1831" i="2"/>
  <c r="R1831" i="2"/>
  <c r="T1831" i="2"/>
  <c r="A1832" i="2"/>
  <c r="B1832" i="2"/>
  <c r="C1832" i="2"/>
  <c r="D1832" i="2"/>
  <c r="E1832" i="2"/>
  <c r="F1832" i="2"/>
  <c r="G1832" i="2"/>
  <c r="H1832" i="2"/>
  <c r="I1832" i="2"/>
  <c r="J1832" i="2"/>
  <c r="K1832" i="2"/>
  <c r="L1832" i="2"/>
  <c r="M1832" i="2"/>
  <c r="N1832" i="2"/>
  <c r="O1832" i="2"/>
  <c r="P1832" i="2"/>
  <c r="Q1832" i="2"/>
  <c r="R1832" i="2"/>
  <c r="T1832" i="2"/>
  <c r="A1833" i="2"/>
  <c r="B1833" i="2"/>
  <c r="C1833" i="2"/>
  <c r="D1833" i="2"/>
  <c r="E1833" i="2"/>
  <c r="F1833" i="2"/>
  <c r="G1833" i="2"/>
  <c r="H1833" i="2"/>
  <c r="I1833" i="2"/>
  <c r="J1833" i="2"/>
  <c r="K1833" i="2"/>
  <c r="L1833" i="2"/>
  <c r="M1833" i="2"/>
  <c r="N1833" i="2"/>
  <c r="O1833" i="2"/>
  <c r="P1833" i="2"/>
  <c r="Q1833" i="2"/>
  <c r="R1833" i="2"/>
  <c r="T1833" i="2"/>
  <c r="A1834" i="2"/>
  <c r="B1834" i="2"/>
  <c r="C1834" i="2"/>
  <c r="D1834" i="2"/>
  <c r="E1834" i="2"/>
  <c r="F1834" i="2"/>
  <c r="G1834" i="2"/>
  <c r="H1834" i="2"/>
  <c r="I1834" i="2"/>
  <c r="J1834" i="2"/>
  <c r="K1834" i="2"/>
  <c r="L1834" i="2"/>
  <c r="M1834" i="2"/>
  <c r="N1834" i="2"/>
  <c r="O1834" i="2"/>
  <c r="P1834" i="2"/>
  <c r="Q1834" i="2"/>
  <c r="R1834" i="2"/>
  <c r="T1834" i="2"/>
  <c r="A1835" i="2"/>
  <c r="B1835" i="2"/>
  <c r="C1835" i="2"/>
  <c r="D1835" i="2"/>
  <c r="E1835" i="2"/>
  <c r="F1835" i="2"/>
  <c r="G1835" i="2"/>
  <c r="H1835" i="2"/>
  <c r="I1835" i="2"/>
  <c r="J1835" i="2"/>
  <c r="K1835" i="2"/>
  <c r="L1835" i="2"/>
  <c r="M1835" i="2"/>
  <c r="N1835" i="2"/>
  <c r="O1835" i="2"/>
  <c r="P1835" i="2"/>
  <c r="Q1835" i="2"/>
  <c r="R1835" i="2"/>
  <c r="T1835" i="2"/>
  <c r="A1836" i="2"/>
  <c r="B1836" i="2"/>
  <c r="C1836" i="2"/>
  <c r="D1836" i="2"/>
  <c r="E1836" i="2"/>
  <c r="F1836" i="2"/>
  <c r="G1836" i="2"/>
  <c r="H1836" i="2"/>
  <c r="I1836" i="2"/>
  <c r="J1836" i="2"/>
  <c r="K1836" i="2"/>
  <c r="L1836" i="2"/>
  <c r="M1836" i="2"/>
  <c r="N1836" i="2"/>
  <c r="O1836" i="2"/>
  <c r="P1836" i="2"/>
  <c r="Q1836" i="2"/>
  <c r="R1836" i="2"/>
  <c r="T1836" i="2"/>
  <c r="A1837" i="2"/>
  <c r="B1837" i="2"/>
  <c r="C1837" i="2"/>
  <c r="D1837" i="2"/>
  <c r="E1837" i="2"/>
  <c r="F1837" i="2"/>
  <c r="G1837" i="2"/>
  <c r="H1837" i="2"/>
  <c r="I1837" i="2"/>
  <c r="J1837" i="2"/>
  <c r="K1837" i="2"/>
  <c r="L1837" i="2"/>
  <c r="M1837" i="2"/>
  <c r="N1837" i="2"/>
  <c r="O1837" i="2"/>
  <c r="P1837" i="2"/>
  <c r="Q1837" i="2"/>
  <c r="R1837" i="2"/>
  <c r="T1837" i="2"/>
  <c r="A1838" i="2"/>
  <c r="B1838" i="2"/>
  <c r="C1838" i="2"/>
  <c r="D1838" i="2"/>
  <c r="E1838" i="2"/>
  <c r="F1838" i="2"/>
  <c r="G1838" i="2"/>
  <c r="H1838" i="2"/>
  <c r="I1838" i="2"/>
  <c r="J1838" i="2"/>
  <c r="K1838" i="2"/>
  <c r="L1838" i="2"/>
  <c r="M1838" i="2"/>
  <c r="N1838" i="2"/>
  <c r="O1838" i="2"/>
  <c r="P1838" i="2"/>
  <c r="Q1838" i="2"/>
  <c r="R1838" i="2"/>
  <c r="T1838" i="2"/>
  <c r="A1839" i="2"/>
  <c r="B1839" i="2"/>
  <c r="C1839" i="2"/>
  <c r="D1839" i="2"/>
  <c r="E1839" i="2"/>
  <c r="F1839" i="2"/>
  <c r="G1839" i="2"/>
  <c r="H1839" i="2"/>
  <c r="I1839" i="2"/>
  <c r="J1839" i="2"/>
  <c r="K1839" i="2"/>
  <c r="L1839" i="2"/>
  <c r="M1839" i="2"/>
  <c r="N1839" i="2"/>
  <c r="O1839" i="2"/>
  <c r="P1839" i="2"/>
  <c r="Q1839" i="2"/>
  <c r="R1839" i="2"/>
  <c r="T1839" i="2"/>
  <c r="A1840" i="2"/>
  <c r="B1840" i="2"/>
  <c r="C1840" i="2"/>
  <c r="D1840" i="2"/>
  <c r="E1840" i="2"/>
  <c r="F1840" i="2"/>
  <c r="G1840" i="2"/>
  <c r="H1840" i="2"/>
  <c r="I1840" i="2"/>
  <c r="J1840" i="2"/>
  <c r="K1840" i="2"/>
  <c r="L1840" i="2"/>
  <c r="M1840" i="2"/>
  <c r="N1840" i="2"/>
  <c r="O1840" i="2"/>
  <c r="P1840" i="2"/>
  <c r="Q1840" i="2"/>
  <c r="R1840" i="2"/>
  <c r="T1840" i="2"/>
  <c r="A1841" i="2"/>
  <c r="B1841" i="2"/>
  <c r="C1841" i="2"/>
  <c r="D1841" i="2"/>
  <c r="E1841" i="2"/>
  <c r="F1841" i="2"/>
  <c r="G1841" i="2"/>
  <c r="H1841" i="2"/>
  <c r="I1841" i="2"/>
  <c r="J1841" i="2"/>
  <c r="K1841" i="2"/>
  <c r="L1841" i="2"/>
  <c r="M1841" i="2"/>
  <c r="N1841" i="2"/>
  <c r="O1841" i="2"/>
  <c r="P1841" i="2"/>
  <c r="Q1841" i="2"/>
  <c r="R1841" i="2"/>
  <c r="T1841" i="2"/>
  <c r="A1842" i="2"/>
  <c r="B1842" i="2"/>
  <c r="C1842" i="2"/>
  <c r="D1842" i="2"/>
  <c r="E1842" i="2"/>
  <c r="F1842" i="2"/>
  <c r="G1842" i="2"/>
  <c r="H1842" i="2"/>
  <c r="I1842" i="2"/>
  <c r="J1842" i="2"/>
  <c r="K1842" i="2"/>
  <c r="L1842" i="2"/>
  <c r="M1842" i="2"/>
  <c r="N1842" i="2"/>
  <c r="O1842" i="2"/>
  <c r="P1842" i="2"/>
  <c r="Q1842" i="2"/>
  <c r="R1842" i="2"/>
  <c r="T1842" i="2"/>
  <c r="A1843" i="2"/>
  <c r="B1843" i="2"/>
  <c r="C1843" i="2"/>
  <c r="D1843" i="2"/>
  <c r="E1843" i="2"/>
  <c r="F1843" i="2"/>
  <c r="G1843" i="2"/>
  <c r="H1843" i="2"/>
  <c r="I1843" i="2"/>
  <c r="J1843" i="2"/>
  <c r="K1843" i="2"/>
  <c r="L1843" i="2"/>
  <c r="M1843" i="2"/>
  <c r="N1843" i="2"/>
  <c r="O1843" i="2"/>
  <c r="P1843" i="2"/>
  <c r="Q1843" i="2"/>
  <c r="R1843" i="2"/>
  <c r="T1843" i="2"/>
  <c r="A1844" i="2"/>
  <c r="B1844" i="2"/>
  <c r="C1844" i="2"/>
  <c r="D1844" i="2"/>
  <c r="E1844" i="2"/>
  <c r="F1844" i="2"/>
  <c r="G1844" i="2"/>
  <c r="H1844" i="2"/>
  <c r="I1844" i="2"/>
  <c r="J1844" i="2"/>
  <c r="K1844" i="2"/>
  <c r="L1844" i="2"/>
  <c r="M1844" i="2"/>
  <c r="N1844" i="2"/>
  <c r="O1844" i="2"/>
  <c r="P1844" i="2"/>
  <c r="Q1844" i="2"/>
  <c r="R1844" i="2"/>
  <c r="T1844" i="2"/>
  <c r="A1845" i="2"/>
  <c r="B1845" i="2"/>
  <c r="C1845" i="2"/>
  <c r="D1845" i="2"/>
  <c r="E1845" i="2"/>
  <c r="F1845" i="2"/>
  <c r="G1845" i="2"/>
  <c r="H1845" i="2"/>
  <c r="I1845" i="2"/>
  <c r="J1845" i="2"/>
  <c r="K1845" i="2"/>
  <c r="L1845" i="2"/>
  <c r="M1845" i="2"/>
  <c r="N1845" i="2"/>
  <c r="O1845" i="2"/>
  <c r="P1845" i="2"/>
  <c r="Q1845" i="2"/>
  <c r="R1845" i="2"/>
  <c r="T1845" i="2"/>
  <c r="A1846" i="2"/>
  <c r="B1846" i="2"/>
  <c r="C1846" i="2"/>
  <c r="D1846" i="2"/>
  <c r="E1846" i="2"/>
  <c r="F1846" i="2"/>
  <c r="G1846" i="2"/>
  <c r="H1846" i="2"/>
  <c r="I1846" i="2"/>
  <c r="J1846" i="2"/>
  <c r="K1846" i="2"/>
  <c r="L1846" i="2"/>
  <c r="M1846" i="2"/>
  <c r="N1846" i="2"/>
  <c r="O1846" i="2"/>
  <c r="P1846" i="2"/>
  <c r="Q1846" i="2"/>
  <c r="R1846" i="2"/>
  <c r="T1846" i="2"/>
  <c r="A1847" i="2"/>
  <c r="B1847" i="2"/>
  <c r="C1847" i="2"/>
  <c r="D1847" i="2"/>
  <c r="E1847" i="2"/>
  <c r="F1847" i="2"/>
  <c r="G1847" i="2"/>
  <c r="H1847" i="2"/>
  <c r="I1847" i="2"/>
  <c r="J1847" i="2"/>
  <c r="K1847" i="2"/>
  <c r="L1847" i="2"/>
  <c r="M1847" i="2"/>
  <c r="N1847" i="2"/>
  <c r="O1847" i="2"/>
  <c r="P1847" i="2"/>
  <c r="Q1847" i="2"/>
  <c r="R1847" i="2"/>
  <c r="T1847" i="2"/>
  <c r="A1848" i="2"/>
  <c r="B1848" i="2"/>
  <c r="C1848" i="2"/>
  <c r="D1848" i="2"/>
  <c r="E1848" i="2"/>
  <c r="F1848" i="2"/>
  <c r="G1848" i="2"/>
  <c r="H1848" i="2"/>
  <c r="I1848" i="2"/>
  <c r="J1848" i="2"/>
  <c r="K1848" i="2"/>
  <c r="L1848" i="2"/>
  <c r="M1848" i="2"/>
  <c r="N1848" i="2"/>
  <c r="O1848" i="2"/>
  <c r="P1848" i="2"/>
  <c r="Q1848" i="2"/>
  <c r="R1848" i="2"/>
  <c r="T1848" i="2"/>
  <c r="A1849" i="2"/>
  <c r="B1849" i="2"/>
  <c r="C1849" i="2"/>
  <c r="D1849" i="2"/>
  <c r="E1849" i="2"/>
  <c r="F1849" i="2"/>
  <c r="G1849" i="2"/>
  <c r="H1849" i="2"/>
  <c r="I1849" i="2"/>
  <c r="J1849" i="2"/>
  <c r="K1849" i="2"/>
  <c r="L1849" i="2"/>
  <c r="M1849" i="2"/>
  <c r="N1849" i="2"/>
  <c r="O1849" i="2"/>
  <c r="P1849" i="2"/>
  <c r="Q1849" i="2"/>
  <c r="R1849" i="2"/>
  <c r="T1849" i="2"/>
  <c r="A1850" i="2"/>
  <c r="B1850" i="2"/>
  <c r="C1850" i="2"/>
  <c r="D1850" i="2"/>
  <c r="E1850" i="2"/>
  <c r="F1850" i="2"/>
  <c r="G1850" i="2"/>
  <c r="H1850" i="2"/>
  <c r="I1850" i="2"/>
  <c r="J1850" i="2"/>
  <c r="K1850" i="2"/>
  <c r="L1850" i="2"/>
  <c r="M1850" i="2"/>
  <c r="N1850" i="2"/>
  <c r="O1850" i="2"/>
  <c r="P1850" i="2"/>
  <c r="Q1850" i="2"/>
  <c r="R1850" i="2"/>
  <c r="T1850" i="2"/>
  <c r="A1851" i="2"/>
  <c r="B1851" i="2"/>
  <c r="C1851" i="2"/>
  <c r="D1851" i="2"/>
  <c r="E1851" i="2"/>
  <c r="F1851" i="2"/>
  <c r="G1851" i="2"/>
  <c r="H1851" i="2"/>
  <c r="I1851" i="2"/>
  <c r="J1851" i="2"/>
  <c r="K1851" i="2"/>
  <c r="L1851" i="2"/>
  <c r="M1851" i="2"/>
  <c r="N1851" i="2"/>
  <c r="O1851" i="2"/>
  <c r="P1851" i="2"/>
  <c r="Q1851" i="2"/>
  <c r="R1851" i="2"/>
  <c r="T1851" i="2"/>
  <c r="A1852" i="2"/>
  <c r="B1852" i="2"/>
  <c r="C1852" i="2"/>
  <c r="D1852" i="2"/>
  <c r="E1852" i="2"/>
  <c r="F1852" i="2"/>
  <c r="G1852" i="2"/>
  <c r="H1852" i="2"/>
  <c r="I1852" i="2"/>
  <c r="J1852" i="2"/>
  <c r="K1852" i="2"/>
  <c r="L1852" i="2"/>
  <c r="M1852" i="2"/>
  <c r="N1852" i="2"/>
  <c r="O1852" i="2"/>
  <c r="P1852" i="2"/>
  <c r="Q1852" i="2"/>
  <c r="R1852" i="2"/>
  <c r="T1852" i="2"/>
  <c r="A1853" i="2"/>
  <c r="B1853" i="2"/>
  <c r="C1853" i="2"/>
  <c r="D1853" i="2"/>
  <c r="E1853" i="2"/>
  <c r="F1853" i="2"/>
  <c r="G1853" i="2"/>
  <c r="H1853" i="2"/>
  <c r="I1853" i="2"/>
  <c r="J1853" i="2"/>
  <c r="K1853" i="2"/>
  <c r="L1853" i="2"/>
  <c r="M1853" i="2"/>
  <c r="N1853" i="2"/>
  <c r="O1853" i="2"/>
  <c r="P1853" i="2"/>
  <c r="Q1853" i="2"/>
  <c r="R1853" i="2"/>
  <c r="T1853" i="2"/>
  <c r="A1854" i="2"/>
  <c r="B1854" i="2"/>
  <c r="C1854" i="2"/>
  <c r="D1854" i="2"/>
  <c r="E1854" i="2"/>
  <c r="F1854" i="2"/>
  <c r="G1854" i="2"/>
  <c r="H1854" i="2"/>
  <c r="I1854" i="2"/>
  <c r="J1854" i="2"/>
  <c r="K1854" i="2"/>
  <c r="L1854" i="2"/>
  <c r="M1854" i="2"/>
  <c r="N1854" i="2"/>
  <c r="O1854" i="2"/>
  <c r="P1854" i="2"/>
  <c r="Q1854" i="2"/>
  <c r="R1854" i="2"/>
  <c r="T1854" i="2"/>
  <c r="A1855" i="2"/>
  <c r="B1855" i="2"/>
  <c r="C1855" i="2"/>
  <c r="D1855" i="2"/>
  <c r="E1855" i="2"/>
  <c r="F1855" i="2"/>
  <c r="G1855" i="2"/>
  <c r="H1855" i="2"/>
  <c r="I1855" i="2"/>
  <c r="J1855" i="2"/>
  <c r="K1855" i="2"/>
  <c r="L1855" i="2"/>
  <c r="M1855" i="2"/>
  <c r="N1855" i="2"/>
  <c r="O1855" i="2"/>
  <c r="P1855" i="2"/>
  <c r="Q1855" i="2"/>
  <c r="R1855" i="2"/>
  <c r="T1855" i="2"/>
  <c r="A1856" i="2"/>
  <c r="B1856" i="2"/>
  <c r="C1856" i="2"/>
  <c r="D1856" i="2"/>
  <c r="E1856" i="2"/>
  <c r="F1856" i="2"/>
  <c r="G1856" i="2"/>
  <c r="H1856" i="2"/>
  <c r="I1856" i="2"/>
  <c r="J1856" i="2"/>
  <c r="K1856" i="2"/>
  <c r="L1856" i="2"/>
  <c r="M1856" i="2"/>
  <c r="N1856" i="2"/>
  <c r="O1856" i="2"/>
  <c r="P1856" i="2"/>
  <c r="Q1856" i="2"/>
  <c r="R1856" i="2"/>
  <c r="T1856" i="2"/>
  <c r="A1857" i="2"/>
  <c r="B1857" i="2"/>
  <c r="C1857" i="2"/>
  <c r="D1857" i="2"/>
  <c r="E1857" i="2"/>
  <c r="F1857" i="2"/>
  <c r="G1857" i="2"/>
  <c r="H1857" i="2"/>
  <c r="I1857" i="2"/>
  <c r="J1857" i="2"/>
  <c r="K1857" i="2"/>
  <c r="L1857" i="2"/>
  <c r="M1857" i="2"/>
  <c r="N1857" i="2"/>
  <c r="O1857" i="2"/>
  <c r="P1857" i="2"/>
  <c r="Q1857" i="2"/>
  <c r="R1857" i="2"/>
  <c r="T1857" i="2"/>
  <c r="A1858" i="2"/>
  <c r="B1858" i="2"/>
  <c r="C1858" i="2"/>
  <c r="D1858" i="2"/>
  <c r="E1858" i="2"/>
  <c r="F1858" i="2"/>
  <c r="G1858" i="2"/>
  <c r="H1858" i="2"/>
  <c r="I1858" i="2"/>
  <c r="J1858" i="2"/>
  <c r="K1858" i="2"/>
  <c r="L1858" i="2"/>
  <c r="M1858" i="2"/>
  <c r="N1858" i="2"/>
  <c r="O1858" i="2"/>
  <c r="P1858" i="2"/>
  <c r="Q1858" i="2"/>
  <c r="R1858" i="2"/>
  <c r="T1858" i="2"/>
  <c r="A1859" i="2"/>
  <c r="B1859" i="2"/>
  <c r="C1859" i="2"/>
  <c r="D1859" i="2"/>
  <c r="E1859" i="2"/>
  <c r="F1859" i="2"/>
  <c r="G1859" i="2"/>
  <c r="H1859" i="2"/>
  <c r="I1859" i="2"/>
  <c r="J1859" i="2"/>
  <c r="K1859" i="2"/>
  <c r="L1859" i="2"/>
  <c r="M1859" i="2"/>
  <c r="N1859" i="2"/>
  <c r="O1859" i="2"/>
  <c r="P1859" i="2"/>
  <c r="Q1859" i="2"/>
  <c r="R1859" i="2"/>
  <c r="T1859" i="2"/>
  <c r="A1860" i="2"/>
  <c r="B1860" i="2"/>
  <c r="C1860" i="2"/>
  <c r="D1860" i="2"/>
  <c r="E1860" i="2"/>
  <c r="F1860" i="2"/>
  <c r="G1860" i="2"/>
  <c r="H1860" i="2"/>
  <c r="I1860" i="2"/>
  <c r="J1860" i="2"/>
  <c r="K1860" i="2"/>
  <c r="L1860" i="2"/>
  <c r="M1860" i="2"/>
  <c r="N1860" i="2"/>
  <c r="O1860" i="2"/>
  <c r="P1860" i="2"/>
  <c r="Q1860" i="2"/>
  <c r="R1860" i="2"/>
  <c r="T1860" i="2"/>
  <c r="A1861" i="2"/>
  <c r="B1861" i="2"/>
  <c r="C1861" i="2"/>
  <c r="D1861" i="2"/>
  <c r="E1861" i="2"/>
  <c r="F1861" i="2"/>
  <c r="G1861" i="2"/>
  <c r="H1861" i="2"/>
  <c r="I1861" i="2"/>
  <c r="J1861" i="2"/>
  <c r="K1861" i="2"/>
  <c r="L1861" i="2"/>
  <c r="M1861" i="2"/>
  <c r="N1861" i="2"/>
  <c r="O1861" i="2"/>
  <c r="P1861" i="2"/>
  <c r="Q1861" i="2"/>
  <c r="R1861" i="2"/>
  <c r="T1861" i="2"/>
  <c r="A1862" i="2"/>
  <c r="B1862" i="2"/>
  <c r="C1862" i="2"/>
  <c r="D1862" i="2"/>
  <c r="E1862" i="2"/>
  <c r="F1862" i="2"/>
  <c r="G1862" i="2"/>
  <c r="H1862" i="2"/>
  <c r="I1862" i="2"/>
  <c r="J1862" i="2"/>
  <c r="K1862" i="2"/>
  <c r="L1862" i="2"/>
  <c r="M1862" i="2"/>
  <c r="N1862" i="2"/>
  <c r="O1862" i="2"/>
  <c r="P1862" i="2"/>
  <c r="Q1862" i="2"/>
  <c r="R1862" i="2"/>
  <c r="T1862" i="2"/>
  <c r="A1863" i="2"/>
  <c r="B1863" i="2"/>
  <c r="C1863" i="2"/>
  <c r="D1863" i="2"/>
  <c r="E1863" i="2"/>
  <c r="F1863" i="2"/>
  <c r="G1863" i="2"/>
  <c r="H1863" i="2"/>
  <c r="I1863" i="2"/>
  <c r="J1863" i="2"/>
  <c r="K1863" i="2"/>
  <c r="L1863" i="2"/>
  <c r="M1863" i="2"/>
  <c r="N1863" i="2"/>
  <c r="O1863" i="2"/>
  <c r="P1863" i="2"/>
  <c r="Q1863" i="2"/>
  <c r="R1863" i="2"/>
  <c r="T1863" i="2"/>
  <c r="A1864" i="2"/>
  <c r="B1864" i="2"/>
  <c r="C1864" i="2"/>
  <c r="D1864" i="2"/>
  <c r="E1864" i="2"/>
  <c r="F1864" i="2"/>
  <c r="G1864" i="2"/>
  <c r="H1864" i="2"/>
  <c r="I1864" i="2"/>
  <c r="J1864" i="2"/>
  <c r="K1864" i="2"/>
  <c r="L1864" i="2"/>
  <c r="M1864" i="2"/>
  <c r="N1864" i="2"/>
  <c r="O1864" i="2"/>
  <c r="P1864" i="2"/>
  <c r="Q1864" i="2"/>
  <c r="R1864" i="2"/>
  <c r="T1864" i="2"/>
  <c r="A1865" i="2"/>
  <c r="B1865" i="2"/>
  <c r="C1865" i="2"/>
  <c r="D1865" i="2"/>
  <c r="E1865" i="2"/>
  <c r="F1865" i="2"/>
  <c r="G1865" i="2"/>
  <c r="H1865" i="2"/>
  <c r="I1865" i="2"/>
  <c r="J1865" i="2"/>
  <c r="K1865" i="2"/>
  <c r="L1865" i="2"/>
  <c r="M1865" i="2"/>
  <c r="N1865" i="2"/>
  <c r="O1865" i="2"/>
  <c r="P1865" i="2"/>
  <c r="Q1865" i="2"/>
  <c r="R1865" i="2"/>
  <c r="T1865" i="2"/>
  <c r="A1866" i="2"/>
  <c r="B1866" i="2"/>
  <c r="C1866" i="2"/>
  <c r="D1866" i="2"/>
  <c r="E1866" i="2"/>
  <c r="F1866" i="2"/>
  <c r="G1866" i="2"/>
  <c r="H1866" i="2"/>
  <c r="I1866" i="2"/>
  <c r="J1866" i="2"/>
  <c r="K1866" i="2"/>
  <c r="L1866" i="2"/>
  <c r="M1866" i="2"/>
  <c r="N1866" i="2"/>
  <c r="O1866" i="2"/>
  <c r="P1866" i="2"/>
  <c r="Q1866" i="2"/>
  <c r="R1866" i="2"/>
  <c r="T1866" i="2"/>
  <c r="A1867" i="2"/>
  <c r="B1867" i="2"/>
  <c r="C1867" i="2"/>
  <c r="D1867" i="2"/>
  <c r="E1867" i="2"/>
  <c r="F1867" i="2"/>
  <c r="G1867" i="2"/>
  <c r="H1867" i="2"/>
  <c r="I1867" i="2"/>
  <c r="J1867" i="2"/>
  <c r="K1867" i="2"/>
  <c r="L1867" i="2"/>
  <c r="M1867" i="2"/>
  <c r="N1867" i="2"/>
  <c r="O1867" i="2"/>
  <c r="P1867" i="2"/>
  <c r="Q1867" i="2"/>
  <c r="R1867" i="2"/>
  <c r="T1867" i="2"/>
  <c r="A1868" i="2"/>
  <c r="B1868" i="2"/>
  <c r="C1868" i="2"/>
  <c r="D1868" i="2"/>
  <c r="E1868" i="2"/>
  <c r="F1868" i="2"/>
  <c r="G1868" i="2"/>
  <c r="H1868" i="2"/>
  <c r="I1868" i="2"/>
  <c r="J1868" i="2"/>
  <c r="K1868" i="2"/>
  <c r="L1868" i="2"/>
  <c r="M1868" i="2"/>
  <c r="N1868" i="2"/>
  <c r="O1868" i="2"/>
  <c r="P1868" i="2"/>
  <c r="Q1868" i="2"/>
  <c r="R1868" i="2"/>
  <c r="T1868" i="2"/>
  <c r="A1869" i="2"/>
  <c r="B1869" i="2"/>
  <c r="C1869" i="2"/>
  <c r="D1869" i="2"/>
  <c r="E1869" i="2"/>
  <c r="F1869" i="2"/>
  <c r="G1869" i="2"/>
  <c r="H1869" i="2"/>
  <c r="I1869" i="2"/>
  <c r="J1869" i="2"/>
  <c r="K1869" i="2"/>
  <c r="L1869" i="2"/>
  <c r="M1869" i="2"/>
  <c r="N1869" i="2"/>
  <c r="O1869" i="2"/>
  <c r="P1869" i="2"/>
  <c r="Q1869" i="2"/>
  <c r="R1869" i="2"/>
  <c r="T1869" i="2"/>
  <c r="A1870" i="2"/>
  <c r="B1870" i="2"/>
  <c r="C1870" i="2"/>
  <c r="D1870" i="2"/>
  <c r="E1870" i="2"/>
  <c r="F1870" i="2"/>
  <c r="G1870" i="2"/>
  <c r="H1870" i="2"/>
  <c r="I1870" i="2"/>
  <c r="J1870" i="2"/>
  <c r="K1870" i="2"/>
  <c r="L1870" i="2"/>
  <c r="M1870" i="2"/>
  <c r="N1870" i="2"/>
  <c r="O1870" i="2"/>
  <c r="P1870" i="2"/>
  <c r="Q1870" i="2"/>
  <c r="R1870" i="2"/>
  <c r="T1870" i="2"/>
  <c r="A1871" i="2"/>
  <c r="B1871" i="2"/>
  <c r="C1871" i="2"/>
  <c r="D1871" i="2"/>
  <c r="E1871" i="2"/>
  <c r="F1871" i="2"/>
  <c r="G1871" i="2"/>
  <c r="H1871" i="2"/>
  <c r="I1871" i="2"/>
  <c r="J1871" i="2"/>
  <c r="K1871" i="2"/>
  <c r="L1871" i="2"/>
  <c r="M1871" i="2"/>
  <c r="N1871" i="2"/>
  <c r="O1871" i="2"/>
  <c r="P1871" i="2"/>
  <c r="Q1871" i="2"/>
  <c r="R1871" i="2"/>
  <c r="T1871" i="2"/>
  <c r="A1872" i="2"/>
  <c r="B1872" i="2"/>
  <c r="C1872" i="2"/>
  <c r="D1872" i="2"/>
  <c r="E1872" i="2"/>
  <c r="F1872" i="2"/>
  <c r="G1872" i="2"/>
  <c r="H1872" i="2"/>
  <c r="I1872" i="2"/>
  <c r="J1872" i="2"/>
  <c r="K1872" i="2"/>
  <c r="L1872" i="2"/>
  <c r="M1872" i="2"/>
  <c r="N1872" i="2"/>
  <c r="O1872" i="2"/>
  <c r="P1872" i="2"/>
  <c r="Q1872" i="2"/>
  <c r="R1872" i="2"/>
  <c r="T1872" i="2"/>
  <c r="A1873" i="2"/>
  <c r="B1873" i="2"/>
  <c r="C1873" i="2"/>
  <c r="D1873" i="2"/>
  <c r="E1873" i="2"/>
  <c r="F1873" i="2"/>
  <c r="G1873" i="2"/>
  <c r="H1873" i="2"/>
  <c r="I1873" i="2"/>
  <c r="J1873" i="2"/>
  <c r="K1873" i="2"/>
  <c r="L1873" i="2"/>
  <c r="M1873" i="2"/>
  <c r="N1873" i="2"/>
  <c r="O1873" i="2"/>
  <c r="P1873" i="2"/>
  <c r="Q1873" i="2"/>
  <c r="R1873" i="2"/>
  <c r="T1873" i="2"/>
  <c r="A1874" i="2"/>
  <c r="B1874" i="2"/>
  <c r="C1874" i="2"/>
  <c r="D1874" i="2"/>
  <c r="E1874" i="2"/>
  <c r="F1874" i="2"/>
  <c r="G1874" i="2"/>
  <c r="H1874" i="2"/>
  <c r="I1874" i="2"/>
  <c r="J1874" i="2"/>
  <c r="K1874" i="2"/>
  <c r="L1874" i="2"/>
  <c r="M1874" i="2"/>
  <c r="N1874" i="2"/>
  <c r="O1874" i="2"/>
  <c r="P1874" i="2"/>
  <c r="Q1874" i="2"/>
  <c r="R1874" i="2"/>
  <c r="T1874" i="2"/>
  <c r="A1875" i="2"/>
  <c r="B1875" i="2"/>
  <c r="C1875" i="2"/>
  <c r="D1875" i="2"/>
  <c r="E1875" i="2"/>
  <c r="F1875" i="2"/>
  <c r="G1875" i="2"/>
  <c r="H1875" i="2"/>
  <c r="I1875" i="2"/>
  <c r="J1875" i="2"/>
  <c r="K1875" i="2"/>
  <c r="L1875" i="2"/>
  <c r="M1875" i="2"/>
  <c r="N1875" i="2"/>
  <c r="O1875" i="2"/>
  <c r="P1875" i="2"/>
  <c r="Q1875" i="2"/>
  <c r="R1875" i="2"/>
  <c r="T1875" i="2"/>
  <c r="A1876" i="2"/>
  <c r="B1876" i="2"/>
  <c r="C1876" i="2"/>
  <c r="D1876" i="2"/>
  <c r="E1876" i="2"/>
  <c r="F1876" i="2"/>
  <c r="G1876" i="2"/>
  <c r="H1876" i="2"/>
  <c r="I1876" i="2"/>
  <c r="J1876" i="2"/>
  <c r="K1876" i="2"/>
  <c r="L1876" i="2"/>
  <c r="M1876" i="2"/>
  <c r="N1876" i="2"/>
  <c r="O1876" i="2"/>
  <c r="P1876" i="2"/>
  <c r="Q1876" i="2"/>
  <c r="R1876" i="2"/>
  <c r="T1876" i="2"/>
  <c r="A1877" i="2"/>
  <c r="B1877" i="2"/>
  <c r="C1877" i="2"/>
  <c r="D1877" i="2"/>
  <c r="E1877" i="2"/>
  <c r="F1877" i="2"/>
  <c r="G1877" i="2"/>
  <c r="H1877" i="2"/>
  <c r="I1877" i="2"/>
  <c r="J1877" i="2"/>
  <c r="K1877" i="2"/>
  <c r="L1877" i="2"/>
  <c r="M1877" i="2"/>
  <c r="N1877" i="2"/>
  <c r="O1877" i="2"/>
  <c r="P1877" i="2"/>
  <c r="Q1877" i="2"/>
  <c r="R1877" i="2"/>
  <c r="T1877" i="2"/>
  <c r="A1878" i="2"/>
  <c r="B1878" i="2"/>
  <c r="C1878" i="2"/>
  <c r="D1878" i="2"/>
  <c r="E1878" i="2"/>
  <c r="F1878" i="2"/>
  <c r="G1878" i="2"/>
  <c r="H1878" i="2"/>
  <c r="I1878" i="2"/>
  <c r="J1878" i="2"/>
  <c r="K1878" i="2"/>
  <c r="L1878" i="2"/>
  <c r="M1878" i="2"/>
  <c r="N1878" i="2"/>
  <c r="O1878" i="2"/>
  <c r="P1878" i="2"/>
  <c r="Q1878" i="2"/>
  <c r="R1878" i="2"/>
  <c r="T1878" i="2"/>
  <c r="A1879" i="2"/>
  <c r="B1879" i="2"/>
  <c r="C1879" i="2"/>
  <c r="D1879" i="2"/>
  <c r="E1879" i="2"/>
  <c r="F1879" i="2"/>
  <c r="G1879" i="2"/>
  <c r="H1879" i="2"/>
  <c r="I1879" i="2"/>
  <c r="J1879" i="2"/>
  <c r="K1879" i="2"/>
  <c r="L1879" i="2"/>
  <c r="M1879" i="2"/>
  <c r="N1879" i="2"/>
  <c r="O1879" i="2"/>
  <c r="P1879" i="2"/>
  <c r="Q1879" i="2"/>
  <c r="R1879" i="2"/>
  <c r="T1879" i="2"/>
  <c r="A1880" i="2"/>
  <c r="B1880" i="2"/>
  <c r="C1880" i="2"/>
  <c r="D1880" i="2"/>
  <c r="E1880" i="2"/>
  <c r="F1880" i="2"/>
  <c r="G1880" i="2"/>
  <c r="H1880" i="2"/>
  <c r="I1880" i="2"/>
  <c r="J1880" i="2"/>
  <c r="K1880" i="2"/>
  <c r="L1880" i="2"/>
  <c r="M1880" i="2"/>
  <c r="N1880" i="2"/>
  <c r="O1880" i="2"/>
  <c r="P1880" i="2"/>
  <c r="Q1880" i="2"/>
  <c r="R1880" i="2"/>
  <c r="T1880" i="2"/>
  <c r="A1881" i="2"/>
  <c r="B1881" i="2"/>
  <c r="C1881" i="2"/>
  <c r="D1881" i="2"/>
  <c r="E1881" i="2"/>
  <c r="F1881" i="2"/>
  <c r="G1881" i="2"/>
  <c r="H1881" i="2"/>
  <c r="I1881" i="2"/>
  <c r="J1881" i="2"/>
  <c r="K1881" i="2"/>
  <c r="L1881" i="2"/>
  <c r="M1881" i="2"/>
  <c r="N1881" i="2"/>
  <c r="O1881" i="2"/>
  <c r="P1881" i="2"/>
  <c r="Q1881" i="2"/>
  <c r="R1881" i="2"/>
  <c r="T1881" i="2"/>
  <c r="A1882" i="2"/>
  <c r="B1882" i="2"/>
  <c r="C1882" i="2"/>
  <c r="D1882" i="2"/>
  <c r="E1882" i="2"/>
  <c r="F1882" i="2"/>
  <c r="G1882" i="2"/>
  <c r="H1882" i="2"/>
  <c r="I1882" i="2"/>
  <c r="J1882" i="2"/>
  <c r="K1882" i="2"/>
  <c r="L1882" i="2"/>
  <c r="M1882" i="2"/>
  <c r="N1882" i="2"/>
  <c r="O1882" i="2"/>
  <c r="P1882" i="2"/>
  <c r="Q1882" i="2"/>
  <c r="R1882" i="2"/>
  <c r="T1882" i="2"/>
  <c r="A1883" i="2"/>
  <c r="B1883" i="2"/>
  <c r="C1883" i="2"/>
  <c r="D1883" i="2"/>
  <c r="E1883" i="2"/>
  <c r="F1883" i="2"/>
  <c r="G1883" i="2"/>
  <c r="H1883" i="2"/>
  <c r="I1883" i="2"/>
  <c r="J1883" i="2"/>
  <c r="K1883" i="2"/>
  <c r="L1883" i="2"/>
  <c r="M1883" i="2"/>
  <c r="N1883" i="2"/>
  <c r="O1883" i="2"/>
  <c r="P1883" i="2"/>
  <c r="Q1883" i="2"/>
  <c r="R1883" i="2"/>
  <c r="T1883" i="2"/>
  <c r="A1884" i="2"/>
  <c r="B1884" i="2"/>
  <c r="C1884" i="2"/>
  <c r="D1884" i="2"/>
  <c r="E1884" i="2"/>
  <c r="F1884" i="2"/>
  <c r="G1884" i="2"/>
  <c r="H1884" i="2"/>
  <c r="I1884" i="2"/>
  <c r="J1884" i="2"/>
  <c r="K1884" i="2"/>
  <c r="L1884" i="2"/>
  <c r="M1884" i="2"/>
  <c r="N1884" i="2"/>
  <c r="O1884" i="2"/>
  <c r="P1884" i="2"/>
  <c r="Q1884" i="2"/>
  <c r="R1884" i="2"/>
  <c r="T1884" i="2"/>
  <c r="A1885" i="2"/>
  <c r="B1885" i="2"/>
  <c r="C1885" i="2"/>
  <c r="D1885" i="2"/>
  <c r="E1885" i="2"/>
  <c r="F1885" i="2"/>
  <c r="G1885" i="2"/>
  <c r="H1885" i="2"/>
  <c r="I1885" i="2"/>
  <c r="J1885" i="2"/>
  <c r="K1885" i="2"/>
  <c r="L1885" i="2"/>
  <c r="M1885" i="2"/>
  <c r="N1885" i="2"/>
  <c r="O1885" i="2"/>
  <c r="P1885" i="2"/>
  <c r="Q1885" i="2"/>
  <c r="R1885" i="2"/>
  <c r="T1885" i="2"/>
  <c r="A1886" i="2"/>
  <c r="B1886" i="2"/>
  <c r="C1886" i="2"/>
  <c r="D1886" i="2"/>
  <c r="E1886" i="2"/>
  <c r="F1886" i="2"/>
  <c r="G1886" i="2"/>
  <c r="H1886" i="2"/>
  <c r="I1886" i="2"/>
  <c r="J1886" i="2"/>
  <c r="K1886" i="2"/>
  <c r="L1886" i="2"/>
  <c r="M1886" i="2"/>
  <c r="N1886" i="2"/>
  <c r="O1886" i="2"/>
  <c r="P1886" i="2"/>
  <c r="Q1886" i="2"/>
  <c r="R1886" i="2"/>
  <c r="T1886" i="2"/>
  <c r="A1887" i="2"/>
  <c r="B1887" i="2"/>
  <c r="C1887" i="2"/>
  <c r="D1887" i="2"/>
  <c r="E1887" i="2"/>
  <c r="F1887" i="2"/>
  <c r="G1887" i="2"/>
  <c r="H1887" i="2"/>
  <c r="I1887" i="2"/>
  <c r="J1887" i="2"/>
  <c r="K1887" i="2"/>
  <c r="L1887" i="2"/>
  <c r="M1887" i="2"/>
  <c r="N1887" i="2"/>
  <c r="O1887" i="2"/>
  <c r="P1887" i="2"/>
  <c r="Q1887" i="2"/>
  <c r="R1887" i="2"/>
  <c r="T1887" i="2"/>
  <c r="A1888" i="2"/>
  <c r="B1888" i="2"/>
  <c r="C1888" i="2"/>
  <c r="D1888" i="2"/>
  <c r="E1888" i="2"/>
  <c r="F1888" i="2"/>
  <c r="G1888" i="2"/>
  <c r="H1888" i="2"/>
  <c r="I1888" i="2"/>
  <c r="J1888" i="2"/>
  <c r="K1888" i="2"/>
  <c r="L1888" i="2"/>
  <c r="M1888" i="2"/>
  <c r="N1888" i="2"/>
  <c r="O1888" i="2"/>
  <c r="P1888" i="2"/>
  <c r="Q1888" i="2"/>
  <c r="R1888" i="2"/>
  <c r="T1888" i="2"/>
  <c r="A1889" i="2"/>
  <c r="B1889" i="2"/>
  <c r="C1889" i="2"/>
  <c r="D1889" i="2"/>
  <c r="E1889" i="2"/>
  <c r="F1889" i="2"/>
  <c r="G1889" i="2"/>
  <c r="H1889" i="2"/>
  <c r="I1889" i="2"/>
  <c r="J1889" i="2"/>
  <c r="K1889" i="2"/>
  <c r="L1889" i="2"/>
  <c r="M1889" i="2"/>
  <c r="N1889" i="2"/>
  <c r="O1889" i="2"/>
  <c r="P1889" i="2"/>
  <c r="Q1889" i="2"/>
  <c r="R1889" i="2"/>
  <c r="T1889" i="2"/>
  <c r="A1890" i="2"/>
  <c r="B1890" i="2"/>
  <c r="C1890" i="2"/>
  <c r="D1890" i="2"/>
  <c r="E1890" i="2"/>
  <c r="F1890" i="2"/>
  <c r="G1890" i="2"/>
  <c r="H1890" i="2"/>
  <c r="I1890" i="2"/>
  <c r="J1890" i="2"/>
  <c r="K1890" i="2"/>
  <c r="L1890" i="2"/>
  <c r="M1890" i="2"/>
  <c r="N1890" i="2"/>
  <c r="O1890" i="2"/>
  <c r="P1890" i="2"/>
  <c r="Q1890" i="2"/>
  <c r="R1890" i="2"/>
  <c r="T1890" i="2"/>
  <c r="A1891" i="2"/>
  <c r="B1891" i="2"/>
  <c r="C1891" i="2"/>
  <c r="D1891" i="2"/>
  <c r="E1891" i="2"/>
  <c r="F1891" i="2"/>
  <c r="G1891" i="2"/>
  <c r="H1891" i="2"/>
  <c r="I1891" i="2"/>
  <c r="J1891" i="2"/>
  <c r="K1891" i="2"/>
  <c r="L1891" i="2"/>
  <c r="M1891" i="2"/>
  <c r="N1891" i="2"/>
  <c r="O1891" i="2"/>
  <c r="P1891" i="2"/>
  <c r="Q1891" i="2"/>
  <c r="R1891" i="2"/>
  <c r="T1891" i="2"/>
  <c r="A1892" i="2"/>
  <c r="B1892" i="2"/>
  <c r="C1892" i="2"/>
  <c r="D1892" i="2"/>
  <c r="E1892" i="2"/>
  <c r="F1892" i="2"/>
  <c r="G1892" i="2"/>
  <c r="H1892" i="2"/>
  <c r="I1892" i="2"/>
  <c r="J1892" i="2"/>
  <c r="K1892" i="2"/>
  <c r="L1892" i="2"/>
  <c r="M1892" i="2"/>
  <c r="N1892" i="2"/>
  <c r="O1892" i="2"/>
  <c r="P1892" i="2"/>
  <c r="Q1892" i="2"/>
  <c r="R1892" i="2"/>
  <c r="T1892" i="2"/>
  <c r="A1893" i="2"/>
  <c r="B1893" i="2"/>
  <c r="C1893" i="2"/>
  <c r="D1893" i="2"/>
  <c r="E1893" i="2"/>
  <c r="F1893" i="2"/>
  <c r="G1893" i="2"/>
  <c r="H1893" i="2"/>
  <c r="I1893" i="2"/>
  <c r="J1893" i="2"/>
  <c r="K1893" i="2"/>
  <c r="L1893" i="2"/>
  <c r="M1893" i="2"/>
  <c r="N1893" i="2"/>
  <c r="O1893" i="2"/>
  <c r="P1893" i="2"/>
  <c r="Q1893" i="2"/>
  <c r="R1893" i="2"/>
  <c r="T1893" i="2"/>
  <c r="A1894" i="2"/>
  <c r="B1894" i="2"/>
  <c r="C1894" i="2"/>
  <c r="D1894" i="2"/>
  <c r="E1894" i="2"/>
  <c r="F1894" i="2"/>
  <c r="G1894" i="2"/>
  <c r="H1894" i="2"/>
  <c r="I1894" i="2"/>
  <c r="J1894" i="2"/>
  <c r="K1894" i="2"/>
  <c r="L1894" i="2"/>
  <c r="M1894" i="2"/>
  <c r="N1894" i="2"/>
  <c r="O1894" i="2"/>
  <c r="P1894" i="2"/>
  <c r="Q1894" i="2"/>
  <c r="R1894" i="2"/>
  <c r="T1894" i="2"/>
  <c r="A1895" i="2"/>
  <c r="B1895" i="2"/>
  <c r="C1895" i="2"/>
  <c r="D1895" i="2"/>
  <c r="E1895" i="2"/>
  <c r="F1895" i="2"/>
  <c r="G1895" i="2"/>
  <c r="H1895" i="2"/>
  <c r="I1895" i="2"/>
  <c r="J1895" i="2"/>
  <c r="K1895" i="2"/>
  <c r="L1895" i="2"/>
  <c r="M1895" i="2"/>
  <c r="N1895" i="2"/>
  <c r="O1895" i="2"/>
  <c r="P1895" i="2"/>
  <c r="Q1895" i="2"/>
  <c r="R1895" i="2"/>
  <c r="T1895" i="2"/>
  <c r="A1896" i="2"/>
  <c r="B1896" i="2"/>
  <c r="C1896" i="2"/>
  <c r="D1896" i="2"/>
  <c r="E1896" i="2"/>
  <c r="F1896" i="2"/>
  <c r="G1896" i="2"/>
  <c r="H1896" i="2"/>
  <c r="I1896" i="2"/>
  <c r="J1896" i="2"/>
  <c r="K1896" i="2"/>
  <c r="L1896" i="2"/>
  <c r="M1896" i="2"/>
  <c r="N1896" i="2"/>
  <c r="O1896" i="2"/>
  <c r="P1896" i="2"/>
  <c r="Q1896" i="2"/>
  <c r="R1896" i="2"/>
  <c r="T1896" i="2"/>
  <c r="A1897" i="2"/>
  <c r="B1897" i="2"/>
  <c r="C1897" i="2"/>
  <c r="D1897" i="2"/>
  <c r="E1897" i="2"/>
  <c r="F1897" i="2"/>
  <c r="G1897" i="2"/>
  <c r="H1897" i="2"/>
  <c r="I1897" i="2"/>
  <c r="J1897" i="2"/>
  <c r="K1897" i="2"/>
  <c r="L1897" i="2"/>
  <c r="M1897" i="2"/>
  <c r="N1897" i="2"/>
  <c r="O1897" i="2"/>
  <c r="P1897" i="2"/>
  <c r="Q1897" i="2"/>
  <c r="R1897" i="2"/>
  <c r="T1897" i="2"/>
  <c r="A1898" i="2"/>
  <c r="B1898" i="2"/>
  <c r="C1898" i="2"/>
  <c r="D1898" i="2"/>
  <c r="E1898" i="2"/>
  <c r="F1898" i="2"/>
  <c r="G1898" i="2"/>
  <c r="H1898" i="2"/>
  <c r="I1898" i="2"/>
  <c r="J1898" i="2"/>
  <c r="K1898" i="2"/>
  <c r="L1898" i="2"/>
  <c r="M1898" i="2"/>
  <c r="N1898" i="2"/>
  <c r="O1898" i="2"/>
  <c r="P1898" i="2"/>
  <c r="Q1898" i="2"/>
  <c r="R1898" i="2"/>
  <c r="T1898" i="2"/>
  <c r="A1899" i="2"/>
  <c r="B1899" i="2"/>
  <c r="C1899" i="2"/>
  <c r="D1899" i="2"/>
  <c r="E1899" i="2"/>
  <c r="F1899" i="2"/>
  <c r="G1899" i="2"/>
  <c r="H1899" i="2"/>
  <c r="I1899" i="2"/>
  <c r="J1899" i="2"/>
  <c r="K1899" i="2"/>
  <c r="L1899" i="2"/>
  <c r="M1899" i="2"/>
  <c r="N1899" i="2"/>
  <c r="O1899" i="2"/>
  <c r="P1899" i="2"/>
  <c r="Q1899" i="2"/>
  <c r="R1899" i="2"/>
  <c r="T1899" i="2"/>
  <c r="A1900" i="2"/>
  <c r="B1900" i="2"/>
  <c r="C1900" i="2"/>
  <c r="D1900" i="2"/>
  <c r="E1900" i="2"/>
  <c r="F1900" i="2"/>
  <c r="G1900" i="2"/>
  <c r="H1900" i="2"/>
  <c r="I1900" i="2"/>
  <c r="J1900" i="2"/>
  <c r="K1900" i="2"/>
  <c r="L1900" i="2"/>
  <c r="M1900" i="2"/>
  <c r="N1900" i="2"/>
  <c r="O1900" i="2"/>
  <c r="P1900" i="2"/>
  <c r="Q1900" i="2"/>
  <c r="R1900" i="2"/>
  <c r="T1900" i="2"/>
  <c r="A1901" i="2"/>
  <c r="B1901" i="2"/>
  <c r="C1901" i="2"/>
  <c r="D1901" i="2"/>
  <c r="E1901" i="2"/>
  <c r="F1901" i="2"/>
  <c r="G1901" i="2"/>
  <c r="H1901" i="2"/>
  <c r="I1901" i="2"/>
  <c r="J1901" i="2"/>
  <c r="K1901" i="2"/>
  <c r="L1901" i="2"/>
  <c r="M1901" i="2"/>
  <c r="N1901" i="2"/>
  <c r="O1901" i="2"/>
  <c r="P1901" i="2"/>
  <c r="Q1901" i="2"/>
  <c r="R1901" i="2"/>
  <c r="T1901" i="2"/>
  <c r="A1902" i="2"/>
  <c r="B1902" i="2"/>
  <c r="C1902" i="2"/>
  <c r="D1902" i="2"/>
  <c r="E1902" i="2"/>
  <c r="F1902" i="2"/>
  <c r="G1902" i="2"/>
  <c r="H1902" i="2"/>
  <c r="I1902" i="2"/>
  <c r="J1902" i="2"/>
  <c r="K1902" i="2"/>
  <c r="L1902" i="2"/>
  <c r="M1902" i="2"/>
  <c r="N1902" i="2"/>
  <c r="O1902" i="2"/>
  <c r="P1902" i="2"/>
  <c r="Q1902" i="2"/>
  <c r="R1902" i="2"/>
  <c r="T1902" i="2"/>
  <c r="A1903" i="2"/>
  <c r="B1903" i="2"/>
  <c r="C1903" i="2"/>
  <c r="D1903" i="2"/>
  <c r="E1903" i="2"/>
  <c r="F1903" i="2"/>
  <c r="G1903" i="2"/>
  <c r="H1903" i="2"/>
  <c r="I1903" i="2"/>
  <c r="J1903" i="2"/>
  <c r="K1903" i="2"/>
  <c r="L1903" i="2"/>
  <c r="M1903" i="2"/>
  <c r="N1903" i="2"/>
  <c r="O1903" i="2"/>
  <c r="P1903" i="2"/>
  <c r="Q1903" i="2"/>
  <c r="R1903" i="2"/>
  <c r="T1903" i="2"/>
  <c r="A1904" i="2"/>
  <c r="B1904" i="2"/>
  <c r="C1904" i="2"/>
  <c r="D1904" i="2"/>
  <c r="E1904" i="2"/>
  <c r="F1904" i="2"/>
  <c r="G1904" i="2"/>
  <c r="H1904" i="2"/>
  <c r="I1904" i="2"/>
  <c r="J1904" i="2"/>
  <c r="K1904" i="2"/>
  <c r="L1904" i="2"/>
  <c r="M1904" i="2"/>
  <c r="N1904" i="2"/>
  <c r="O1904" i="2"/>
  <c r="P1904" i="2"/>
  <c r="Q1904" i="2"/>
  <c r="R1904" i="2"/>
  <c r="T1904" i="2"/>
  <c r="A1905" i="2"/>
  <c r="B1905" i="2"/>
  <c r="C1905" i="2"/>
  <c r="D1905" i="2"/>
  <c r="E1905" i="2"/>
  <c r="F1905" i="2"/>
  <c r="G1905" i="2"/>
  <c r="H1905" i="2"/>
  <c r="I1905" i="2"/>
  <c r="J1905" i="2"/>
  <c r="K1905" i="2"/>
  <c r="L1905" i="2"/>
  <c r="M1905" i="2"/>
  <c r="N1905" i="2"/>
  <c r="O1905" i="2"/>
  <c r="P1905" i="2"/>
  <c r="Q1905" i="2"/>
  <c r="R1905" i="2"/>
  <c r="T1905" i="2"/>
  <c r="A1906" i="2"/>
  <c r="B1906" i="2"/>
  <c r="C1906" i="2"/>
  <c r="D1906" i="2"/>
  <c r="E1906" i="2"/>
  <c r="F1906" i="2"/>
  <c r="G1906" i="2"/>
  <c r="H1906" i="2"/>
  <c r="I1906" i="2"/>
  <c r="J1906" i="2"/>
  <c r="K1906" i="2"/>
  <c r="L1906" i="2"/>
  <c r="M1906" i="2"/>
  <c r="N1906" i="2"/>
  <c r="O1906" i="2"/>
  <c r="P1906" i="2"/>
  <c r="Q1906" i="2"/>
  <c r="R1906" i="2"/>
  <c r="T1906" i="2"/>
  <c r="A1907" i="2"/>
  <c r="B1907" i="2"/>
  <c r="C1907" i="2"/>
  <c r="D1907" i="2"/>
  <c r="E1907" i="2"/>
  <c r="F1907" i="2"/>
  <c r="G1907" i="2"/>
  <c r="H1907" i="2"/>
  <c r="I1907" i="2"/>
  <c r="J1907" i="2"/>
  <c r="K1907" i="2"/>
  <c r="L1907" i="2"/>
  <c r="M1907" i="2"/>
  <c r="N1907" i="2"/>
  <c r="O1907" i="2"/>
  <c r="P1907" i="2"/>
  <c r="Q1907" i="2"/>
  <c r="R1907" i="2"/>
  <c r="T1907" i="2"/>
  <c r="A1908" i="2"/>
  <c r="B1908" i="2"/>
  <c r="C1908" i="2"/>
  <c r="D1908" i="2"/>
  <c r="E1908" i="2"/>
  <c r="F1908" i="2"/>
  <c r="G1908" i="2"/>
  <c r="H1908" i="2"/>
  <c r="I1908" i="2"/>
  <c r="J1908" i="2"/>
  <c r="K1908" i="2"/>
  <c r="L1908" i="2"/>
  <c r="M1908" i="2"/>
  <c r="N1908" i="2"/>
  <c r="O1908" i="2"/>
  <c r="P1908" i="2"/>
  <c r="Q1908" i="2"/>
  <c r="R1908" i="2"/>
  <c r="T1908" i="2"/>
  <c r="A1909" i="2"/>
  <c r="B1909" i="2"/>
  <c r="C1909" i="2"/>
  <c r="D1909" i="2"/>
  <c r="E1909" i="2"/>
  <c r="F1909" i="2"/>
  <c r="G1909" i="2"/>
  <c r="H1909" i="2"/>
  <c r="I1909" i="2"/>
  <c r="J1909" i="2"/>
  <c r="K1909" i="2"/>
  <c r="L1909" i="2"/>
  <c r="M1909" i="2"/>
  <c r="N1909" i="2"/>
  <c r="O1909" i="2"/>
  <c r="P1909" i="2"/>
  <c r="Q1909" i="2"/>
  <c r="R1909" i="2"/>
  <c r="T1909" i="2"/>
  <c r="A1910" i="2"/>
  <c r="B1910" i="2"/>
  <c r="C1910" i="2"/>
  <c r="D1910" i="2"/>
  <c r="E1910" i="2"/>
  <c r="F1910" i="2"/>
  <c r="G1910" i="2"/>
  <c r="H1910" i="2"/>
  <c r="I1910" i="2"/>
  <c r="J1910" i="2"/>
  <c r="K1910" i="2"/>
  <c r="L1910" i="2"/>
  <c r="M1910" i="2"/>
  <c r="N1910" i="2"/>
  <c r="O1910" i="2"/>
  <c r="P1910" i="2"/>
  <c r="Q1910" i="2"/>
  <c r="R1910" i="2"/>
  <c r="T1910" i="2"/>
  <c r="A1911" i="2"/>
  <c r="B1911" i="2"/>
  <c r="C1911" i="2"/>
  <c r="D1911" i="2"/>
  <c r="E1911" i="2"/>
  <c r="F1911" i="2"/>
  <c r="G1911" i="2"/>
  <c r="H1911" i="2"/>
  <c r="I1911" i="2"/>
  <c r="J1911" i="2"/>
  <c r="K1911" i="2"/>
  <c r="L1911" i="2"/>
  <c r="M1911" i="2"/>
  <c r="N1911" i="2"/>
  <c r="O1911" i="2"/>
  <c r="P1911" i="2"/>
  <c r="Q1911" i="2"/>
  <c r="R1911" i="2"/>
  <c r="T1911" i="2"/>
  <c r="A1912" i="2"/>
  <c r="B1912" i="2"/>
  <c r="C1912" i="2"/>
  <c r="D1912" i="2"/>
  <c r="E1912" i="2"/>
  <c r="F1912" i="2"/>
  <c r="G1912" i="2"/>
  <c r="H1912" i="2"/>
  <c r="I1912" i="2"/>
  <c r="J1912" i="2"/>
  <c r="K1912" i="2"/>
  <c r="L1912" i="2"/>
  <c r="M1912" i="2"/>
  <c r="N1912" i="2"/>
  <c r="O1912" i="2"/>
  <c r="P1912" i="2"/>
  <c r="Q1912" i="2"/>
  <c r="R1912" i="2"/>
  <c r="T1912" i="2"/>
  <c r="A1913" i="2"/>
  <c r="B1913" i="2"/>
  <c r="C1913" i="2"/>
  <c r="D1913" i="2"/>
  <c r="E1913" i="2"/>
  <c r="F1913" i="2"/>
  <c r="G1913" i="2"/>
  <c r="H1913" i="2"/>
  <c r="I1913" i="2"/>
  <c r="J1913" i="2"/>
  <c r="K1913" i="2"/>
  <c r="L1913" i="2"/>
  <c r="M1913" i="2"/>
  <c r="N1913" i="2"/>
  <c r="O1913" i="2"/>
  <c r="P1913" i="2"/>
  <c r="Q1913" i="2"/>
  <c r="R1913" i="2"/>
  <c r="T1913" i="2"/>
  <c r="A1914" i="2"/>
  <c r="B1914" i="2"/>
  <c r="C1914" i="2"/>
  <c r="D1914" i="2"/>
  <c r="E1914" i="2"/>
  <c r="F1914" i="2"/>
  <c r="G1914" i="2"/>
  <c r="H1914" i="2"/>
  <c r="I1914" i="2"/>
  <c r="J1914" i="2"/>
  <c r="K1914" i="2"/>
  <c r="L1914" i="2"/>
  <c r="M1914" i="2"/>
  <c r="N1914" i="2"/>
  <c r="O1914" i="2"/>
  <c r="P1914" i="2"/>
  <c r="Q1914" i="2"/>
  <c r="R1914" i="2"/>
  <c r="T1914" i="2"/>
  <c r="A1915" i="2"/>
  <c r="B1915" i="2"/>
  <c r="C1915" i="2"/>
  <c r="D1915" i="2"/>
  <c r="E1915" i="2"/>
  <c r="F1915" i="2"/>
  <c r="G1915" i="2"/>
  <c r="H1915" i="2"/>
  <c r="I1915" i="2"/>
  <c r="J1915" i="2"/>
  <c r="K1915" i="2"/>
  <c r="L1915" i="2"/>
  <c r="M1915" i="2"/>
  <c r="N1915" i="2"/>
  <c r="O1915" i="2"/>
  <c r="P1915" i="2"/>
  <c r="Q1915" i="2"/>
  <c r="R1915" i="2"/>
  <c r="T1915" i="2"/>
  <c r="A1916" i="2"/>
  <c r="B1916" i="2"/>
  <c r="C1916" i="2"/>
  <c r="D1916" i="2"/>
  <c r="E1916" i="2"/>
  <c r="F1916" i="2"/>
  <c r="G1916" i="2"/>
  <c r="H1916" i="2"/>
  <c r="I1916" i="2"/>
  <c r="J1916" i="2"/>
  <c r="K1916" i="2"/>
  <c r="L1916" i="2"/>
  <c r="M1916" i="2"/>
  <c r="N1916" i="2"/>
  <c r="O1916" i="2"/>
  <c r="P1916" i="2"/>
  <c r="Q1916" i="2"/>
  <c r="R1916" i="2"/>
  <c r="T1916" i="2"/>
  <c r="A1917" i="2"/>
  <c r="B1917" i="2"/>
  <c r="C1917" i="2"/>
  <c r="D1917" i="2"/>
  <c r="E1917" i="2"/>
  <c r="F1917" i="2"/>
  <c r="G1917" i="2"/>
  <c r="H1917" i="2"/>
  <c r="I1917" i="2"/>
  <c r="J1917" i="2"/>
  <c r="K1917" i="2"/>
  <c r="L1917" i="2"/>
  <c r="M1917" i="2"/>
  <c r="N1917" i="2"/>
  <c r="O1917" i="2"/>
  <c r="P1917" i="2"/>
  <c r="Q1917" i="2"/>
  <c r="R1917" i="2"/>
  <c r="T1917" i="2"/>
  <c r="A1918" i="2"/>
  <c r="B1918" i="2"/>
  <c r="C1918" i="2"/>
  <c r="D1918" i="2"/>
  <c r="E1918" i="2"/>
  <c r="F1918" i="2"/>
  <c r="G1918" i="2"/>
  <c r="H1918" i="2"/>
  <c r="I1918" i="2"/>
  <c r="J1918" i="2"/>
  <c r="K1918" i="2"/>
  <c r="L1918" i="2"/>
  <c r="M1918" i="2"/>
  <c r="N1918" i="2"/>
  <c r="O1918" i="2"/>
  <c r="P1918" i="2"/>
  <c r="Q1918" i="2"/>
  <c r="R1918" i="2"/>
  <c r="T1918" i="2"/>
  <c r="A1919" i="2"/>
  <c r="B1919" i="2"/>
  <c r="C1919" i="2"/>
  <c r="D1919" i="2"/>
  <c r="E1919" i="2"/>
  <c r="F1919" i="2"/>
  <c r="G1919" i="2"/>
  <c r="H1919" i="2"/>
  <c r="I1919" i="2"/>
  <c r="J1919" i="2"/>
  <c r="K1919" i="2"/>
  <c r="L1919" i="2"/>
  <c r="M1919" i="2"/>
  <c r="N1919" i="2"/>
  <c r="O1919" i="2"/>
  <c r="P1919" i="2"/>
  <c r="Q1919" i="2"/>
  <c r="R1919" i="2"/>
  <c r="T1919" i="2"/>
  <c r="A1920" i="2"/>
  <c r="B1920" i="2"/>
  <c r="C1920" i="2"/>
  <c r="D1920" i="2"/>
  <c r="E1920" i="2"/>
  <c r="F1920" i="2"/>
  <c r="G1920" i="2"/>
  <c r="H1920" i="2"/>
  <c r="I1920" i="2"/>
  <c r="J1920" i="2"/>
  <c r="K1920" i="2"/>
  <c r="L1920" i="2"/>
  <c r="M1920" i="2"/>
  <c r="N1920" i="2"/>
  <c r="O1920" i="2"/>
  <c r="P1920" i="2"/>
  <c r="Q1920" i="2"/>
  <c r="R1920" i="2"/>
  <c r="T1920" i="2"/>
  <c r="A1921" i="2"/>
  <c r="B1921" i="2"/>
  <c r="C1921" i="2"/>
  <c r="D1921" i="2"/>
  <c r="E1921" i="2"/>
  <c r="F1921" i="2"/>
  <c r="G1921" i="2"/>
  <c r="H1921" i="2"/>
  <c r="I1921" i="2"/>
  <c r="J1921" i="2"/>
  <c r="K1921" i="2"/>
  <c r="L1921" i="2"/>
  <c r="M1921" i="2"/>
  <c r="N1921" i="2"/>
  <c r="O1921" i="2"/>
  <c r="P1921" i="2"/>
  <c r="Q1921" i="2"/>
  <c r="R1921" i="2"/>
  <c r="T1921" i="2"/>
  <c r="A1922" i="2"/>
  <c r="B1922" i="2"/>
  <c r="C1922" i="2"/>
  <c r="D1922" i="2"/>
  <c r="E1922" i="2"/>
  <c r="F1922" i="2"/>
  <c r="G1922" i="2"/>
  <c r="H1922" i="2"/>
  <c r="I1922" i="2"/>
  <c r="J1922" i="2"/>
  <c r="K1922" i="2"/>
  <c r="L1922" i="2"/>
  <c r="M1922" i="2"/>
  <c r="N1922" i="2"/>
  <c r="O1922" i="2"/>
  <c r="P1922" i="2"/>
  <c r="Q1922" i="2"/>
  <c r="R1922" i="2"/>
  <c r="T1922" i="2"/>
  <c r="A1923" i="2"/>
  <c r="B1923" i="2"/>
  <c r="C1923" i="2"/>
  <c r="D1923" i="2"/>
  <c r="E1923" i="2"/>
  <c r="F1923" i="2"/>
  <c r="G1923" i="2"/>
  <c r="H1923" i="2"/>
  <c r="I1923" i="2"/>
  <c r="J1923" i="2"/>
  <c r="K1923" i="2"/>
  <c r="L1923" i="2"/>
  <c r="M1923" i="2"/>
  <c r="N1923" i="2"/>
  <c r="O1923" i="2"/>
  <c r="P1923" i="2"/>
  <c r="Q1923" i="2"/>
  <c r="R1923" i="2"/>
  <c r="T1923" i="2"/>
  <c r="A1924" i="2"/>
  <c r="B1924" i="2"/>
  <c r="C1924" i="2"/>
  <c r="D1924" i="2"/>
  <c r="E1924" i="2"/>
  <c r="F1924" i="2"/>
  <c r="G1924" i="2"/>
  <c r="H1924" i="2"/>
  <c r="I1924" i="2"/>
  <c r="J1924" i="2"/>
  <c r="K1924" i="2"/>
  <c r="L1924" i="2"/>
  <c r="M1924" i="2"/>
  <c r="N1924" i="2"/>
  <c r="O1924" i="2"/>
  <c r="P1924" i="2"/>
  <c r="Q1924" i="2"/>
  <c r="R1924" i="2"/>
  <c r="T1924" i="2"/>
  <c r="A1925" i="2"/>
  <c r="B1925" i="2"/>
  <c r="C1925" i="2"/>
  <c r="D1925" i="2"/>
  <c r="E1925" i="2"/>
  <c r="F1925" i="2"/>
  <c r="G1925" i="2"/>
  <c r="H1925" i="2"/>
  <c r="I1925" i="2"/>
  <c r="J1925" i="2"/>
  <c r="K1925" i="2"/>
  <c r="L1925" i="2"/>
  <c r="M1925" i="2"/>
  <c r="N1925" i="2"/>
  <c r="O1925" i="2"/>
  <c r="P1925" i="2"/>
  <c r="Q1925" i="2"/>
  <c r="R1925" i="2"/>
  <c r="T1925" i="2"/>
  <c r="A1926" i="2"/>
  <c r="B1926" i="2"/>
  <c r="C1926" i="2"/>
  <c r="D1926" i="2"/>
  <c r="E1926" i="2"/>
  <c r="F1926" i="2"/>
  <c r="G1926" i="2"/>
  <c r="H1926" i="2"/>
  <c r="I1926" i="2"/>
  <c r="J1926" i="2"/>
  <c r="K1926" i="2"/>
  <c r="L1926" i="2"/>
  <c r="M1926" i="2"/>
  <c r="N1926" i="2"/>
  <c r="O1926" i="2"/>
  <c r="P1926" i="2"/>
  <c r="Q1926" i="2"/>
  <c r="R1926" i="2"/>
  <c r="T1926" i="2"/>
  <c r="A1927" i="2"/>
  <c r="B1927" i="2"/>
  <c r="C1927" i="2"/>
  <c r="D1927" i="2"/>
  <c r="E1927" i="2"/>
  <c r="F1927" i="2"/>
  <c r="G1927" i="2"/>
  <c r="H1927" i="2"/>
  <c r="I1927" i="2"/>
  <c r="J1927" i="2"/>
  <c r="K1927" i="2"/>
  <c r="L1927" i="2"/>
  <c r="M1927" i="2"/>
  <c r="N1927" i="2"/>
  <c r="O1927" i="2"/>
  <c r="P1927" i="2"/>
  <c r="Q1927" i="2"/>
  <c r="R1927" i="2"/>
  <c r="T1927" i="2"/>
  <c r="A1928" i="2"/>
  <c r="B1928" i="2"/>
  <c r="C1928" i="2"/>
  <c r="D1928" i="2"/>
  <c r="E1928" i="2"/>
  <c r="F1928" i="2"/>
  <c r="G1928" i="2"/>
  <c r="H1928" i="2"/>
  <c r="I1928" i="2"/>
  <c r="J1928" i="2"/>
  <c r="K1928" i="2"/>
  <c r="L1928" i="2"/>
  <c r="M1928" i="2"/>
  <c r="N1928" i="2"/>
  <c r="O1928" i="2"/>
  <c r="P1928" i="2"/>
  <c r="Q1928" i="2"/>
  <c r="R1928" i="2"/>
  <c r="T1928" i="2"/>
  <c r="A1929" i="2"/>
  <c r="B1929" i="2"/>
  <c r="C1929" i="2"/>
  <c r="D1929" i="2"/>
  <c r="E1929" i="2"/>
  <c r="F1929" i="2"/>
  <c r="G1929" i="2"/>
  <c r="H1929" i="2"/>
  <c r="I1929" i="2"/>
  <c r="J1929" i="2"/>
  <c r="K1929" i="2"/>
  <c r="L1929" i="2"/>
  <c r="M1929" i="2"/>
  <c r="N1929" i="2"/>
  <c r="O1929" i="2"/>
  <c r="P1929" i="2"/>
  <c r="Q1929" i="2"/>
  <c r="R1929" i="2"/>
  <c r="T1929" i="2"/>
  <c r="A1930" i="2"/>
  <c r="B1930" i="2"/>
  <c r="C1930" i="2"/>
  <c r="D1930" i="2"/>
  <c r="E1930" i="2"/>
  <c r="F1930" i="2"/>
  <c r="G1930" i="2"/>
  <c r="H1930" i="2"/>
  <c r="I1930" i="2"/>
  <c r="J1930" i="2"/>
  <c r="K1930" i="2"/>
  <c r="L1930" i="2"/>
  <c r="M1930" i="2"/>
  <c r="N1930" i="2"/>
  <c r="O1930" i="2"/>
  <c r="P1930" i="2"/>
  <c r="Q1930" i="2"/>
  <c r="R1930" i="2"/>
  <c r="T1930" i="2"/>
  <c r="A1931" i="2"/>
  <c r="B1931" i="2"/>
  <c r="C1931" i="2"/>
  <c r="D1931" i="2"/>
  <c r="E1931" i="2"/>
  <c r="F1931" i="2"/>
  <c r="G1931" i="2"/>
  <c r="H1931" i="2"/>
  <c r="I1931" i="2"/>
  <c r="J1931" i="2"/>
  <c r="K1931" i="2"/>
  <c r="L1931" i="2"/>
  <c r="M1931" i="2"/>
  <c r="N1931" i="2"/>
  <c r="O1931" i="2"/>
  <c r="P1931" i="2"/>
  <c r="Q1931" i="2"/>
  <c r="R1931" i="2"/>
  <c r="T1931" i="2"/>
  <c r="A1932" i="2"/>
  <c r="B1932" i="2"/>
  <c r="C1932" i="2"/>
  <c r="D1932" i="2"/>
  <c r="E1932" i="2"/>
  <c r="F1932" i="2"/>
  <c r="G1932" i="2"/>
  <c r="H1932" i="2"/>
  <c r="I1932" i="2"/>
  <c r="J1932" i="2"/>
  <c r="K1932" i="2"/>
  <c r="L1932" i="2"/>
  <c r="M1932" i="2"/>
  <c r="N1932" i="2"/>
  <c r="O1932" i="2"/>
  <c r="P1932" i="2"/>
  <c r="Q1932" i="2"/>
  <c r="R1932" i="2"/>
  <c r="T1932" i="2"/>
  <c r="A1933" i="2"/>
  <c r="B1933" i="2"/>
  <c r="C1933" i="2"/>
  <c r="D1933" i="2"/>
  <c r="E1933" i="2"/>
  <c r="F1933" i="2"/>
  <c r="G1933" i="2"/>
  <c r="H1933" i="2"/>
  <c r="I1933" i="2"/>
  <c r="J1933" i="2"/>
  <c r="K1933" i="2"/>
  <c r="L1933" i="2"/>
  <c r="M1933" i="2"/>
  <c r="N1933" i="2"/>
  <c r="O1933" i="2"/>
  <c r="P1933" i="2"/>
  <c r="Q1933" i="2"/>
  <c r="R1933" i="2"/>
  <c r="T1933" i="2"/>
  <c r="A1934" i="2"/>
  <c r="B1934" i="2"/>
  <c r="C1934" i="2"/>
  <c r="D1934" i="2"/>
  <c r="E1934" i="2"/>
  <c r="F1934" i="2"/>
  <c r="G1934" i="2"/>
  <c r="H1934" i="2"/>
  <c r="I1934" i="2"/>
  <c r="J1934" i="2"/>
  <c r="K1934" i="2"/>
  <c r="L1934" i="2"/>
  <c r="M1934" i="2"/>
  <c r="N1934" i="2"/>
  <c r="O1934" i="2"/>
  <c r="P1934" i="2"/>
  <c r="Q1934" i="2"/>
  <c r="R1934" i="2"/>
  <c r="T1934" i="2"/>
  <c r="A1935" i="2"/>
  <c r="B1935" i="2"/>
  <c r="C1935" i="2"/>
  <c r="D1935" i="2"/>
  <c r="E1935" i="2"/>
  <c r="F1935" i="2"/>
  <c r="G1935" i="2"/>
  <c r="H1935" i="2"/>
  <c r="I1935" i="2"/>
  <c r="J1935" i="2"/>
  <c r="K1935" i="2"/>
  <c r="L1935" i="2"/>
  <c r="M1935" i="2"/>
  <c r="N1935" i="2"/>
  <c r="O1935" i="2"/>
  <c r="P1935" i="2"/>
  <c r="Q1935" i="2"/>
  <c r="R1935" i="2"/>
  <c r="T1935" i="2"/>
  <c r="A1936" i="2"/>
  <c r="B1936" i="2"/>
  <c r="C1936" i="2"/>
  <c r="D1936" i="2"/>
  <c r="E1936" i="2"/>
  <c r="F1936" i="2"/>
  <c r="G1936" i="2"/>
  <c r="H1936" i="2"/>
  <c r="I1936" i="2"/>
  <c r="J1936" i="2"/>
  <c r="K1936" i="2"/>
  <c r="L1936" i="2"/>
  <c r="M1936" i="2"/>
  <c r="N1936" i="2"/>
  <c r="O1936" i="2"/>
  <c r="P1936" i="2"/>
  <c r="Q1936" i="2"/>
  <c r="R1936" i="2"/>
  <c r="T1936" i="2"/>
  <c r="A1937" i="2"/>
  <c r="B1937" i="2"/>
  <c r="C1937" i="2"/>
  <c r="D1937" i="2"/>
  <c r="E1937" i="2"/>
  <c r="F1937" i="2"/>
  <c r="G1937" i="2"/>
  <c r="H1937" i="2"/>
  <c r="I1937" i="2"/>
  <c r="J1937" i="2"/>
  <c r="K1937" i="2"/>
  <c r="L1937" i="2"/>
  <c r="M1937" i="2"/>
  <c r="N1937" i="2"/>
  <c r="O1937" i="2"/>
  <c r="P1937" i="2"/>
  <c r="Q1937" i="2"/>
  <c r="R1937" i="2"/>
  <c r="T1937" i="2"/>
  <c r="A1938" i="2"/>
  <c r="B1938" i="2"/>
  <c r="C1938" i="2"/>
  <c r="D1938" i="2"/>
  <c r="E1938" i="2"/>
  <c r="F1938" i="2"/>
  <c r="G1938" i="2"/>
  <c r="H1938" i="2"/>
  <c r="I1938" i="2"/>
  <c r="J1938" i="2"/>
  <c r="K1938" i="2"/>
  <c r="L1938" i="2"/>
  <c r="M1938" i="2"/>
  <c r="N1938" i="2"/>
  <c r="O1938" i="2"/>
  <c r="P1938" i="2"/>
  <c r="Q1938" i="2"/>
  <c r="R1938" i="2"/>
  <c r="T1938" i="2"/>
  <c r="A1939" i="2"/>
  <c r="B1939" i="2"/>
  <c r="C1939" i="2"/>
  <c r="D1939" i="2"/>
  <c r="E1939" i="2"/>
  <c r="F1939" i="2"/>
  <c r="G1939" i="2"/>
  <c r="H1939" i="2"/>
  <c r="I1939" i="2"/>
  <c r="J1939" i="2"/>
  <c r="K1939" i="2"/>
  <c r="L1939" i="2"/>
  <c r="M1939" i="2"/>
  <c r="N1939" i="2"/>
  <c r="O1939" i="2"/>
  <c r="P1939" i="2"/>
  <c r="Q1939" i="2"/>
  <c r="R1939" i="2"/>
  <c r="T1939" i="2"/>
  <c r="A1940" i="2"/>
  <c r="B1940" i="2"/>
  <c r="C1940" i="2"/>
  <c r="D1940" i="2"/>
  <c r="E1940" i="2"/>
  <c r="F1940" i="2"/>
  <c r="G1940" i="2"/>
  <c r="H1940" i="2"/>
  <c r="I1940" i="2"/>
  <c r="J1940" i="2"/>
  <c r="K1940" i="2"/>
  <c r="L1940" i="2"/>
  <c r="M1940" i="2"/>
  <c r="N1940" i="2"/>
  <c r="O1940" i="2"/>
  <c r="P1940" i="2"/>
  <c r="Q1940" i="2"/>
  <c r="R1940" i="2"/>
  <c r="T1940" i="2"/>
  <c r="A1941" i="2"/>
  <c r="B1941" i="2"/>
  <c r="C1941" i="2"/>
  <c r="D1941" i="2"/>
  <c r="E1941" i="2"/>
  <c r="F1941" i="2"/>
  <c r="G1941" i="2"/>
  <c r="H1941" i="2"/>
  <c r="I1941" i="2"/>
  <c r="J1941" i="2"/>
  <c r="K1941" i="2"/>
  <c r="L1941" i="2"/>
  <c r="M1941" i="2"/>
  <c r="N1941" i="2"/>
  <c r="O1941" i="2"/>
  <c r="P1941" i="2"/>
  <c r="Q1941" i="2"/>
  <c r="R1941" i="2"/>
  <c r="T1941" i="2"/>
  <c r="A1942" i="2"/>
  <c r="B1942" i="2"/>
  <c r="C1942" i="2"/>
  <c r="D1942" i="2"/>
  <c r="E1942" i="2"/>
  <c r="F1942" i="2"/>
  <c r="G1942" i="2"/>
  <c r="H1942" i="2"/>
  <c r="I1942" i="2"/>
  <c r="J1942" i="2"/>
  <c r="K1942" i="2"/>
  <c r="L1942" i="2"/>
  <c r="M1942" i="2"/>
  <c r="N1942" i="2"/>
  <c r="O1942" i="2"/>
  <c r="P1942" i="2"/>
  <c r="Q1942" i="2"/>
  <c r="R1942" i="2"/>
  <c r="T1942" i="2"/>
  <c r="A1943" i="2"/>
  <c r="B1943" i="2"/>
  <c r="C1943" i="2"/>
  <c r="D1943" i="2"/>
  <c r="E1943" i="2"/>
  <c r="F1943" i="2"/>
  <c r="G1943" i="2"/>
  <c r="H1943" i="2"/>
  <c r="I1943" i="2"/>
  <c r="J1943" i="2"/>
  <c r="K1943" i="2"/>
  <c r="L1943" i="2"/>
  <c r="M1943" i="2"/>
  <c r="N1943" i="2"/>
  <c r="O1943" i="2"/>
  <c r="P1943" i="2"/>
  <c r="Q1943" i="2"/>
  <c r="R1943" i="2"/>
  <c r="T1943" i="2"/>
  <c r="A1944" i="2"/>
  <c r="B1944" i="2"/>
  <c r="C1944" i="2"/>
  <c r="D1944" i="2"/>
  <c r="E1944" i="2"/>
  <c r="F1944" i="2"/>
  <c r="G1944" i="2"/>
  <c r="H1944" i="2"/>
  <c r="I1944" i="2"/>
  <c r="J1944" i="2"/>
  <c r="K1944" i="2"/>
  <c r="L1944" i="2"/>
  <c r="M1944" i="2"/>
  <c r="N1944" i="2"/>
  <c r="O1944" i="2"/>
  <c r="P1944" i="2"/>
  <c r="Q1944" i="2"/>
  <c r="R1944" i="2"/>
  <c r="T1944" i="2"/>
  <c r="A1945" i="2"/>
  <c r="B1945" i="2"/>
  <c r="C1945" i="2"/>
  <c r="D1945" i="2"/>
  <c r="E1945" i="2"/>
  <c r="F1945" i="2"/>
  <c r="G1945" i="2"/>
  <c r="H1945" i="2"/>
  <c r="I1945" i="2"/>
  <c r="J1945" i="2"/>
  <c r="K1945" i="2"/>
  <c r="L1945" i="2"/>
  <c r="M1945" i="2"/>
  <c r="N1945" i="2"/>
  <c r="O1945" i="2"/>
  <c r="P1945" i="2"/>
  <c r="Q1945" i="2"/>
  <c r="R1945" i="2"/>
  <c r="T1945" i="2"/>
  <c r="A1946" i="2"/>
  <c r="B1946" i="2"/>
  <c r="C1946" i="2"/>
  <c r="D1946" i="2"/>
  <c r="E1946" i="2"/>
  <c r="F1946" i="2"/>
  <c r="G1946" i="2"/>
  <c r="H1946" i="2"/>
  <c r="I1946" i="2"/>
  <c r="J1946" i="2"/>
  <c r="K1946" i="2"/>
  <c r="L1946" i="2"/>
  <c r="M1946" i="2"/>
  <c r="N1946" i="2"/>
  <c r="O1946" i="2"/>
  <c r="P1946" i="2"/>
  <c r="Q1946" i="2"/>
  <c r="R1946" i="2"/>
  <c r="T1946" i="2"/>
  <c r="A1947" i="2"/>
  <c r="B1947" i="2"/>
  <c r="C1947" i="2"/>
  <c r="D1947" i="2"/>
  <c r="E1947" i="2"/>
  <c r="F1947" i="2"/>
  <c r="G1947" i="2"/>
  <c r="H1947" i="2"/>
  <c r="I1947" i="2"/>
  <c r="J1947" i="2"/>
  <c r="K1947" i="2"/>
  <c r="L1947" i="2"/>
  <c r="M1947" i="2"/>
  <c r="N1947" i="2"/>
  <c r="O1947" i="2"/>
  <c r="P1947" i="2"/>
  <c r="Q1947" i="2"/>
  <c r="R1947" i="2"/>
  <c r="T1947" i="2"/>
  <c r="A1948" i="2"/>
  <c r="B1948" i="2"/>
  <c r="C1948" i="2"/>
  <c r="D1948" i="2"/>
  <c r="E1948" i="2"/>
  <c r="F1948" i="2"/>
  <c r="G1948" i="2"/>
  <c r="H1948" i="2"/>
  <c r="I1948" i="2"/>
  <c r="J1948" i="2"/>
  <c r="K1948" i="2"/>
  <c r="L1948" i="2"/>
  <c r="M1948" i="2"/>
  <c r="N1948" i="2"/>
  <c r="O1948" i="2"/>
  <c r="P1948" i="2"/>
  <c r="Q1948" i="2"/>
  <c r="R1948" i="2"/>
  <c r="T1948" i="2"/>
  <c r="A1949" i="2"/>
  <c r="B1949" i="2"/>
  <c r="C1949" i="2"/>
  <c r="D1949" i="2"/>
  <c r="E1949" i="2"/>
  <c r="F1949" i="2"/>
  <c r="G1949" i="2"/>
  <c r="H1949" i="2"/>
  <c r="I1949" i="2"/>
  <c r="J1949" i="2"/>
  <c r="K1949" i="2"/>
  <c r="L1949" i="2"/>
  <c r="M1949" i="2"/>
  <c r="N1949" i="2"/>
  <c r="O1949" i="2"/>
  <c r="P1949" i="2"/>
  <c r="Q1949" i="2"/>
  <c r="R1949" i="2"/>
  <c r="T1949" i="2"/>
  <c r="A1950" i="2"/>
  <c r="B1950" i="2"/>
  <c r="C1950" i="2"/>
  <c r="D1950" i="2"/>
  <c r="E1950" i="2"/>
  <c r="F1950" i="2"/>
  <c r="G1950" i="2"/>
  <c r="H1950" i="2"/>
  <c r="I1950" i="2"/>
  <c r="J1950" i="2"/>
  <c r="K1950" i="2"/>
  <c r="L1950" i="2"/>
  <c r="M1950" i="2"/>
  <c r="N1950" i="2"/>
  <c r="O1950" i="2"/>
  <c r="P1950" i="2"/>
  <c r="Q1950" i="2"/>
  <c r="R1950" i="2"/>
  <c r="T1950" i="2"/>
  <c r="A1951" i="2"/>
  <c r="B1951" i="2"/>
  <c r="C1951" i="2"/>
  <c r="D1951" i="2"/>
  <c r="E1951" i="2"/>
  <c r="F1951" i="2"/>
  <c r="G1951" i="2"/>
  <c r="H1951" i="2"/>
  <c r="I1951" i="2"/>
  <c r="J1951" i="2"/>
  <c r="K1951" i="2"/>
  <c r="L1951" i="2"/>
  <c r="M1951" i="2"/>
  <c r="N1951" i="2"/>
  <c r="O1951" i="2"/>
  <c r="P1951" i="2"/>
  <c r="Q1951" i="2"/>
  <c r="R1951" i="2"/>
  <c r="T1951" i="2"/>
  <c r="A1952" i="2"/>
  <c r="B1952" i="2"/>
  <c r="C1952" i="2"/>
  <c r="D1952" i="2"/>
  <c r="E1952" i="2"/>
  <c r="F1952" i="2"/>
  <c r="G1952" i="2"/>
  <c r="H1952" i="2"/>
  <c r="I1952" i="2"/>
  <c r="J1952" i="2"/>
  <c r="K1952" i="2"/>
  <c r="L1952" i="2"/>
  <c r="M1952" i="2"/>
  <c r="N1952" i="2"/>
  <c r="O1952" i="2"/>
  <c r="P1952" i="2"/>
  <c r="Q1952" i="2"/>
  <c r="R1952" i="2"/>
  <c r="T1952" i="2"/>
  <c r="A1953" i="2"/>
  <c r="B1953" i="2"/>
  <c r="C1953" i="2"/>
  <c r="D1953" i="2"/>
  <c r="E1953" i="2"/>
  <c r="F1953" i="2"/>
  <c r="G1953" i="2"/>
  <c r="H1953" i="2"/>
  <c r="I1953" i="2"/>
  <c r="J1953" i="2"/>
  <c r="K1953" i="2"/>
  <c r="L1953" i="2"/>
  <c r="M1953" i="2"/>
  <c r="N1953" i="2"/>
  <c r="O1953" i="2"/>
  <c r="P1953" i="2"/>
  <c r="Q1953" i="2"/>
  <c r="R1953" i="2"/>
  <c r="T1953" i="2"/>
  <c r="A1954" i="2"/>
  <c r="B1954" i="2"/>
  <c r="C1954" i="2"/>
  <c r="D1954" i="2"/>
  <c r="E1954" i="2"/>
  <c r="F1954" i="2"/>
  <c r="G1954" i="2"/>
  <c r="H1954" i="2"/>
  <c r="I1954" i="2"/>
  <c r="J1954" i="2"/>
  <c r="K1954" i="2"/>
  <c r="L1954" i="2"/>
  <c r="M1954" i="2"/>
  <c r="N1954" i="2"/>
  <c r="O1954" i="2"/>
  <c r="P1954" i="2"/>
  <c r="Q1954" i="2"/>
  <c r="R1954" i="2"/>
  <c r="T1954" i="2"/>
  <c r="A1955" i="2"/>
  <c r="B1955" i="2"/>
  <c r="C1955" i="2"/>
  <c r="D1955" i="2"/>
  <c r="E1955" i="2"/>
  <c r="F1955" i="2"/>
  <c r="G1955" i="2"/>
  <c r="H1955" i="2"/>
  <c r="I1955" i="2"/>
  <c r="J1955" i="2"/>
  <c r="K1955" i="2"/>
  <c r="L1955" i="2"/>
  <c r="M1955" i="2"/>
  <c r="N1955" i="2"/>
  <c r="O1955" i="2"/>
  <c r="P1955" i="2"/>
  <c r="Q1955" i="2"/>
  <c r="R1955" i="2"/>
  <c r="T1955" i="2"/>
  <c r="A1956" i="2"/>
  <c r="B1956" i="2"/>
  <c r="C1956" i="2"/>
  <c r="D1956" i="2"/>
  <c r="E1956" i="2"/>
  <c r="F1956" i="2"/>
  <c r="G1956" i="2"/>
  <c r="H1956" i="2"/>
  <c r="I1956" i="2"/>
  <c r="J1956" i="2"/>
  <c r="K1956" i="2"/>
  <c r="L1956" i="2"/>
  <c r="M1956" i="2"/>
  <c r="N1956" i="2"/>
  <c r="O1956" i="2"/>
  <c r="P1956" i="2"/>
  <c r="Q1956" i="2"/>
  <c r="R1956" i="2"/>
  <c r="T1956" i="2"/>
  <c r="A1957" i="2"/>
  <c r="B1957" i="2"/>
  <c r="C1957" i="2"/>
  <c r="D1957" i="2"/>
  <c r="E1957" i="2"/>
  <c r="F1957" i="2"/>
  <c r="G1957" i="2"/>
  <c r="H1957" i="2"/>
  <c r="I1957" i="2"/>
  <c r="J1957" i="2"/>
  <c r="K1957" i="2"/>
  <c r="L1957" i="2"/>
  <c r="M1957" i="2"/>
  <c r="N1957" i="2"/>
  <c r="O1957" i="2"/>
  <c r="P1957" i="2"/>
  <c r="Q1957" i="2"/>
  <c r="R1957" i="2"/>
  <c r="T1957" i="2"/>
  <c r="A1958" i="2"/>
  <c r="B1958" i="2"/>
  <c r="C1958" i="2"/>
  <c r="D1958" i="2"/>
  <c r="E1958" i="2"/>
  <c r="F1958" i="2"/>
  <c r="G1958" i="2"/>
  <c r="H1958" i="2"/>
  <c r="I1958" i="2"/>
  <c r="J1958" i="2"/>
  <c r="K1958" i="2"/>
  <c r="L1958" i="2"/>
  <c r="M1958" i="2"/>
  <c r="N1958" i="2"/>
  <c r="O1958" i="2"/>
  <c r="P1958" i="2"/>
  <c r="Q1958" i="2"/>
  <c r="R1958" i="2"/>
  <c r="T1958" i="2"/>
  <c r="A1959" i="2"/>
  <c r="B1959" i="2"/>
  <c r="C1959" i="2"/>
  <c r="D1959" i="2"/>
  <c r="E1959" i="2"/>
  <c r="F1959" i="2"/>
  <c r="G1959" i="2"/>
  <c r="H1959" i="2"/>
  <c r="I1959" i="2"/>
  <c r="J1959" i="2"/>
  <c r="K1959" i="2"/>
  <c r="L1959" i="2"/>
  <c r="M1959" i="2"/>
  <c r="N1959" i="2"/>
  <c r="O1959" i="2"/>
  <c r="P1959" i="2"/>
  <c r="Q1959" i="2"/>
  <c r="R1959" i="2"/>
  <c r="T1959" i="2"/>
  <c r="A1960" i="2"/>
  <c r="B1960" i="2"/>
  <c r="C1960" i="2"/>
  <c r="D1960" i="2"/>
  <c r="E1960" i="2"/>
  <c r="F1960" i="2"/>
  <c r="G1960" i="2"/>
  <c r="H1960" i="2"/>
  <c r="I1960" i="2"/>
  <c r="J1960" i="2"/>
  <c r="K1960" i="2"/>
  <c r="L1960" i="2"/>
  <c r="M1960" i="2"/>
  <c r="N1960" i="2"/>
  <c r="O1960" i="2"/>
  <c r="P1960" i="2"/>
  <c r="Q1960" i="2"/>
  <c r="R1960" i="2"/>
  <c r="T1960" i="2"/>
  <c r="A1961" i="2"/>
  <c r="B1961" i="2"/>
  <c r="C1961" i="2"/>
  <c r="D1961" i="2"/>
  <c r="E1961" i="2"/>
  <c r="F1961" i="2"/>
  <c r="G1961" i="2"/>
  <c r="H1961" i="2"/>
  <c r="I1961" i="2"/>
  <c r="J1961" i="2"/>
  <c r="K1961" i="2"/>
  <c r="L1961" i="2"/>
  <c r="M1961" i="2"/>
  <c r="N1961" i="2"/>
  <c r="O1961" i="2"/>
  <c r="P1961" i="2"/>
  <c r="Q1961" i="2"/>
  <c r="R1961" i="2"/>
  <c r="T1961" i="2"/>
  <c r="A1962" i="2"/>
  <c r="B1962" i="2"/>
  <c r="C1962" i="2"/>
  <c r="D1962" i="2"/>
  <c r="E1962" i="2"/>
  <c r="F1962" i="2"/>
  <c r="G1962" i="2"/>
  <c r="H1962" i="2"/>
  <c r="I1962" i="2"/>
  <c r="J1962" i="2"/>
  <c r="K1962" i="2"/>
  <c r="L1962" i="2"/>
  <c r="M1962" i="2"/>
  <c r="N1962" i="2"/>
  <c r="O1962" i="2"/>
  <c r="P1962" i="2"/>
  <c r="Q1962" i="2"/>
  <c r="R1962" i="2"/>
  <c r="T1962" i="2"/>
  <c r="A1963" i="2"/>
  <c r="B1963" i="2"/>
  <c r="C1963" i="2"/>
  <c r="D1963" i="2"/>
  <c r="E1963" i="2"/>
  <c r="F1963" i="2"/>
  <c r="G1963" i="2"/>
  <c r="H1963" i="2"/>
  <c r="I1963" i="2"/>
  <c r="J1963" i="2"/>
  <c r="K1963" i="2"/>
  <c r="L1963" i="2"/>
  <c r="M1963" i="2"/>
  <c r="N1963" i="2"/>
  <c r="O1963" i="2"/>
  <c r="P1963" i="2"/>
  <c r="Q1963" i="2"/>
  <c r="R1963" i="2"/>
  <c r="T1963" i="2"/>
  <c r="A1964" i="2"/>
  <c r="B1964" i="2"/>
  <c r="C1964" i="2"/>
  <c r="D1964" i="2"/>
  <c r="E1964" i="2"/>
  <c r="F1964" i="2"/>
  <c r="G1964" i="2"/>
  <c r="H1964" i="2"/>
  <c r="I1964" i="2"/>
  <c r="J1964" i="2"/>
  <c r="K1964" i="2"/>
  <c r="L1964" i="2"/>
  <c r="M1964" i="2"/>
  <c r="N1964" i="2"/>
  <c r="O1964" i="2"/>
  <c r="P1964" i="2"/>
  <c r="Q1964" i="2"/>
  <c r="R1964" i="2"/>
  <c r="T1964" i="2"/>
  <c r="A1965" i="2"/>
  <c r="B1965" i="2"/>
  <c r="C1965" i="2"/>
  <c r="D1965" i="2"/>
  <c r="E1965" i="2"/>
  <c r="F1965" i="2"/>
  <c r="G1965" i="2"/>
  <c r="H1965" i="2"/>
  <c r="I1965" i="2"/>
  <c r="J1965" i="2"/>
  <c r="K1965" i="2"/>
  <c r="L1965" i="2"/>
  <c r="M1965" i="2"/>
  <c r="N1965" i="2"/>
  <c r="O1965" i="2"/>
  <c r="P1965" i="2"/>
  <c r="Q1965" i="2"/>
  <c r="R1965" i="2"/>
  <c r="T1965" i="2"/>
  <c r="A1966" i="2"/>
  <c r="B1966" i="2"/>
  <c r="C1966" i="2"/>
  <c r="D1966" i="2"/>
  <c r="E1966" i="2"/>
  <c r="F1966" i="2"/>
  <c r="G1966" i="2"/>
  <c r="H1966" i="2"/>
  <c r="I1966" i="2"/>
  <c r="J1966" i="2"/>
  <c r="K1966" i="2"/>
  <c r="L1966" i="2"/>
  <c r="M1966" i="2"/>
  <c r="N1966" i="2"/>
  <c r="O1966" i="2"/>
  <c r="P1966" i="2"/>
  <c r="Q1966" i="2"/>
  <c r="R1966" i="2"/>
  <c r="T1966" i="2"/>
  <c r="A1967" i="2"/>
  <c r="B1967" i="2"/>
  <c r="C1967" i="2"/>
  <c r="D1967" i="2"/>
  <c r="E1967" i="2"/>
  <c r="F1967" i="2"/>
  <c r="G1967" i="2"/>
  <c r="H1967" i="2"/>
  <c r="I1967" i="2"/>
  <c r="J1967" i="2"/>
  <c r="K1967" i="2"/>
  <c r="L1967" i="2"/>
  <c r="M1967" i="2"/>
  <c r="N1967" i="2"/>
  <c r="O1967" i="2"/>
  <c r="P1967" i="2"/>
  <c r="Q1967" i="2"/>
  <c r="R1967" i="2"/>
  <c r="T1967" i="2"/>
  <c r="A1968" i="2"/>
  <c r="B1968" i="2"/>
  <c r="C1968" i="2"/>
  <c r="D1968" i="2"/>
  <c r="E1968" i="2"/>
  <c r="F1968" i="2"/>
  <c r="G1968" i="2"/>
  <c r="H1968" i="2"/>
  <c r="I1968" i="2"/>
  <c r="J1968" i="2"/>
  <c r="K1968" i="2"/>
  <c r="L1968" i="2"/>
  <c r="M1968" i="2"/>
  <c r="N1968" i="2"/>
  <c r="O1968" i="2"/>
  <c r="P1968" i="2"/>
  <c r="Q1968" i="2"/>
  <c r="R1968" i="2"/>
  <c r="T1968" i="2"/>
  <c r="A1969" i="2"/>
  <c r="B1969" i="2"/>
  <c r="C1969" i="2"/>
  <c r="D1969" i="2"/>
  <c r="E1969" i="2"/>
  <c r="F1969" i="2"/>
  <c r="G1969" i="2"/>
  <c r="H1969" i="2"/>
  <c r="I1969" i="2"/>
  <c r="J1969" i="2"/>
  <c r="K1969" i="2"/>
  <c r="L1969" i="2"/>
  <c r="M1969" i="2"/>
  <c r="N1969" i="2"/>
  <c r="O1969" i="2"/>
  <c r="P1969" i="2"/>
  <c r="Q1969" i="2"/>
  <c r="R1969" i="2"/>
  <c r="T1969" i="2"/>
  <c r="A1970" i="2"/>
  <c r="B1970" i="2"/>
  <c r="C1970" i="2"/>
  <c r="D1970" i="2"/>
  <c r="E1970" i="2"/>
  <c r="F1970" i="2"/>
  <c r="G1970" i="2"/>
  <c r="H1970" i="2"/>
  <c r="I1970" i="2"/>
  <c r="J1970" i="2"/>
  <c r="K1970" i="2"/>
  <c r="L1970" i="2"/>
  <c r="M1970" i="2"/>
  <c r="N1970" i="2"/>
  <c r="O1970" i="2"/>
  <c r="P1970" i="2"/>
  <c r="Q1970" i="2"/>
  <c r="R1970" i="2"/>
  <c r="T1970" i="2"/>
  <c r="A1971" i="2"/>
  <c r="B1971" i="2"/>
  <c r="C1971" i="2"/>
  <c r="D1971" i="2"/>
  <c r="E1971" i="2"/>
  <c r="F1971" i="2"/>
  <c r="G1971" i="2"/>
  <c r="H1971" i="2"/>
  <c r="I1971" i="2"/>
  <c r="J1971" i="2"/>
  <c r="K1971" i="2"/>
  <c r="L1971" i="2"/>
  <c r="M1971" i="2"/>
  <c r="N1971" i="2"/>
  <c r="O1971" i="2"/>
  <c r="P1971" i="2"/>
  <c r="Q1971" i="2"/>
  <c r="R1971" i="2"/>
  <c r="T1971" i="2"/>
  <c r="A1972" i="2"/>
  <c r="B1972" i="2"/>
  <c r="C1972" i="2"/>
  <c r="D1972" i="2"/>
  <c r="E1972" i="2"/>
  <c r="F1972" i="2"/>
  <c r="G1972" i="2"/>
  <c r="H1972" i="2"/>
  <c r="I1972" i="2"/>
  <c r="J1972" i="2"/>
  <c r="K1972" i="2"/>
  <c r="L1972" i="2"/>
  <c r="M1972" i="2"/>
  <c r="N1972" i="2"/>
  <c r="O1972" i="2"/>
  <c r="P1972" i="2"/>
  <c r="Q1972" i="2"/>
  <c r="R1972" i="2"/>
  <c r="T1972" i="2"/>
  <c r="A1973" i="2"/>
  <c r="B1973" i="2"/>
  <c r="C1973" i="2"/>
  <c r="D1973" i="2"/>
  <c r="E1973" i="2"/>
  <c r="F1973" i="2"/>
  <c r="G1973" i="2"/>
  <c r="H1973" i="2"/>
  <c r="I1973" i="2"/>
  <c r="J1973" i="2"/>
  <c r="K1973" i="2"/>
  <c r="L1973" i="2"/>
  <c r="M1973" i="2"/>
  <c r="N1973" i="2"/>
  <c r="O1973" i="2"/>
  <c r="P1973" i="2"/>
  <c r="Q1973" i="2"/>
  <c r="R1973" i="2"/>
  <c r="T1973" i="2"/>
  <c r="A1974" i="2"/>
  <c r="B1974" i="2"/>
  <c r="C1974" i="2"/>
  <c r="D1974" i="2"/>
  <c r="E1974" i="2"/>
  <c r="F1974" i="2"/>
  <c r="G1974" i="2"/>
  <c r="H1974" i="2"/>
  <c r="I1974" i="2"/>
  <c r="J1974" i="2"/>
  <c r="K1974" i="2"/>
  <c r="L1974" i="2"/>
  <c r="M1974" i="2"/>
  <c r="N1974" i="2"/>
  <c r="O1974" i="2"/>
  <c r="P1974" i="2"/>
  <c r="Q1974" i="2"/>
  <c r="R1974" i="2"/>
  <c r="T1974" i="2"/>
  <c r="A1975" i="2"/>
  <c r="B1975" i="2"/>
  <c r="C1975" i="2"/>
  <c r="D1975" i="2"/>
  <c r="E1975" i="2"/>
  <c r="F1975" i="2"/>
  <c r="G1975" i="2"/>
  <c r="H1975" i="2"/>
  <c r="I1975" i="2"/>
  <c r="J1975" i="2"/>
  <c r="K1975" i="2"/>
  <c r="L1975" i="2"/>
  <c r="M1975" i="2"/>
  <c r="N1975" i="2"/>
  <c r="O1975" i="2"/>
  <c r="P1975" i="2"/>
  <c r="Q1975" i="2"/>
  <c r="R1975" i="2"/>
  <c r="T1975" i="2"/>
  <c r="A1976" i="2"/>
  <c r="B1976" i="2"/>
  <c r="C1976" i="2"/>
  <c r="D1976" i="2"/>
  <c r="E1976" i="2"/>
  <c r="F1976" i="2"/>
  <c r="G1976" i="2"/>
  <c r="H1976" i="2"/>
  <c r="I1976" i="2"/>
  <c r="J1976" i="2"/>
  <c r="K1976" i="2"/>
  <c r="L1976" i="2"/>
  <c r="M1976" i="2"/>
  <c r="N1976" i="2"/>
  <c r="O1976" i="2"/>
  <c r="P1976" i="2"/>
  <c r="Q1976" i="2"/>
  <c r="R1976" i="2"/>
  <c r="T1976" i="2"/>
  <c r="A1977" i="2"/>
  <c r="B1977" i="2"/>
  <c r="C1977" i="2"/>
  <c r="D1977" i="2"/>
  <c r="E1977" i="2"/>
  <c r="F1977" i="2"/>
  <c r="G1977" i="2"/>
  <c r="H1977" i="2"/>
  <c r="I1977" i="2"/>
  <c r="J1977" i="2"/>
  <c r="K1977" i="2"/>
  <c r="L1977" i="2"/>
  <c r="M1977" i="2"/>
  <c r="N1977" i="2"/>
  <c r="O1977" i="2"/>
  <c r="P1977" i="2"/>
  <c r="Q1977" i="2"/>
  <c r="R1977" i="2"/>
  <c r="T1977" i="2"/>
  <c r="A1978" i="2"/>
  <c r="B1978" i="2"/>
  <c r="C1978" i="2"/>
  <c r="D1978" i="2"/>
  <c r="E1978" i="2"/>
  <c r="F1978" i="2"/>
  <c r="G1978" i="2"/>
  <c r="H1978" i="2"/>
  <c r="I1978" i="2"/>
  <c r="J1978" i="2"/>
  <c r="K1978" i="2"/>
  <c r="L1978" i="2"/>
  <c r="M1978" i="2"/>
  <c r="N1978" i="2"/>
  <c r="O1978" i="2"/>
  <c r="P1978" i="2"/>
  <c r="Q1978" i="2"/>
  <c r="R1978" i="2"/>
  <c r="T1978" i="2"/>
  <c r="A1979" i="2"/>
  <c r="B1979" i="2"/>
  <c r="C1979" i="2"/>
  <c r="D1979" i="2"/>
  <c r="E1979" i="2"/>
  <c r="F1979" i="2"/>
  <c r="G1979" i="2"/>
  <c r="H1979" i="2"/>
  <c r="I1979" i="2"/>
  <c r="J1979" i="2"/>
  <c r="K1979" i="2"/>
  <c r="L1979" i="2"/>
  <c r="M1979" i="2"/>
  <c r="N1979" i="2"/>
  <c r="O1979" i="2"/>
  <c r="P1979" i="2"/>
  <c r="Q1979" i="2"/>
  <c r="R1979" i="2"/>
  <c r="T1979" i="2"/>
  <c r="A1980" i="2"/>
  <c r="B1980" i="2"/>
  <c r="C1980" i="2"/>
  <c r="D1980" i="2"/>
  <c r="E1980" i="2"/>
  <c r="F1980" i="2"/>
  <c r="G1980" i="2"/>
  <c r="H1980" i="2"/>
  <c r="I1980" i="2"/>
  <c r="J1980" i="2"/>
  <c r="K1980" i="2"/>
  <c r="L1980" i="2"/>
  <c r="M1980" i="2"/>
  <c r="N1980" i="2"/>
  <c r="O1980" i="2"/>
  <c r="P1980" i="2"/>
  <c r="Q1980" i="2"/>
  <c r="R1980" i="2"/>
  <c r="T1980" i="2"/>
  <c r="A1981" i="2"/>
  <c r="B1981" i="2"/>
  <c r="C1981" i="2"/>
  <c r="D1981" i="2"/>
  <c r="E1981" i="2"/>
  <c r="F1981" i="2"/>
  <c r="G1981" i="2"/>
  <c r="H1981" i="2"/>
  <c r="I1981" i="2"/>
  <c r="J1981" i="2"/>
  <c r="K1981" i="2"/>
  <c r="L1981" i="2"/>
  <c r="M1981" i="2"/>
  <c r="N1981" i="2"/>
  <c r="O1981" i="2"/>
  <c r="P1981" i="2"/>
  <c r="Q1981" i="2"/>
  <c r="R1981" i="2"/>
  <c r="T1981" i="2"/>
  <c r="A1982" i="2"/>
  <c r="B1982" i="2"/>
  <c r="C1982" i="2"/>
  <c r="D1982" i="2"/>
  <c r="E1982" i="2"/>
  <c r="F1982" i="2"/>
  <c r="G1982" i="2"/>
  <c r="H1982" i="2"/>
  <c r="I1982" i="2"/>
  <c r="J1982" i="2"/>
  <c r="K1982" i="2"/>
  <c r="L1982" i="2"/>
  <c r="M1982" i="2"/>
  <c r="N1982" i="2"/>
  <c r="O1982" i="2"/>
  <c r="P1982" i="2"/>
  <c r="Q1982" i="2"/>
  <c r="R1982" i="2"/>
  <c r="T1982" i="2"/>
  <c r="A1983" i="2"/>
  <c r="B1983" i="2"/>
  <c r="C1983" i="2"/>
  <c r="D1983" i="2"/>
  <c r="E1983" i="2"/>
  <c r="F1983" i="2"/>
  <c r="G1983" i="2"/>
  <c r="H1983" i="2"/>
  <c r="I1983" i="2"/>
  <c r="J1983" i="2"/>
  <c r="K1983" i="2"/>
  <c r="L1983" i="2"/>
  <c r="M1983" i="2"/>
  <c r="N1983" i="2"/>
  <c r="O1983" i="2"/>
  <c r="P1983" i="2"/>
  <c r="Q1983" i="2"/>
  <c r="R1983" i="2"/>
  <c r="T1983" i="2"/>
  <c r="A1984" i="2"/>
  <c r="B1984" i="2"/>
  <c r="C1984" i="2"/>
  <c r="D1984" i="2"/>
  <c r="E1984" i="2"/>
  <c r="F1984" i="2"/>
  <c r="G1984" i="2"/>
  <c r="H1984" i="2"/>
  <c r="I1984" i="2"/>
  <c r="J1984" i="2"/>
  <c r="K1984" i="2"/>
  <c r="L1984" i="2"/>
  <c r="M1984" i="2"/>
  <c r="N1984" i="2"/>
  <c r="O1984" i="2"/>
  <c r="P1984" i="2"/>
  <c r="Q1984" i="2"/>
  <c r="R1984" i="2"/>
  <c r="T1984" i="2"/>
  <c r="A1985" i="2"/>
  <c r="B1985" i="2"/>
  <c r="C1985" i="2"/>
  <c r="D1985" i="2"/>
  <c r="E1985" i="2"/>
  <c r="F1985" i="2"/>
  <c r="G1985" i="2"/>
  <c r="H1985" i="2"/>
  <c r="I1985" i="2"/>
  <c r="J1985" i="2"/>
  <c r="K1985" i="2"/>
  <c r="L1985" i="2"/>
  <c r="M1985" i="2"/>
  <c r="N1985" i="2"/>
  <c r="O1985" i="2"/>
  <c r="P1985" i="2"/>
  <c r="Q1985" i="2"/>
  <c r="R1985" i="2"/>
  <c r="T1985" i="2"/>
  <c r="A1986" i="2"/>
  <c r="B1986" i="2"/>
  <c r="C1986" i="2"/>
  <c r="D1986" i="2"/>
  <c r="E1986" i="2"/>
  <c r="F1986" i="2"/>
  <c r="G1986" i="2"/>
  <c r="H1986" i="2"/>
  <c r="I1986" i="2"/>
  <c r="J1986" i="2"/>
  <c r="K1986" i="2"/>
  <c r="L1986" i="2"/>
  <c r="M1986" i="2"/>
  <c r="N1986" i="2"/>
  <c r="O1986" i="2"/>
  <c r="P1986" i="2"/>
  <c r="Q1986" i="2"/>
  <c r="R1986" i="2"/>
  <c r="T1986" i="2"/>
  <c r="A1987" i="2"/>
  <c r="B1987" i="2"/>
  <c r="C1987" i="2"/>
  <c r="D1987" i="2"/>
  <c r="E1987" i="2"/>
  <c r="F1987" i="2"/>
  <c r="G1987" i="2"/>
  <c r="H1987" i="2"/>
  <c r="I1987" i="2"/>
  <c r="J1987" i="2"/>
  <c r="K1987" i="2"/>
  <c r="L1987" i="2"/>
  <c r="M1987" i="2"/>
  <c r="N1987" i="2"/>
  <c r="O1987" i="2"/>
  <c r="P1987" i="2"/>
  <c r="Q1987" i="2"/>
  <c r="R1987" i="2"/>
  <c r="T1987" i="2"/>
  <c r="A1988" i="2"/>
  <c r="B1988" i="2"/>
  <c r="C1988" i="2"/>
  <c r="D1988" i="2"/>
  <c r="E1988" i="2"/>
  <c r="F1988" i="2"/>
  <c r="G1988" i="2"/>
  <c r="H1988" i="2"/>
  <c r="I1988" i="2"/>
  <c r="J1988" i="2"/>
  <c r="K1988" i="2"/>
  <c r="L1988" i="2"/>
  <c r="M1988" i="2"/>
  <c r="N1988" i="2"/>
  <c r="O1988" i="2"/>
  <c r="P1988" i="2"/>
  <c r="Q1988" i="2"/>
  <c r="R1988" i="2"/>
  <c r="T1988" i="2"/>
  <c r="A1989" i="2"/>
  <c r="B1989" i="2"/>
  <c r="C1989" i="2"/>
  <c r="D1989" i="2"/>
  <c r="E1989" i="2"/>
  <c r="F1989" i="2"/>
  <c r="G1989" i="2"/>
  <c r="H1989" i="2"/>
  <c r="I1989" i="2"/>
  <c r="J1989" i="2"/>
  <c r="K1989" i="2"/>
  <c r="L1989" i="2"/>
  <c r="M1989" i="2"/>
  <c r="N1989" i="2"/>
  <c r="O1989" i="2"/>
  <c r="P1989" i="2"/>
  <c r="Q1989" i="2"/>
  <c r="R1989" i="2"/>
  <c r="T1989" i="2"/>
  <c r="A1990" i="2"/>
  <c r="B1990" i="2"/>
  <c r="C1990" i="2"/>
  <c r="D1990" i="2"/>
  <c r="E1990" i="2"/>
  <c r="F1990" i="2"/>
  <c r="G1990" i="2"/>
  <c r="H1990" i="2"/>
  <c r="I1990" i="2"/>
  <c r="J1990" i="2"/>
  <c r="K1990" i="2"/>
  <c r="L1990" i="2"/>
  <c r="M1990" i="2"/>
  <c r="N1990" i="2"/>
  <c r="O1990" i="2"/>
  <c r="P1990" i="2"/>
  <c r="Q1990" i="2"/>
  <c r="R1990" i="2"/>
  <c r="T1990" i="2"/>
  <c r="A1991" i="2"/>
  <c r="B1991" i="2"/>
  <c r="C1991" i="2"/>
  <c r="D1991" i="2"/>
  <c r="E1991" i="2"/>
  <c r="F1991" i="2"/>
  <c r="G1991" i="2"/>
  <c r="H1991" i="2"/>
  <c r="I1991" i="2"/>
  <c r="J1991" i="2"/>
  <c r="K1991" i="2"/>
  <c r="L1991" i="2"/>
  <c r="M1991" i="2"/>
  <c r="N1991" i="2"/>
  <c r="O1991" i="2"/>
  <c r="P1991" i="2"/>
  <c r="Q1991" i="2"/>
  <c r="R1991" i="2"/>
  <c r="T1991" i="2"/>
  <c r="A1992" i="2"/>
  <c r="B1992" i="2"/>
  <c r="C1992" i="2"/>
  <c r="D1992" i="2"/>
  <c r="E1992" i="2"/>
  <c r="F1992" i="2"/>
  <c r="G1992" i="2"/>
  <c r="H1992" i="2"/>
  <c r="I1992" i="2"/>
  <c r="J1992" i="2"/>
  <c r="K1992" i="2"/>
  <c r="L1992" i="2"/>
  <c r="M1992" i="2"/>
  <c r="N1992" i="2"/>
  <c r="O1992" i="2"/>
  <c r="P1992" i="2"/>
  <c r="Q1992" i="2"/>
  <c r="R1992" i="2"/>
  <c r="T1992" i="2"/>
  <c r="A1993" i="2"/>
  <c r="B1993" i="2"/>
  <c r="C1993" i="2"/>
  <c r="D1993" i="2"/>
  <c r="E1993" i="2"/>
  <c r="F1993" i="2"/>
  <c r="G1993" i="2"/>
  <c r="H1993" i="2"/>
  <c r="I1993" i="2"/>
  <c r="J1993" i="2"/>
  <c r="K1993" i="2"/>
  <c r="L1993" i="2"/>
  <c r="M1993" i="2"/>
  <c r="N1993" i="2"/>
  <c r="O1993" i="2"/>
  <c r="P1993" i="2"/>
  <c r="Q1993" i="2"/>
  <c r="R1993" i="2"/>
  <c r="T1993" i="2"/>
  <c r="A1994" i="2"/>
  <c r="B1994" i="2"/>
  <c r="C1994" i="2"/>
  <c r="D1994" i="2"/>
  <c r="E1994" i="2"/>
  <c r="F1994" i="2"/>
  <c r="G1994" i="2"/>
  <c r="H1994" i="2"/>
  <c r="I1994" i="2"/>
  <c r="J1994" i="2"/>
  <c r="K1994" i="2"/>
  <c r="L1994" i="2"/>
  <c r="M1994" i="2"/>
  <c r="N1994" i="2"/>
  <c r="O1994" i="2"/>
  <c r="P1994" i="2"/>
  <c r="Q1994" i="2"/>
  <c r="R1994" i="2"/>
  <c r="T1994" i="2"/>
  <c r="A1995" i="2"/>
  <c r="B1995" i="2"/>
  <c r="C1995" i="2"/>
  <c r="D1995" i="2"/>
  <c r="E1995" i="2"/>
  <c r="F1995" i="2"/>
  <c r="G1995" i="2"/>
  <c r="H1995" i="2"/>
  <c r="I1995" i="2"/>
  <c r="J1995" i="2"/>
  <c r="K1995" i="2"/>
  <c r="L1995" i="2"/>
  <c r="M1995" i="2"/>
  <c r="N1995" i="2"/>
  <c r="O1995" i="2"/>
  <c r="P1995" i="2"/>
  <c r="Q1995" i="2"/>
  <c r="R1995" i="2"/>
  <c r="T1995" i="2"/>
  <c r="A1996" i="2"/>
  <c r="B1996" i="2"/>
  <c r="C1996" i="2"/>
  <c r="D1996" i="2"/>
  <c r="E1996" i="2"/>
  <c r="F1996" i="2"/>
  <c r="G1996" i="2"/>
  <c r="H1996" i="2"/>
  <c r="I1996" i="2"/>
  <c r="J1996" i="2"/>
  <c r="K1996" i="2"/>
  <c r="L1996" i="2"/>
  <c r="M1996" i="2"/>
  <c r="N1996" i="2"/>
  <c r="O1996" i="2"/>
  <c r="P1996" i="2"/>
  <c r="Q1996" i="2"/>
  <c r="R1996" i="2"/>
  <c r="T1996" i="2"/>
  <c r="A1997" i="2"/>
  <c r="B1997" i="2"/>
  <c r="C1997" i="2"/>
  <c r="D1997" i="2"/>
  <c r="E1997" i="2"/>
  <c r="F1997" i="2"/>
  <c r="G1997" i="2"/>
  <c r="H1997" i="2"/>
  <c r="I1997" i="2"/>
  <c r="J1997" i="2"/>
  <c r="K1997" i="2"/>
  <c r="L1997" i="2"/>
  <c r="M1997" i="2"/>
  <c r="N1997" i="2"/>
  <c r="O1997" i="2"/>
  <c r="P1997" i="2"/>
  <c r="Q1997" i="2"/>
  <c r="R1997" i="2"/>
  <c r="T1997" i="2"/>
  <c r="A1998" i="2"/>
  <c r="B1998" i="2"/>
  <c r="C1998" i="2"/>
  <c r="D1998" i="2"/>
  <c r="E1998" i="2"/>
  <c r="F1998" i="2"/>
  <c r="G1998" i="2"/>
  <c r="H1998" i="2"/>
  <c r="I1998" i="2"/>
  <c r="J1998" i="2"/>
  <c r="K1998" i="2"/>
  <c r="L1998" i="2"/>
  <c r="M1998" i="2"/>
  <c r="N1998" i="2"/>
  <c r="O1998" i="2"/>
  <c r="P1998" i="2"/>
  <c r="Q1998" i="2"/>
  <c r="R1998" i="2"/>
  <c r="T1998" i="2"/>
  <c r="A1999" i="2"/>
  <c r="B1999" i="2"/>
  <c r="C1999" i="2"/>
  <c r="D1999" i="2"/>
  <c r="E1999" i="2"/>
  <c r="F1999" i="2"/>
  <c r="G1999" i="2"/>
  <c r="H1999" i="2"/>
  <c r="I1999" i="2"/>
  <c r="J1999" i="2"/>
  <c r="K1999" i="2"/>
  <c r="L1999" i="2"/>
  <c r="M1999" i="2"/>
  <c r="N1999" i="2"/>
  <c r="O1999" i="2"/>
  <c r="P1999" i="2"/>
  <c r="Q1999" i="2"/>
  <c r="R1999" i="2"/>
  <c r="T1999" i="2"/>
  <c r="A2000" i="2"/>
  <c r="B2000" i="2"/>
  <c r="C2000" i="2"/>
  <c r="D2000" i="2"/>
  <c r="E2000" i="2"/>
  <c r="F2000" i="2"/>
  <c r="G2000" i="2"/>
  <c r="H2000" i="2"/>
  <c r="I2000" i="2"/>
  <c r="J2000" i="2"/>
  <c r="K2000" i="2"/>
  <c r="L2000" i="2"/>
  <c r="M2000" i="2"/>
  <c r="N2000" i="2"/>
  <c r="O2000" i="2"/>
  <c r="P2000" i="2"/>
  <c r="Q2000" i="2"/>
  <c r="R2000" i="2"/>
  <c r="T2000" i="2"/>
  <c r="G2" i="2" l="1"/>
  <c r="F2" i="2"/>
  <c r="E2" i="2"/>
  <c r="H2" i="2"/>
  <c r="I2" i="2" l="1"/>
  <c r="O2" i="2"/>
  <c r="R2" i="2"/>
  <c r="T2" i="2"/>
  <c r="N2" i="2" l="1"/>
  <c r="M2" i="2"/>
  <c r="Q2" i="2" l="1"/>
  <c r="P2" i="2"/>
  <c r="L2" i="2"/>
  <c r="K2" i="2"/>
  <c r="J2" i="2"/>
  <c r="D2" i="2"/>
  <c r="C2" i="2"/>
  <c r="B2" i="2"/>
  <c r="A2" i="2"/>
</calcChain>
</file>

<file path=xl/sharedStrings.xml><?xml version="1.0" encoding="utf-8"?>
<sst xmlns="http://schemas.openxmlformats.org/spreadsheetml/2006/main" count="622" uniqueCount="454">
  <si>
    <t>Numer</t>
  </si>
  <si>
    <t>Symbol</t>
  </si>
  <si>
    <t>Wartosc</t>
  </si>
  <si>
    <t>EL0000001</t>
  </si>
  <si>
    <t>SLA16</t>
  </si>
  <si>
    <t>32A</t>
  </si>
  <si>
    <t>EL0000002</t>
  </si>
  <si>
    <t>SLA32</t>
  </si>
  <si>
    <t>40A</t>
  </si>
  <si>
    <t>EL0000003</t>
  </si>
  <si>
    <t>SLA63</t>
  </si>
  <si>
    <t>110A</t>
  </si>
  <si>
    <t>EL0000004</t>
  </si>
  <si>
    <t>TSM-1</t>
  </si>
  <si>
    <t>16A</t>
  </si>
  <si>
    <t>EL0000005</t>
  </si>
  <si>
    <t>MSM-2</t>
  </si>
  <si>
    <t>25A</t>
  </si>
  <si>
    <t>EL0000006</t>
  </si>
  <si>
    <t>MSM-3</t>
  </si>
  <si>
    <t>EL0000007</t>
  </si>
  <si>
    <t>ID 01</t>
  </si>
  <si>
    <t>EL0000008</t>
  </si>
  <si>
    <t>ID 1</t>
  </si>
  <si>
    <t>EL0000009</t>
  </si>
  <si>
    <t>ID 2</t>
  </si>
  <si>
    <t>EL0000010</t>
  </si>
  <si>
    <t>ID 3</t>
  </si>
  <si>
    <t>63A</t>
  </si>
  <si>
    <t>EL0000011</t>
  </si>
  <si>
    <t>IDX 3</t>
  </si>
  <si>
    <t>EL0000012</t>
  </si>
  <si>
    <t>SLA 7</t>
  </si>
  <si>
    <t>EL0000013</t>
  </si>
  <si>
    <t>St 2</t>
  </si>
  <si>
    <t>EL0000014</t>
  </si>
  <si>
    <t>St 4 Z</t>
  </si>
  <si>
    <t>EL0000015</t>
  </si>
  <si>
    <t>St 5 Z</t>
  </si>
  <si>
    <t>100A</t>
  </si>
  <si>
    <t>EL0000016</t>
  </si>
  <si>
    <t>SC 102</t>
  </si>
  <si>
    <t>EL0000017</t>
  </si>
  <si>
    <t>SC 202</t>
  </si>
  <si>
    <t>200A</t>
  </si>
  <si>
    <t>EL0000018</t>
  </si>
  <si>
    <t>V 16 czeski</t>
  </si>
  <si>
    <t>EL0000019</t>
  </si>
  <si>
    <t>V 25P czeski</t>
  </si>
  <si>
    <t>Symbol Stycznika</t>
  </si>
  <si>
    <t>SLA16 (32A)</t>
  </si>
  <si>
    <t>SLA32 (40A)</t>
  </si>
  <si>
    <t>SLA63 (110A)</t>
  </si>
  <si>
    <t>TSM-1 (16A)</t>
  </si>
  <si>
    <t>MSM-2 (25A)</t>
  </si>
  <si>
    <t>MSM-3 (40A)</t>
  </si>
  <si>
    <t>ID 01 (16A)</t>
  </si>
  <si>
    <t>ID 1 (25A)</t>
  </si>
  <si>
    <t>ID 2 (40A)</t>
  </si>
  <si>
    <t>ID 3 (63A)</t>
  </si>
  <si>
    <t>IDX 3 (63A)</t>
  </si>
  <si>
    <t>SLA 7 (16A)</t>
  </si>
  <si>
    <t>St 2 (25A)</t>
  </si>
  <si>
    <t>St 4 Z (63A)</t>
  </si>
  <si>
    <t>St 5 Z (100A)</t>
  </si>
  <si>
    <t>SC 102 (100A)</t>
  </si>
  <si>
    <t>SC 202 (200A)</t>
  </si>
  <si>
    <t>V 16 czeski (16A)</t>
  </si>
  <si>
    <t>V 25P czeski (25A)</t>
  </si>
  <si>
    <t>EL0000020</t>
  </si>
  <si>
    <t>WTN-00</t>
  </si>
  <si>
    <t>10A</t>
  </si>
  <si>
    <t>EL0000021</t>
  </si>
  <si>
    <t>EL0000022</t>
  </si>
  <si>
    <t>20A</t>
  </si>
  <si>
    <t>EL0000023</t>
  </si>
  <si>
    <t>EL0000024</t>
  </si>
  <si>
    <t>EL0000025</t>
  </si>
  <si>
    <t>50A</t>
  </si>
  <si>
    <t>EL0000026</t>
  </si>
  <si>
    <t>EL0000027</t>
  </si>
  <si>
    <t>WTN</t>
  </si>
  <si>
    <t>EL0000028</t>
  </si>
  <si>
    <t>EL0000029</t>
  </si>
  <si>
    <t>EL0000030</t>
  </si>
  <si>
    <t>EL0000031</t>
  </si>
  <si>
    <t>EL0000032</t>
  </si>
  <si>
    <t>EL0000033</t>
  </si>
  <si>
    <t>EL0000034</t>
  </si>
  <si>
    <t>Bi</t>
  </si>
  <si>
    <t>4A</t>
  </si>
  <si>
    <t>EL0000035</t>
  </si>
  <si>
    <t>6A</t>
  </si>
  <si>
    <t>EL0000036</t>
  </si>
  <si>
    <t>EL0000037</t>
  </si>
  <si>
    <t>EL0000038</t>
  </si>
  <si>
    <t>EL0000039</t>
  </si>
  <si>
    <t>EL0000040</t>
  </si>
  <si>
    <t>EL0000041</t>
  </si>
  <si>
    <t>EL0000042</t>
  </si>
  <si>
    <t>EL0000043</t>
  </si>
  <si>
    <t>D01</t>
  </si>
  <si>
    <t>EL0000044</t>
  </si>
  <si>
    <t>EL0000045</t>
  </si>
  <si>
    <t>EL0000046</t>
  </si>
  <si>
    <t>EL0000047</t>
  </si>
  <si>
    <t>D02</t>
  </si>
  <si>
    <t>EL0000048</t>
  </si>
  <si>
    <t>EL0000049</t>
  </si>
  <si>
    <t>Symbol Zabezpieczenia</t>
  </si>
  <si>
    <t>WTN-00 (10A)</t>
  </si>
  <si>
    <t>WTN-00 (16A)</t>
  </si>
  <si>
    <t>WTN-00 (20A)</t>
  </si>
  <si>
    <t>WTN-00 (32A)</t>
  </si>
  <si>
    <t>WTN-00 (40A)</t>
  </si>
  <si>
    <t>WTN-00 (50A)</t>
  </si>
  <si>
    <t>WTN-00 (63A)</t>
  </si>
  <si>
    <t>WTN (10A)</t>
  </si>
  <si>
    <t>WTN (16A)</t>
  </si>
  <si>
    <t>WTN (20A)</t>
  </si>
  <si>
    <t>WTN (32A)</t>
  </si>
  <si>
    <t>WTN (40A)</t>
  </si>
  <si>
    <t>WTN (50A)</t>
  </si>
  <si>
    <t>WTN (63A)</t>
  </si>
  <si>
    <t>Bi (4A)</t>
  </si>
  <si>
    <t>Bi (6A)</t>
  </si>
  <si>
    <t>Bi (10A)</t>
  </si>
  <si>
    <t>Bi (16A)</t>
  </si>
  <si>
    <t>Bi (20A)</t>
  </si>
  <si>
    <t>Bi (25A)</t>
  </si>
  <si>
    <t>Bi (32A)</t>
  </si>
  <si>
    <t>Bi (50A)</t>
  </si>
  <si>
    <t>Bi (63A)</t>
  </si>
  <si>
    <t>D01 (4A)</t>
  </si>
  <si>
    <t>D01 (6A)</t>
  </si>
  <si>
    <t>D01 (10A)</t>
  </si>
  <si>
    <t>D01 (16A)</t>
  </si>
  <si>
    <t>D02 (20A)</t>
  </si>
  <si>
    <t>D02 (25A)</t>
  </si>
  <si>
    <t>D02 (32A)</t>
  </si>
  <si>
    <t>EL0000050</t>
  </si>
  <si>
    <t>YAKY</t>
  </si>
  <si>
    <t>1x25mm2</t>
  </si>
  <si>
    <t>izolowana</t>
  </si>
  <si>
    <t>EL0000051</t>
  </si>
  <si>
    <t>1x35mm2</t>
  </si>
  <si>
    <t>EL0000052</t>
  </si>
  <si>
    <t>1x50mm2</t>
  </si>
  <si>
    <t>EL0000053</t>
  </si>
  <si>
    <t>1x70mm2</t>
  </si>
  <si>
    <t>EL0000054</t>
  </si>
  <si>
    <t>4x4mm2</t>
  </si>
  <si>
    <t>EL0000055</t>
  </si>
  <si>
    <t>4x6mm2</t>
  </si>
  <si>
    <t>EL0000056</t>
  </si>
  <si>
    <t>4x10mm2</t>
  </si>
  <si>
    <t>EL0000057</t>
  </si>
  <si>
    <t>4X16mm2</t>
  </si>
  <si>
    <t>EL0000058</t>
  </si>
  <si>
    <t>4x25mm2</t>
  </si>
  <si>
    <t>EL0000059</t>
  </si>
  <si>
    <t>4x35mm2</t>
  </si>
  <si>
    <t>EL0000060</t>
  </si>
  <si>
    <t>4x50mm2</t>
  </si>
  <si>
    <t>EL0000061</t>
  </si>
  <si>
    <t>4x70mm2</t>
  </si>
  <si>
    <t>EL0000062</t>
  </si>
  <si>
    <t>4x95mm2</t>
  </si>
  <si>
    <t>EL0000063</t>
  </si>
  <si>
    <t>4x120mm2</t>
  </si>
  <si>
    <t>EL0000064</t>
  </si>
  <si>
    <t>YKY</t>
  </si>
  <si>
    <t>3x2,5mm2</t>
  </si>
  <si>
    <t>EL0000065</t>
  </si>
  <si>
    <t>3x4mm2</t>
  </si>
  <si>
    <t>EL0000066</t>
  </si>
  <si>
    <t>3x6mm2</t>
  </si>
  <si>
    <t>EL0000067</t>
  </si>
  <si>
    <t>5x2,5mm2</t>
  </si>
  <si>
    <t>EL0000068</t>
  </si>
  <si>
    <t>5x4mm2</t>
  </si>
  <si>
    <t>EL0000069</t>
  </si>
  <si>
    <t>5x6mm2</t>
  </si>
  <si>
    <t>EL0000070</t>
  </si>
  <si>
    <t>5x10mm2</t>
  </si>
  <si>
    <t>EL0000071</t>
  </si>
  <si>
    <t>EL0000072</t>
  </si>
  <si>
    <t>4x16mm2</t>
  </si>
  <si>
    <t>EL0000073</t>
  </si>
  <si>
    <t>AKSFtA</t>
  </si>
  <si>
    <t>3x6+10mm2</t>
  </si>
  <si>
    <t>EL0000074</t>
  </si>
  <si>
    <t>3x35+16mm2</t>
  </si>
  <si>
    <t>Symbol Kabla</t>
  </si>
  <si>
    <t>YAKY (1x25mm2)</t>
  </si>
  <si>
    <t>YAKY (1x35mm2)</t>
  </si>
  <si>
    <t>YAKY (1x50mm2)</t>
  </si>
  <si>
    <t>YAKY (1x70mm2)</t>
  </si>
  <si>
    <t>YAKY (4x4mm2)</t>
  </si>
  <si>
    <t>YAKY (4x6mm2)</t>
  </si>
  <si>
    <t>YAKY (4x10mm2)</t>
  </si>
  <si>
    <t>YAKY (4X16mm2)</t>
  </si>
  <si>
    <t>YAKY (4x25mm2)</t>
  </si>
  <si>
    <t>YAKY (4x35mm2)</t>
  </si>
  <si>
    <t>YAKY (4x50mm2)</t>
  </si>
  <si>
    <t>YAKY (4x70mm2)</t>
  </si>
  <si>
    <t>YAKY (4x95mm2)</t>
  </si>
  <si>
    <t>YAKY (4x120mm2)</t>
  </si>
  <si>
    <t>YKY (3x2,5mm2)</t>
  </si>
  <si>
    <t>YKY (3x4mm2)</t>
  </si>
  <si>
    <t>YKY (3x6mm2)</t>
  </si>
  <si>
    <t>YKY (5x2,5mm2)</t>
  </si>
  <si>
    <t>YKY (5x4mm2)</t>
  </si>
  <si>
    <t>YKY (5x6mm2)</t>
  </si>
  <si>
    <t>YKY (5x10mm2)</t>
  </si>
  <si>
    <t>YKY (4x10mm2)</t>
  </si>
  <si>
    <t>YKY (4x16mm2)</t>
  </si>
  <si>
    <t>AKSFtA (3x6+10mm2)</t>
  </si>
  <si>
    <t>AKSFtA (3x35+16mm2)</t>
  </si>
  <si>
    <t>EL0000075</t>
  </si>
  <si>
    <t>YDY</t>
  </si>
  <si>
    <t>2x1,5mm2</t>
  </si>
  <si>
    <t>EL0000076</t>
  </si>
  <si>
    <t>3x1,5mm2</t>
  </si>
  <si>
    <t>EL0000077</t>
  </si>
  <si>
    <t>2x2,5mm2</t>
  </si>
  <si>
    <t>EL0000078</t>
  </si>
  <si>
    <t>EL0000079</t>
  </si>
  <si>
    <t>DY</t>
  </si>
  <si>
    <t>1,5mm2</t>
  </si>
  <si>
    <t>EL0000080</t>
  </si>
  <si>
    <t>2,5mm2</t>
  </si>
  <si>
    <t>EL0000081</t>
  </si>
  <si>
    <t>ADY</t>
  </si>
  <si>
    <t>EL0000082</t>
  </si>
  <si>
    <t>4mm2</t>
  </si>
  <si>
    <t>EL0000083</t>
  </si>
  <si>
    <t>6mm2</t>
  </si>
  <si>
    <t>EL0000084</t>
  </si>
  <si>
    <t>10mm2</t>
  </si>
  <si>
    <t>YDY (2x1,5mm2)</t>
  </si>
  <si>
    <t>YDY (3x1,5mm2)</t>
  </si>
  <si>
    <t>YDY (2x2,5mm2)</t>
  </si>
  <si>
    <t>YDY (3x2,5mm2)</t>
  </si>
  <si>
    <t>DY (1,5mm2)</t>
  </si>
  <si>
    <t>DY (2,5mm2)</t>
  </si>
  <si>
    <t>ADY (2,5mm2)</t>
  </si>
  <si>
    <t>ADY (4mm2)</t>
  </si>
  <si>
    <t>ADY (6mm2)</t>
  </si>
  <si>
    <t>ADY (10mm2)</t>
  </si>
  <si>
    <t>Symbol Przewodu</t>
  </si>
  <si>
    <t>EL0000085</t>
  </si>
  <si>
    <t>AsXSn</t>
  </si>
  <si>
    <t>2x25mm2</t>
  </si>
  <si>
    <t>EL0000086</t>
  </si>
  <si>
    <t>EL0000087</t>
  </si>
  <si>
    <t>4x50+25mm2</t>
  </si>
  <si>
    <t>EL0000088</t>
  </si>
  <si>
    <t>4x70+25mm2</t>
  </si>
  <si>
    <t>EL0000089</t>
  </si>
  <si>
    <t>4x95+25mm2</t>
  </si>
  <si>
    <t>EL0000090</t>
  </si>
  <si>
    <t>Al</t>
  </si>
  <si>
    <t>1x16mm2</t>
  </si>
  <si>
    <t>nieizolowana</t>
  </si>
  <si>
    <t>EL0000091</t>
  </si>
  <si>
    <t>EL0000092</t>
  </si>
  <si>
    <t>2x16mm2</t>
  </si>
  <si>
    <t>EL0000093</t>
  </si>
  <si>
    <t>EL0000094</t>
  </si>
  <si>
    <t>3x25mm2</t>
  </si>
  <si>
    <t>EL0000095</t>
  </si>
  <si>
    <t>AsXSn (2x25mm2)</t>
  </si>
  <si>
    <t>AsXSn (4x25mm2)</t>
  </si>
  <si>
    <t>AsXSn (4x50+25mm2)</t>
  </si>
  <si>
    <t>AsXSn (4x70+25mm2)</t>
  </si>
  <si>
    <t>AsXSn (4x95+25mm2)</t>
  </si>
  <si>
    <t>Al (1x16mm2)</t>
  </si>
  <si>
    <t>Al (1x25mm2)</t>
  </si>
  <si>
    <t>Al (2x16mm2)</t>
  </si>
  <si>
    <t>Al (2x25mm2)</t>
  </si>
  <si>
    <t>Al (3x25mm2)</t>
  </si>
  <si>
    <t>Al (4x25mm2)</t>
  </si>
  <si>
    <t>Symbol Przewodu Linii Zas</t>
  </si>
  <si>
    <t>GPSSzerokosc</t>
  </si>
  <si>
    <t>GPSDlugosc</t>
  </si>
  <si>
    <t>Stacja:Numer</t>
  </si>
  <si>
    <t>Last.Stacja:Numer</t>
  </si>
  <si>
    <t>Last.Miejscowosc</t>
  </si>
  <si>
    <t>Last.Gmina:Kod</t>
  </si>
  <si>
    <t>Last.Lokalizacja</t>
  </si>
  <si>
    <t>Last.Rodzaj</t>
  </si>
  <si>
    <t>Last.RodzajObudowy</t>
  </si>
  <si>
    <t>Last.RodzajSterowania</t>
  </si>
  <si>
    <t>Gmina</t>
  </si>
  <si>
    <t>Miejscowość</t>
  </si>
  <si>
    <t>Kod</t>
  </si>
  <si>
    <t>Urzad Gminy Babiak</t>
  </si>
  <si>
    <t>Urząd Gminy Baranów</t>
  </si>
  <si>
    <t>Urząd Gminy Blizanów</t>
  </si>
  <si>
    <t>Gmina Bolesławiec</t>
  </si>
  <si>
    <t>Gmina Bralin</t>
  </si>
  <si>
    <t>Urząd Gminy Brąszewice</t>
  </si>
  <si>
    <t>Urząd Gminy Brudzew</t>
  </si>
  <si>
    <t>Urząd Gminy Brzeziny</t>
  </si>
  <si>
    <t>Urząd Gminy Ceków</t>
  </si>
  <si>
    <t>Urząd Gminy Chocz</t>
  </si>
  <si>
    <t>Urząd Gminy Chodów</t>
  </si>
  <si>
    <t>Gmina Czajków</t>
  </si>
  <si>
    <t>Gmina Czastary</t>
  </si>
  <si>
    <t>Urząd Gminy Czermin</t>
  </si>
  <si>
    <t>Urząd Gminy i Miasta Dąbie</t>
  </si>
  <si>
    <t>Urząd Gminy i Miasta Dobra</t>
  </si>
  <si>
    <t>Urząd Gminy Dobrzyca</t>
  </si>
  <si>
    <t>Gmina Doruchów</t>
  </si>
  <si>
    <t>Gmina Dziadowa Kłoda</t>
  </si>
  <si>
    <t>Urząd Gminy Galewice</t>
  </si>
  <si>
    <t>Gmina Gizałki</t>
  </si>
  <si>
    <t>Gmina Godziesze Wielkie</t>
  </si>
  <si>
    <t>Urząd Gminy i Miasta Golina</t>
  </si>
  <si>
    <t>Gmina Gołuchów</t>
  </si>
  <si>
    <t>Miasto i Gmina Grabów nad Prosną</t>
  </si>
  <si>
    <t>Urząd Gminy Grabów</t>
  </si>
  <si>
    <t>Urząd Gminy Grodziec</t>
  </si>
  <si>
    <t>Urząd Gminy Grzegorzew</t>
  </si>
  <si>
    <t>Urząd Gminy Jaraczewo</t>
  </si>
  <si>
    <t>Gmina Jarocin</t>
  </si>
  <si>
    <t>Miasto Kalisz</t>
  </si>
  <si>
    <t>Urząd Gminy Kawęczyn</t>
  </si>
  <si>
    <t>Gmina Kazimierz Biskupi</t>
  </si>
  <si>
    <t>Gmina Kępno</t>
  </si>
  <si>
    <t>Urząd Gminy i Miasta Kleczew</t>
  </si>
  <si>
    <t>Urząd Gminy Klonowa</t>
  </si>
  <si>
    <t>Urząd Miasta i Gminy w Kłodawie</t>
  </si>
  <si>
    <t>Gmina Kobyla Góra</t>
  </si>
  <si>
    <t>Gmina Kołaczkowo</t>
  </si>
  <si>
    <t>Gmina Koło</t>
  </si>
  <si>
    <t>Gmina Miejska Koło</t>
  </si>
  <si>
    <t>Miasto Konin</t>
  </si>
  <si>
    <t>Gmina Kościelec</t>
  </si>
  <si>
    <t>Urząd Gminy Kotlin</t>
  </si>
  <si>
    <t>Gmina Koźmin Wielkopolski</t>
  </si>
  <si>
    <t>Urząd Gminy Koźminek</t>
  </si>
  <si>
    <t>Urząd Gminy Kramsk</t>
  </si>
  <si>
    <t>Gmina Kraszewice</t>
  </si>
  <si>
    <t>Gmina Krośniewice</t>
  </si>
  <si>
    <t>Miasto i Gmina Krotoszyn</t>
  </si>
  <si>
    <t>Urząd Gminy Krzymów</t>
  </si>
  <si>
    <t>Urząd Gminy Lądek</t>
  </si>
  <si>
    <t>Gmina Lisków</t>
  </si>
  <si>
    <t>Gmina Łęka Opatowska</t>
  </si>
  <si>
    <t>Gmina Łubnice</t>
  </si>
  <si>
    <t>Gmina Malanów</t>
  </si>
  <si>
    <t>Urząd Miasta i Gminy Międzybórz</t>
  </si>
  <si>
    <t>Miasto i Gmina Mikstat</t>
  </si>
  <si>
    <t>Urząd Gminy Mycielin</t>
  </si>
  <si>
    <t>Gmina i Miasto Nowe Skalmierzyce</t>
  </si>
  <si>
    <t>Urząd Miasta i Gminy Odolanów</t>
  </si>
  <si>
    <t>Gmina Olszówka</t>
  </si>
  <si>
    <t>Urząd Gminy Opatówek</t>
  </si>
  <si>
    <t>Gmina Orchowo</t>
  </si>
  <si>
    <t>Urząd Gminy Osiek Mały</t>
  </si>
  <si>
    <t>Urząd Gminy Ostrowite</t>
  </si>
  <si>
    <t>Gmina Ostrów Wlkp.</t>
  </si>
  <si>
    <t>Gmina Miasto Ostrów Wielkopolski</t>
  </si>
  <si>
    <t>Urząd Gminy i Miasta Ostrzeszów</t>
  </si>
  <si>
    <t>Gmina Perzów</t>
  </si>
  <si>
    <t>Miasto i Gmina Pleszew</t>
  </si>
  <si>
    <t>Urząd Gminy Powidz</t>
  </si>
  <si>
    <t>Gmina Przedecz</t>
  </si>
  <si>
    <t>Gmina Przygodzice</t>
  </si>
  <si>
    <t>Gmina Przykona</t>
  </si>
  <si>
    <t>Gmina i Miasto Pyzdry</t>
  </si>
  <si>
    <t>Urząd Gminy i Miasta Raszków</t>
  </si>
  <si>
    <t>Urząd Gminy Rozdrażew</t>
  </si>
  <si>
    <t>Gmina Rychtal</t>
  </si>
  <si>
    <t>Urząd Miasta i Gminy Rychwał</t>
  </si>
  <si>
    <t>Urząd Gminy Rzgów</t>
  </si>
  <si>
    <t>Urząd Gminy Sieroszewice</t>
  </si>
  <si>
    <t>Urząd Gminy Skulsk</t>
  </si>
  <si>
    <t>Urząd Gminy Słupca</t>
  </si>
  <si>
    <t>Miasto Słupca</t>
  </si>
  <si>
    <t>Gmina Sokolniki</t>
  </si>
  <si>
    <t>Urząd Miejski w Sompolnie</t>
  </si>
  <si>
    <t>Urząd Gminy Sośnie</t>
  </si>
  <si>
    <t>Urząd Gminy Stare Miasto</t>
  </si>
  <si>
    <t>Urząd Gminy Stawiszyn</t>
  </si>
  <si>
    <t>Gmina Strzałkowo</t>
  </si>
  <si>
    <t>Urząd Miejski Sulmierzyce</t>
  </si>
  <si>
    <t>Urząd Miasta i Gminy Syców</t>
  </si>
  <si>
    <t>Urząd Gminy Szczytniki</t>
  </si>
  <si>
    <t>Urząd Gminy i Miasta Ślesin</t>
  </si>
  <si>
    <t>Urzad Gminy Świnice Warckie</t>
  </si>
  <si>
    <t>Urząd Gminy Trzcinica</t>
  </si>
  <si>
    <t>Urząd Gminy i Miasta Tuliszków</t>
  </si>
  <si>
    <t>Urząd Gminy Turek</t>
  </si>
  <si>
    <t>Gmina Miejska Turek</t>
  </si>
  <si>
    <t>Urząd Gminy i Miasta Uniejów</t>
  </si>
  <si>
    <t>Gmina Wieruszów</t>
  </si>
  <si>
    <t>Urząd Gminy Wierzbinek</t>
  </si>
  <si>
    <t>Urząd Gminy Wilczyn</t>
  </si>
  <si>
    <t>Gmina i Miasto Witkowo</t>
  </si>
  <si>
    <t>Urząd Gminy Władysławów</t>
  </si>
  <si>
    <t>Gmina Zagórów</t>
  </si>
  <si>
    <t>Gmina Zduny</t>
  </si>
  <si>
    <t>Urząd Gminy Żelazków</t>
  </si>
  <si>
    <t>Urząd Miasta i Gminy Żerków</t>
  </si>
  <si>
    <t>Nazwa gminy</t>
  </si>
  <si>
    <t>Ulica</t>
  </si>
  <si>
    <t>Rodzaj PZ</t>
  </si>
  <si>
    <t>tablica</t>
  </si>
  <si>
    <t>nieokreślony</t>
  </si>
  <si>
    <t>szafa napowietrzna</t>
  </si>
  <si>
    <t>złącze wolnostojące</t>
  </si>
  <si>
    <t>Last.Ulica</t>
  </si>
  <si>
    <t>Lokalizacja PZ</t>
  </si>
  <si>
    <t>wewnątrz stacji</t>
  </si>
  <si>
    <t>w rozdzielnicy stacyjnej</t>
  </si>
  <si>
    <t>na słupie</t>
  </si>
  <si>
    <t>na obiekcie</t>
  </si>
  <si>
    <t>w gruncie</t>
  </si>
  <si>
    <t>Rodzaj obudowy PZ</t>
  </si>
  <si>
    <t>tworzywo sztuczne</t>
  </si>
  <si>
    <t>brak</t>
  </si>
  <si>
    <t>stalowa</t>
  </si>
  <si>
    <t>aluminiowa</t>
  </si>
  <si>
    <t>betonowa</t>
  </si>
  <si>
    <t>Rodzaj obudowy</t>
  </si>
  <si>
    <t>Rodzaj Zasilania</t>
  </si>
  <si>
    <t>jednofazowe</t>
  </si>
  <si>
    <t>trójfazowe</t>
  </si>
  <si>
    <t>Rodzaj sterowania</t>
  </si>
  <si>
    <t>zegar astronomiczny</t>
  </si>
  <si>
    <t>fotokomórka</t>
  </si>
  <si>
    <t>ręczne</t>
  </si>
  <si>
    <t>impuls</t>
  </si>
  <si>
    <t>zdalnie</t>
  </si>
  <si>
    <t>Rodzaj linii zasilającej</t>
  </si>
  <si>
    <t>napowietrzna</t>
  </si>
  <si>
    <t>kablowa</t>
  </si>
  <si>
    <t>Last.RodzajLiniiZasil</t>
  </si>
  <si>
    <t>Last.TypLiniiZasil:Numer</t>
  </si>
  <si>
    <t>Last.NrPPE</t>
  </si>
  <si>
    <t>Last.TypZabPrzedlicz:Numer</t>
  </si>
  <si>
    <t>Last.TypSterowania</t>
  </si>
  <si>
    <t>Last.RodzajZasilania</t>
  </si>
  <si>
    <t>Last.OdlegloscOdST</t>
  </si>
  <si>
    <t>Długość geogr PZ</t>
  </si>
  <si>
    <t>Szerokość georg PZ</t>
  </si>
  <si>
    <t>Numer stacji transform.</t>
  </si>
  <si>
    <t>Długość geogr stacji transf.</t>
  </si>
  <si>
    <t>Szerokość geogr stacji transf.</t>
  </si>
  <si>
    <t>Stacja:GPSDlugosc</t>
  </si>
  <si>
    <t>Stacja:GPSSzerokosc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</si>
</sst>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00000"/>
  </numFmts>
  <fonts count="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b/>
      <sz val="1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164" fontId="4" fillId="0" borderId="0" xfId="0" applyNumberFormat="1" applyFont="1"/>
    <xf numFmtId="0" fontId="5" fillId="0" borderId="0" xfId="0" applyFont="1"/>
    <xf numFmtId="0" fontId="3" fillId="0" borderId="0" xfId="1" applyFont="1"/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Font="1" applyBorder="1"/>
    <xf numFmtId="0" fontId="3" fillId="0" borderId="0" xfId="0" applyFont="1" applyAlignment="1">
      <alignment horizontal="center"/>
    </xf>
    <xf numFmtId="49" fontId="4" fillId="0" borderId="1" xfId="0" applyNumberFormat="1" applyFont="1" applyBorder="1"/>
    <xf numFmtId="49" fontId="3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Protection="1"/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pane ySplit="1" topLeftCell="A2" activePane="bottomLeft" state="frozen"/>
      <selection pane="bottomLeft" activeCell="D24" sqref="D24"/>
    </sheetView>
  </sheetViews>
  <sheetFormatPr defaultRowHeight="12.75"/>
  <cols>
    <col min="1" max="1" width="12.375" style="13" customWidth="1"/>
    <col min="2" max="2" width="14" style="13" customWidth="1"/>
    <col min="3" max="3" width="13.5" style="15" customWidth="1"/>
    <col min="4" max="4" width="9.25" style="13" customWidth="1"/>
    <col min="5" max="5" width="9.5" style="13" customWidth="1"/>
    <col min="6" max="6" width="27.125" style="13" bestFit="1" customWidth="1"/>
    <col min="7" max="7" width="12.5" style="13" customWidth="1"/>
    <col min="8" max="8" width="11" style="13" customWidth="1"/>
    <col min="9" max="9" width="15.625" style="13" bestFit="1" customWidth="1"/>
    <col min="10" max="10" width="18.375" style="13" bestFit="1" customWidth="1"/>
    <col min="11" max="11" width="16.75" style="13" bestFit="1" customWidth="1"/>
    <col min="12" max="12" width="16.125" style="13" customWidth="1"/>
    <col min="13" max="16384" width="9" style="13"/>
  </cols>
  <sheetData>
    <row r="1" spans="1:12" s="18" customFormat="1" ht="38.25">
      <c r="A1" s="19" t="s">
        <v>450</v>
      </c>
      <c r="B1" s="19" t="s">
        <v>451</v>
      </c>
      <c r="C1" s="20" t="s">
        <v>449</v>
      </c>
      <c r="D1" s="19" t="s">
        <v>447</v>
      </c>
      <c r="E1" s="19" t="s">
        <v>448</v>
      </c>
      <c r="F1" s="19" t="s">
        <v>294</v>
      </c>
      <c r="G1" s="19" t="s">
        <v>295</v>
      </c>
      <c r="H1" s="19" t="s">
        <v>408</v>
      </c>
      <c r="I1" s="19" t="s">
        <v>409</v>
      </c>
      <c r="J1" s="19" t="s">
        <v>415</v>
      </c>
      <c r="K1" s="19" t="s">
        <v>421</v>
      </c>
      <c r="L1" s="19" t="s">
        <v>431</v>
      </c>
    </row>
    <row r="2" spans="1:12">
      <c r="F2" s="13" t="s">
        <v>356</v>
      </c>
    </row>
    <row r="3" spans="1:12">
      <c r="F3" s="21"/>
    </row>
    <row r="4" spans="1:12">
      <c r="F4" s="21"/>
    </row>
    <row r="5" spans="1:12">
      <c r="F5" s="21"/>
    </row>
    <row r="6" spans="1:12">
      <c r="F6" s="21"/>
    </row>
    <row r="7" spans="1:12">
      <c r="F7" s="21"/>
    </row>
    <row r="8" spans="1:12">
      <c r="F8" s="21"/>
    </row>
    <row r="9" spans="1:12">
      <c r="F9" s="21"/>
    </row>
    <row r="10" spans="1:12">
      <c r="F10" s="21"/>
    </row>
    <row r="11" spans="1:12">
      <c r="F11" s="21"/>
    </row>
    <row r="12" spans="1:12">
      <c r="F12" s="21"/>
    </row>
    <row r="13" spans="1:12">
      <c r="F13" s="21"/>
    </row>
    <row r="14" spans="1:12">
      <c r="F14" s="21"/>
    </row>
    <row r="15" spans="1:12">
      <c r="F15" s="21"/>
    </row>
    <row r="16" spans="1:12">
      <c r="F16" s="21"/>
    </row>
    <row r="17" spans="6:6">
      <c r="F17" s="21"/>
    </row>
  </sheetData>
  <sheetProtection password="DB4F" sheet="1" formatCells="0" formatColumns="0" formatRows="0" insertColumns="0" insertRows="0" insertHyperlinks="0" deleteColumns="0" deleteRows="0" sort="0" autoFilter="0" pivotTables="0"/>
  <protectedRanges>
    <protectedRange sqref="A1:S1048576" name="spisPZ"/>
  </protectedRanges>
  <dataValidations count="5">
    <dataValidation type="list" allowBlank="1" showInputMessage="1" showErrorMessage="1" sqref="I1:I1048576">
      <formula1>RodzajPZ</formula1>
    </dataValidation>
    <dataValidation type="list" allowBlank="1" showInputMessage="1" showErrorMessage="1" sqref="J1:J1048576">
      <formula1>LokalizacjaPZ</formula1>
    </dataValidation>
    <dataValidation type="list" allowBlank="1" showInputMessage="1" showErrorMessage="1" sqref="K1:K1048576">
      <formula1>RodzajObudowy</formula1>
    </dataValidation>
    <dataValidation type="list" allowBlank="1" showInputMessage="1" showErrorMessage="1" sqref="L1:L1048576">
      <formula1>RodzajSterowania</formula1>
    </dataValidation>
    <dataValidation type="list" allowBlank="1" showInputMessage="1" showErrorMessage="1" sqref="F1">
      <formula1>Gminy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Gminy!$A$11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0"/>
  <sheetViews>
    <sheetView workbookViewId="0">
      <pane ySplit="1" topLeftCell="A2" activePane="bottomLeft" state="frozen"/>
      <selection pane="bottomLeft" activeCell="B18" sqref="B18"/>
    </sheetView>
  </sheetViews>
  <sheetFormatPr defaultRowHeight="12.75"/>
  <cols>
    <col min="1" max="1" width="11" style="3" bestFit="1" customWidth="1"/>
    <col min="2" max="2" width="13" style="3" bestFit="1" customWidth="1"/>
    <col min="3" max="3" width="11.75" style="17" bestFit="1" customWidth="1"/>
    <col min="4" max="4" width="11.625" style="17" customWidth="1"/>
    <col min="5" max="5" width="11" style="3" bestFit="1" customWidth="1"/>
    <col min="6" max="6" width="13" style="3" bestFit="1" customWidth="1"/>
    <col min="7" max="7" width="9.5" style="5" customWidth="1"/>
    <col min="8" max="8" width="12.125" style="3" customWidth="1"/>
    <col min="9" max="9" width="9" style="3" bestFit="1" customWidth="1"/>
    <col min="10" max="10" width="6.875" style="3" customWidth="1"/>
    <col min="11" max="11" width="9.75" style="3" customWidth="1"/>
    <col min="12" max="13" width="14.125" style="3" customWidth="1"/>
    <col min="14" max="14" width="15.375" style="3" customWidth="1"/>
    <col min="15" max="15" width="14.375" style="3" customWidth="1"/>
    <col min="16" max="16" width="16" style="3" customWidth="1"/>
    <col min="17" max="17" width="15" style="3" customWidth="1"/>
    <col min="18" max="18" width="16.25" style="3" customWidth="1"/>
    <col min="19" max="19" width="13" style="3" customWidth="1"/>
    <col min="20" max="20" width="16" style="3" bestFit="1" customWidth="1"/>
    <col min="21" max="16384" width="9" style="3"/>
  </cols>
  <sheetData>
    <row r="1" spans="1:20">
      <c r="A1" s="10" t="s">
        <v>285</v>
      </c>
      <c r="B1" s="10" t="s">
        <v>284</v>
      </c>
      <c r="C1" s="16" t="s">
        <v>286</v>
      </c>
      <c r="D1" s="16" t="s">
        <v>287</v>
      </c>
      <c r="E1" s="10" t="s">
        <v>452</v>
      </c>
      <c r="F1" s="10" t="s">
        <v>453</v>
      </c>
      <c r="G1" s="11" t="s">
        <v>289</v>
      </c>
      <c r="H1" s="10" t="s">
        <v>288</v>
      </c>
      <c r="I1" s="11" t="s">
        <v>414</v>
      </c>
      <c r="J1" s="10" t="s">
        <v>291</v>
      </c>
      <c r="K1" s="10" t="s">
        <v>290</v>
      </c>
      <c r="L1" s="10" t="s">
        <v>292</v>
      </c>
      <c r="M1" s="10" t="s">
        <v>440</v>
      </c>
      <c r="N1" s="14" t="s">
        <v>441</v>
      </c>
      <c r="O1" s="12" t="s">
        <v>442</v>
      </c>
      <c r="P1" s="14" t="s">
        <v>443</v>
      </c>
      <c r="Q1" s="10" t="s">
        <v>293</v>
      </c>
      <c r="R1" s="10" t="s">
        <v>444</v>
      </c>
      <c r="S1" s="10" t="s">
        <v>445</v>
      </c>
      <c r="T1" s="2" t="s">
        <v>446</v>
      </c>
    </row>
    <row r="2" spans="1:20">
      <c r="A2" s="3">
        <f>'spis PZ'!D2</f>
        <v>0</v>
      </c>
      <c r="B2" s="3">
        <f>'spis PZ'!E2</f>
        <v>0</v>
      </c>
      <c r="C2" s="17">
        <f>'spis PZ'!C2</f>
        <v>0</v>
      </c>
      <c r="D2" s="17">
        <f>'spis PZ'!C2</f>
        <v>0</v>
      </c>
      <c r="E2" s="3">
        <f>'spis PZ'!A2</f>
        <v>0</v>
      </c>
      <c r="F2" s="3">
        <f>'spis PZ'!B2</f>
        <v>0</v>
      </c>
      <c r="G2" s="5">
        <f>VLOOKUP('spis PZ'!F2,Gminy!$A$2:$B$111,2)</f>
        <v>116</v>
      </c>
      <c r="H2" s="3" t="str">
        <f>IF(LEN('spis PZ'!G2)&gt;0,'spis PZ'!G2,"")</f>
        <v/>
      </c>
      <c r="I2" s="3" t="str">
        <f>IF(LEN('spis PZ'!H2)&gt;0,'spis PZ'!H2,"")</f>
        <v/>
      </c>
      <c r="J2" s="3" t="e">
        <f>VLOOKUP('spis PZ'!I2,słowniki!$A$2:$B$5,2)</f>
        <v>#N/A</v>
      </c>
      <c r="K2" s="3" t="e">
        <f>VLOOKUP('spis PZ'!J2,słowniki!$A$11:$B$16,2)</f>
        <v>#N/A</v>
      </c>
      <c r="L2" s="3" t="e">
        <f>VLOOKUP('spis PZ'!K2,słowniki!$A$21:$B$25,2)</f>
        <v>#N/A</v>
      </c>
      <c r="M2" s="3" t="e">
        <f>VLOOKUP('spis PZ'!#REF!,słowniki!$A$51:$B$52,2)</f>
        <v>#REF!</v>
      </c>
      <c r="N2" s="3" t="e">
        <f>IF('spis PZ'!#REF!="kablowa",VLOOKUP('spis PZ'!#REF!,elementy!$A$101:$B$125,2),VLOOKUP('spis PZ'!#REF!,elementy!$A$201:$B$211,2))</f>
        <v>#REF!</v>
      </c>
      <c r="O2" s="3" t="e">
        <f>IF(LEN('spis PZ'!#REF!)&gt;0,'spis PZ'!#REF!,"")</f>
        <v>#REF!</v>
      </c>
      <c r="P2" s="3" t="e">
        <f>VLOOKUP('spis PZ'!#REF!,elementy!$A$51:$B$80,2)</f>
        <v>#REF!</v>
      </c>
      <c r="Q2" s="3" t="e">
        <f>VLOOKUP('spis PZ'!L2,słowniki!$A$41:$B$45,2)</f>
        <v>#N/A</v>
      </c>
      <c r="R2" s="3" t="e">
        <f>IF(LEN('spis PZ'!#REF!)&gt;0,'spis PZ'!#REF!,"")</f>
        <v>#REF!</v>
      </c>
      <c r="S2" s="3" t="e">
        <f>IF(LEN('spis PZ'!#REF!)&gt;0,VLOOKUP('spis PZ'!#REF!,słowniki!$A$31:$B$33,2),"")</f>
        <v>#REF!</v>
      </c>
      <c r="T2" s="3" t="e">
        <f>IF(LEN('spis PZ'!#REF!)&gt;0,'spis PZ'!#REF!,"")</f>
        <v>#REF!</v>
      </c>
    </row>
    <row r="3" spans="1:20">
      <c r="A3" s="3">
        <f>'spis PZ'!D3</f>
        <v>0</v>
      </c>
      <c r="B3" s="3">
        <f>'spis PZ'!E3</f>
        <v>0</v>
      </c>
      <c r="C3" s="17">
        <f>'spis PZ'!C3</f>
        <v>0</v>
      </c>
      <c r="D3" s="17">
        <f>'spis PZ'!C3</f>
        <v>0</v>
      </c>
      <c r="E3" s="3">
        <f>'spis PZ'!A3</f>
        <v>0</v>
      </c>
      <c r="F3" s="3">
        <f>'spis PZ'!B3</f>
        <v>0</v>
      </c>
      <c r="G3" s="5" t="e">
        <f>VLOOKUP('spis PZ'!F3,Gminy!$A$2:$B$111,2)</f>
        <v>#N/A</v>
      </c>
      <c r="H3" s="3" t="str">
        <f>IF(LEN('spis PZ'!G3)&gt;0,'spis PZ'!G3,"")</f>
        <v/>
      </c>
      <c r="I3" s="3" t="str">
        <f>IF(LEN('spis PZ'!H3)&gt;0,'spis PZ'!H3,"")</f>
        <v/>
      </c>
      <c r="J3" s="3" t="e">
        <f>VLOOKUP('spis PZ'!I3,słowniki!$A$2:$B$5,2)</f>
        <v>#N/A</v>
      </c>
      <c r="K3" s="3" t="e">
        <f>VLOOKUP('spis PZ'!J3,słowniki!$A$11:$B$16,2)</f>
        <v>#N/A</v>
      </c>
      <c r="L3" s="3" t="e">
        <f>VLOOKUP('spis PZ'!K3,słowniki!$A$21:$B$25,2)</f>
        <v>#N/A</v>
      </c>
      <c r="M3" s="3" t="e">
        <f>VLOOKUP('spis PZ'!#REF!,słowniki!$A$51:$B$52,2)</f>
        <v>#REF!</v>
      </c>
      <c r="N3" s="3" t="e">
        <f>IF('spis PZ'!#REF!="kablowa",VLOOKUP('spis PZ'!#REF!,elementy!$A$101:$B$125,2),VLOOKUP('spis PZ'!#REF!,elementy!$A$201:$B$211,2))</f>
        <v>#REF!</v>
      </c>
      <c r="O3" s="3" t="e">
        <f>IF(LEN('spis PZ'!#REF!)&gt;0,'spis PZ'!#REF!,"")</f>
        <v>#REF!</v>
      </c>
      <c r="P3" s="3" t="e">
        <f>VLOOKUP('spis PZ'!#REF!,elementy!$A$51:$B$80,2)</f>
        <v>#REF!</v>
      </c>
      <c r="Q3" s="3" t="e">
        <f>VLOOKUP('spis PZ'!L3,słowniki!$A$41:$B$45,2)</f>
        <v>#N/A</v>
      </c>
      <c r="R3" s="3" t="e">
        <f>IF(LEN('spis PZ'!#REF!)&gt;0,'spis PZ'!#REF!,"")</f>
        <v>#REF!</v>
      </c>
      <c r="S3" s="3" t="e">
        <f>IF(LEN('spis PZ'!#REF!)&gt;0,VLOOKUP('spis PZ'!#REF!,słowniki!$A$31:$B$33,2),"")</f>
        <v>#REF!</v>
      </c>
      <c r="T3" s="3" t="e">
        <f>IF(LEN('spis PZ'!#REF!)&gt;0,'spis PZ'!#REF!,"")</f>
        <v>#REF!</v>
      </c>
    </row>
    <row r="4" spans="1:20">
      <c r="A4" s="3">
        <f>'spis PZ'!D4</f>
        <v>0</v>
      </c>
      <c r="B4" s="3">
        <f>'spis PZ'!E4</f>
        <v>0</v>
      </c>
      <c r="C4" s="17">
        <f>'spis PZ'!C4</f>
        <v>0</v>
      </c>
      <c r="D4" s="17">
        <f>'spis PZ'!C4</f>
        <v>0</v>
      </c>
      <c r="E4" s="3">
        <f>'spis PZ'!A4</f>
        <v>0</v>
      </c>
      <c r="F4" s="3">
        <f>'spis PZ'!B4</f>
        <v>0</v>
      </c>
      <c r="G4" s="5" t="e">
        <f>VLOOKUP('spis PZ'!F4,Gminy!$A$2:$B$111,2)</f>
        <v>#N/A</v>
      </c>
      <c r="H4" s="3" t="str">
        <f>IF(LEN('spis PZ'!G4)&gt;0,'spis PZ'!G4,"")</f>
        <v/>
      </c>
      <c r="I4" s="3" t="str">
        <f>IF(LEN('spis PZ'!H4)&gt;0,'spis PZ'!H4,"")</f>
        <v/>
      </c>
      <c r="J4" s="3" t="e">
        <f>VLOOKUP('spis PZ'!I4,słowniki!$A$2:$B$5,2)</f>
        <v>#N/A</v>
      </c>
      <c r="K4" s="3" t="e">
        <f>VLOOKUP('spis PZ'!J4,słowniki!$A$11:$B$16,2)</f>
        <v>#N/A</v>
      </c>
      <c r="L4" s="3" t="e">
        <f>VLOOKUP('spis PZ'!K4,słowniki!$A$21:$B$25,2)</f>
        <v>#N/A</v>
      </c>
      <c r="M4" s="3" t="e">
        <f>VLOOKUP('spis PZ'!#REF!,słowniki!$A$51:$B$52,2)</f>
        <v>#REF!</v>
      </c>
      <c r="N4" s="3" t="e">
        <f>IF('spis PZ'!#REF!="kablowa",VLOOKUP('spis PZ'!#REF!,elementy!$A$101:$B$125,2),VLOOKUP('spis PZ'!#REF!,elementy!$A$201:$B$211,2))</f>
        <v>#REF!</v>
      </c>
      <c r="O4" s="3" t="e">
        <f>IF(LEN('spis PZ'!#REF!)&gt;0,'spis PZ'!#REF!,"")</f>
        <v>#REF!</v>
      </c>
      <c r="P4" s="3" t="e">
        <f>VLOOKUP('spis PZ'!#REF!,elementy!$A$51:$B$80,2)</f>
        <v>#REF!</v>
      </c>
      <c r="Q4" s="3" t="e">
        <f>VLOOKUP('spis PZ'!L4,słowniki!$A$41:$B$45,2)</f>
        <v>#N/A</v>
      </c>
      <c r="R4" s="3" t="e">
        <f>IF(LEN('spis PZ'!#REF!)&gt;0,'spis PZ'!#REF!,"")</f>
        <v>#REF!</v>
      </c>
      <c r="S4" s="3" t="e">
        <f>IF(LEN('spis PZ'!#REF!)&gt;0,VLOOKUP('spis PZ'!#REF!,słowniki!$A$31:$B$33,2),"")</f>
        <v>#REF!</v>
      </c>
      <c r="T4" s="3" t="e">
        <f>IF(LEN('spis PZ'!#REF!)&gt;0,'spis PZ'!#REF!,"")</f>
        <v>#REF!</v>
      </c>
    </row>
    <row r="5" spans="1:20">
      <c r="A5" s="3">
        <f>'spis PZ'!D5</f>
        <v>0</v>
      </c>
      <c r="B5" s="3">
        <f>'spis PZ'!E5</f>
        <v>0</v>
      </c>
      <c r="C5" s="17">
        <f>'spis PZ'!C5</f>
        <v>0</v>
      </c>
      <c r="D5" s="17">
        <f>'spis PZ'!C5</f>
        <v>0</v>
      </c>
      <c r="E5" s="3">
        <f>'spis PZ'!A5</f>
        <v>0</v>
      </c>
      <c r="F5" s="3">
        <f>'spis PZ'!B5</f>
        <v>0</v>
      </c>
      <c r="G5" s="5" t="e">
        <f>VLOOKUP('spis PZ'!F5,Gminy!$A$2:$B$111,2)</f>
        <v>#N/A</v>
      </c>
      <c r="H5" s="3" t="str">
        <f>IF(LEN('spis PZ'!G5)&gt;0,'spis PZ'!G5,"")</f>
        <v/>
      </c>
      <c r="I5" s="3" t="str">
        <f>IF(LEN('spis PZ'!H5)&gt;0,'spis PZ'!H5,"")</f>
        <v/>
      </c>
      <c r="J5" s="3" t="e">
        <f>VLOOKUP('spis PZ'!I5,słowniki!$A$2:$B$5,2)</f>
        <v>#N/A</v>
      </c>
      <c r="K5" s="3" t="e">
        <f>VLOOKUP('spis PZ'!J5,słowniki!$A$11:$B$16,2)</f>
        <v>#N/A</v>
      </c>
      <c r="L5" s="3" t="e">
        <f>VLOOKUP('spis PZ'!K5,słowniki!$A$21:$B$25,2)</f>
        <v>#N/A</v>
      </c>
      <c r="M5" s="3" t="e">
        <f>VLOOKUP('spis PZ'!#REF!,słowniki!$A$51:$B$52,2)</f>
        <v>#REF!</v>
      </c>
      <c r="N5" s="3" t="e">
        <f>IF('spis PZ'!#REF!="kablowa",VLOOKUP('spis PZ'!#REF!,elementy!$A$101:$B$125,2),VLOOKUP('spis PZ'!#REF!,elementy!$A$201:$B$211,2))</f>
        <v>#REF!</v>
      </c>
      <c r="O5" s="3" t="e">
        <f>IF(LEN('spis PZ'!#REF!)&gt;0,'spis PZ'!#REF!,"")</f>
        <v>#REF!</v>
      </c>
      <c r="P5" s="3" t="e">
        <f>VLOOKUP('spis PZ'!#REF!,elementy!$A$51:$B$80,2)</f>
        <v>#REF!</v>
      </c>
      <c r="Q5" s="3" t="e">
        <f>VLOOKUP('spis PZ'!L5,słowniki!$A$41:$B$45,2)</f>
        <v>#N/A</v>
      </c>
      <c r="R5" s="3" t="e">
        <f>IF(LEN('spis PZ'!#REF!)&gt;0,'spis PZ'!#REF!,"")</f>
        <v>#REF!</v>
      </c>
      <c r="S5" s="3" t="e">
        <f>IF(LEN('spis PZ'!#REF!)&gt;0,VLOOKUP('spis PZ'!#REF!,słowniki!$A$31:$B$33,2),"")</f>
        <v>#REF!</v>
      </c>
      <c r="T5" s="3" t="e">
        <f>IF(LEN('spis PZ'!#REF!)&gt;0,'spis PZ'!#REF!,"")</f>
        <v>#REF!</v>
      </c>
    </row>
    <row r="6" spans="1:20">
      <c r="A6" s="3">
        <f>'spis PZ'!D6</f>
        <v>0</v>
      </c>
      <c r="B6" s="3">
        <f>'spis PZ'!E6</f>
        <v>0</v>
      </c>
      <c r="C6" s="17">
        <f>'spis PZ'!C6</f>
        <v>0</v>
      </c>
      <c r="D6" s="17">
        <f>'spis PZ'!C6</f>
        <v>0</v>
      </c>
      <c r="E6" s="3">
        <f>'spis PZ'!A6</f>
        <v>0</v>
      </c>
      <c r="F6" s="3">
        <f>'spis PZ'!B6</f>
        <v>0</v>
      </c>
      <c r="G6" s="5" t="e">
        <f>VLOOKUP('spis PZ'!F6,Gminy!$A$2:$B$111,2)</f>
        <v>#N/A</v>
      </c>
      <c r="H6" s="3" t="str">
        <f>IF(LEN('spis PZ'!G6)&gt;0,'spis PZ'!G6,"")</f>
        <v/>
      </c>
      <c r="I6" s="3" t="str">
        <f>IF(LEN('spis PZ'!H6)&gt;0,'spis PZ'!H6,"")</f>
        <v/>
      </c>
      <c r="J6" s="3" t="e">
        <f>VLOOKUP('spis PZ'!I6,słowniki!$A$2:$B$5,2)</f>
        <v>#N/A</v>
      </c>
      <c r="K6" s="3" t="e">
        <f>VLOOKUP('spis PZ'!J6,słowniki!$A$11:$B$16,2)</f>
        <v>#N/A</v>
      </c>
      <c r="L6" s="3" t="e">
        <f>VLOOKUP('spis PZ'!K6,słowniki!$A$21:$B$25,2)</f>
        <v>#N/A</v>
      </c>
      <c r="M6" s="3" t="e">
        <f>VLOOKUP('spis PZ'!#REF!,słowniki!$A$51:$B$52,2)</f>
        <v>#REF!</v>
      </c>
      <c r="N6" s="3" t="e">
        <f>IF('spis PZ'!#REF!="kablowa",VLOOKUP('spis PZ'!#REF!,elementy!$A$101:$B$125,2),VLOOKUP('spis PZ'!#REF!,elementy!$A$201:$B$211,2))</f>
        <v>#REF!</v>
      </c>
      <c r="O6" s="3" t="e">
        <f>IF(LEN('spis PZ'!#REF!)&gt;0,'spis PZ'!#REF!,"")</f>
        <v>#REF!</v>
      </c>
      <c r="P6" s="3" t="e">
        <f>VLOOKUP('spis PZ'!#REF!,elementy!$A$51:$B$80,2)</f>
        <v>#REF!</v>
      </c>
      <c r="Q6" s="3" t="e">
        <f>VLOOKUP('spis PZ'!L6,słowniki!$A$41:$B$45,2)</f>
        <v>#N/A</v>
      </c>
      <c r="R6" s="3" t="e">
        <f>IF(LEN('spis PZ'!#REF!)&gt;0,'spis PZ'!#REF!,"")</f>
        <v>#REF!</v>
      </c>
      <c r="S6" s="3" t="e">
        <f>IF(LEN('spis PZ'!#REF!)&gt;0,VLOOKUP('spis PZ'!#REF!,słowniki!$A$31:$B$33,2),"")</f>
        <v>#REF!</v>
      </c>
      <c r="T6" s="3" t="e">
        <f>IF(LEN('spis PZ'!#REF!)&gt;0,'spis PZ'!#REF!,"")</f>
        <v>#REF!</v>
      </c>
    </row>
    <row r="7" spans="1:20">
      <c r="A7" s="3">
        <f>'spis PZ'!D7</f>
        <v>0</v>
      </c>
      <c r="B7" s="3">
        <f>'spis PZ'!E7</f>
        <v>0</v>
      </c>
      <c r="C7" s="17">
        <f>'spis PZ'!C7</f>
        <v>0</v>
      </c>
      <c r="D7" s="17">
        <f>'spis PZ'!C7</f>
        <v>0</v>
      </c>
      <c r="E7" s="3">
        <f>'spis PZ'!A7</f>
        <v>0</v>
      </c>
      <c r="F7" s="3">
        <f>'spis PZ'!B7</f>
        <v>0</v>
      </c>
      <c r="G7" s="5" t="e">
        <f>VLOOKUP('spis PZ'!F7,Gminy!$A$2:$B$111,2)</f>
        <v>#N/A</v>
      </c>
      <c r="H7" s="3" t="str">
        <f>IF(LEN('spis PZ'!G7)&gt;0,'spis PZ'!G7,"")</f>
        <v/>
      </c>
      <c r="I7" s="3" t="str">
        <f>IF(LEN('spis PZ'!H7)&gt;0,'spis PZ'!H7,"")</f>
        <v/>
      </c>
      <c r="J7" s="3" t="e">
        <f>VLOOKUP('spis PZ'!I7,słowniki!$A$2:$B$5,2)</f>
        <v>#N/A</v>
      </c>
      <c r="K7" s="3" t="e">
        <f>VLOOKUP('spis PZ'!J7,słowniki!$A$11:$B$16,2)</f>
        <v>#N/A</v>
      </c>
      <c r="L7" s="3" t="e">
        <f>VLOOKUP('spis PZ'!K7,słowniki!$A$21:$B$25,2)</f>
        <v>#N/A</v>
      </c>
      <c r="M7" s="3" t="e">
        <f>VLOOKUP('spis PZ'!#REF!,słowniki!$A$51:$B$52,2)</f>
        <v>#REF!</v>
      </c>
      <c r="N7" s="3" t="e">
        <f>IF('spis PZ'!#REF!="kablowa",VLOOKUP('spis PZ'!#REF!,elementy!$A$101:$B$125,2),VLOOKUP('spis PZ'!#REF!,elementy!$A$201:$B$211,2))</f>
        <v>#REF!</v>
      </c>
      <c r="O7" s="3" t="e">
        <f>IF(LEN('spis PZ'!#REF!)&gt;0,'spis PZ'!#REF!,"")</f>
        <v>#REF!</v>
      </c>
      <c r="P7" s="3" t="e">
        <f>VLOOKUP('spis PZ'!#REF!,elementy!$A$51:$B$80,2)</f>
        <v>#REF!</v>
      </c>
      <c r="Q7" s="3" t="e">
        <f>VLOOKUP('spis PZ'!L7,słowniki!$A$41:$B$45,2)</f>
        <v>#N/A</v>
      </c>
      <c r="R7" s="3" t="e">
        <f>IF(LEN('spis PZ'!#REF!)&gt;0,'spis PZ'!#REF!,"")</f>
        <v>#REF!</v>
      </c>
      <c r="S7" s="3" t="e">
        <f>IF(LEN('spis PZ'!#REF!)&gt;0,VLOOKUP('spis PZ'!#REF!,słowniki!$A$31:$B$33,2),"")</f>
        <v>#REF!</v>
      </c>
      <c r="T7" s="3" t="e">
        <f>IF(LEN('spis PZ'!#REF!)&gt;0,'spis PZ'!#REF!,"")</f>
        <v>#REF!</v>
      </c>
    </row>
    <row r="8" spans="1:20">
      <c r="A8" s="3">
        <f>'spis PZ'!D8</f>
        <v>0</v>
      </c>
      <c r="B8" s="3">
        <f>'spis PZ'!E8</f>
        <v>0</v>
      </c>
      <c r="C8" s="17">
        <f>'spis PZ'!C8</f>
        <v>0</v>
      </c>
      <c r="D8" s="17">
        <f>'spis PZ'!C8</f>
        <v>0</v>
      </c>
      <c r="E8" s="3">
        <f>'spis PZ'!A8</f>
        <v>0</v>
      </c>
      <c r="F8" s="3">
        <f>'spis PZ'!B8</f>
        <v>0</v>
      </c>
      <c r="G8" s="5" t="e">
        <f>VLOOKUP('spis PZ'!F8,Gminy!$A$2:$B$111,2)</f>
        <v>#N/A</v>
      </c>
      <c r="H8" s="3" t="str">
        <f>IF(LEN('spis PZ'!G8)&gt;0,'spis PZ'!G8,"")</f>
        <v/>
      </c>
      <c r="I8" s="3" t="str">
        <f>IF(LEN('spis PZ'!H8)&gt;0,'spis PZ'!H8,"")</f>
        <v/>
      </c>
      <c r="J8" s="3" t="e">
        <f>VLOOKUP('spis PZ'!I8,słowniki!$A$2:$B$5,2)</f>
        <v>#N/A</v>
      </c>
      <c r="K8" s="3" t="e">
        <f>VLOOKUP('spis PZ'!J8,słowniki!$A$11:$B$16,2)</f>
        <v>#N/A</v>
      </c>
      <c r="L8" s="3" t="e">
        <f>VLOOKUP('spis PZ'!K8,słowniki!$A$21:$B$25,2)</f>
        <v>#N/A</v>
      </c>
      <c r="M8" s="3" t="e">
        <f>VLOOKUP('spis PZ'!#REF!,słowniki!$A$51:$B$52,2)</f>
        <v>#REF!</v>
      </c>
      <c r="N8" s="3" t="e">
        <f>IF('spis PZ'!#REF!="kablowa",VLOOKUP('spis PZ'!#REF!,elementy!$A$101:$B$125,2),VLOOKUP('spis PZ'!#REF!,elementy!$A$201:$B$211,2))</f>
        <v>#REF!</v>
      </c>
      <c r="O8" s="3" t="e">
        <f>IF(LEN('spis PZ'!#REF!)&gt;0,'spis PZ'!#REF!,"")</f>
        <v>#REF!</v>
      </c>
      <c r="P8" s="3" t="e">
        <f>VLOOKUP('spis PZ'!#REF!,elementy!$A$51:$B$80,2)</f>
        <v>#REF!</v>
      </c>
      <c r="Q8" s="3" t="e">
        <f>VLOOKUP('spis PZ'!L8,słowniki!$A$41:$B$45,2)</f>
        <v>#N/A</v>
      </c>
      <c r="R8" s="3" t="e">
        <f>IF(LEN('spis PZ'!#REF!)&gt;0,'spis PZ'!#REF!,"")</f>
        <v>#REF!</v>
      </c>
      <c r="S8" s="3" t="e">
        <f>IF(LEN('spis PZ'!#REF!)&gt;0,VLOOKUP('spis PZ'!#REF!,słowniki!$A$31:$B$33,2),"")</f>
        <v>#REF!</v>
      </c>
      <c r="T8" s="3" t="e">
        <f>IF(LEN('spis PZ'!#REF!)&gt;0,'spis PZ'!#REF!,"")</f>
        <v>#REF!</v>
      </c>
    </row>
    <row r="9" spans="1:20">
      <c r="A9" s="3">
        <f>'spis PZ'!D9</f>
        <v>0</v>
      </c>
      <c r="B9" s="3">
        <f>'spis PZ'!E9</f>
        <v>0</v>
      </c>
      <c r="C9" s="17">
        <f>'spis PZ'!C9</f>
        <v>0</v>
      </c>
      <c r="D9" s="17">
        <f>'spis PZ'!C9</f>
        <v>0</v>
      </c>
      <c r="E9" s="3">
        <f>'spis PZ'!A9</f>
        <v>0</v>
      </c>
      <c r="F9" s="3">
        <f>'spis PZ'!B9</f>
        <v>0</v>
      </c>
      <c r="G9" s="5" t="e">
        <f>VLOOKUP('spis PZ'!F9,Gminy!$A$2:$B$111,2)</f>
        <v>#N/A</v>
      </c>
      <c r="H9" s="3" t="str">
        <f>IF(LEN('spis PZ'!G9)&gt;0,'spis PZ'!G9,"")</f>
        <v/>
      </c>
      <c r="I9" s="3" t="str">
        <f>IF(LEN('spis PZ'!H9)&gt;0,'spis PZ'!H9,"")</f>
        <v/>
      </c>
      <c r="J9" s="3" t="e">
        <f>VLOOKUP('spis PZ'!I9,słowniki!$A$2:$B$5,2)</f>
        <v>#N/A</v>
      </c>
      <c r="K9" s="3" t="e">
        <f>VLOOKUP('spis PZ'!J9,słowniki!$A$11:$B$16,2)</f>
        <v>#N/A</v>
      </c>
      <c r="L9" s="3" t="e">
        <f>VLOOKUP('spis PZ'!K9,słowniki!$A$21:$B$25,2)</f>
        <v>#N/A</v>
      </c>
      <c r="M9" s="3" t="e">
        <f>VLOOKUP('spis PZ'!#REF!,słowniki!$A$51:$B$52,2)</f>
        <v>#REF!</v>
      </c>
      <c r="N9" s="3" t="e">
        <f>IF('spis PZ'!#REF!="kablowa",VLOOKUP('spis PZ'!#REF!,elementy!$A$101:$B$125,2),VLOOKUP('spis PZ'!#REF!,elementy!$A$201:$B$211,2))</f>
        <v>#REF!</v>
      </c>
      <c r="O9" s="3" t="e">
        <f>IF(LEN('spis PZ'!#REF!)&gt;0,'spis PZ'!#REF!,"")</f>
        <v>#REF!</v>
      </c>
      <c r="P9" s="3" t="e">
        <f>VLOOKUP('spis PZ'!#REF!,elementy!$A$51:$B$80,2)</f>
        <v>#REF!</v>
      </c>
      <c r="Q9" s="3" t="e">
        <f>VLOOKUP('spis PZ'!L9,słowniki!$A$41:$B$45,2)</f>
        <v>#N/A</v>
      </c>
      <c r="R9" s="3" t="e">
        <f>IF(LEN('spis PZ'!#REF!)&gt;0,'spis PZ'!#REF!,"")</f>
        <v>#REF!</v>
      </c>
      <c r="S9" s="3" t="e">
        <f>IF(LEN('spis PZ'!#REF!)&gt;0,VLOOKUP('spis PZ'!#REF!,słowniki!$A$31:$B$33,2),"")</f>
        <v>#REF!</v>
      </c>
      <c r="T9" s="3" t="e">
        <f>IF(LEN('spis PZ'!#REF!)&gt;0,'spis PZ'!#REF!,"")</f>
        <v>#REF!</v>
      </c>
    </row>
    <row r="10" spans="1:20">
      <c r="A10" s="3">
        <f>'spis PZ'!D10</f>
        <v>0</v>
      </c>
      <c r="B10" s="3">
        <f>'spis PZ'!E10</f>
        <v>0</v>
      </c>
      <c r="C10" s="17">
        <f>'spis PZ'!C10</f>
        <v>0</v>
      </c>
      <c r="D10" s="17">
        <f>'spis PZ'!C10</f>
        <v>0</v>
      </c>
      <c r="E10" s="3">
        <f>'spis PZ'!A10</f>
        <v>0</v>
      </c>
      <c r="F10" s="3">
        <f>'spis PZ'!B10</f>
        <v>0</v>
      </c>
      <c r="G10" s="5" t="e">
        <f>VLOOKUP('spis PZ'!F10,Gminy!$A$2:$B$111,2)</f>
        <v>#N/A</v>
      </c>
      <c r="H10" s="3" t="str">
        <f>IF(LEN('spis PZ'!G10)&gt;0,'spis PZ'!G10,"")</f>
        <v/>
      </c>
      <c r="I10" s="3" t="str">
        <f>IF(LEN('spis PZ'!H10)&gt;0,'spis PZ'!H10,"")</f>
        <v/>
      </c>
      <c r="J10" s="3" t="e">
        <f>VLOOKUP('spis PZ'!I10,słowniki!$A$2:$B$5,2)</f>
        <v>#N/A</v>
      </c>
      <c r="K10" s="3" t="e">
        <f>VLOOKUP('spis PZ'!J10,słowniki!$A$11:$B$16,2)</f>
        <v>#N/A</v>
      </c>
      <c r="L10" s="3" t="e">
        <f>VLOOKUP('spis PZ'!K10,słowniki!$A$21:$B$25,2)</f>
        <v>#N/A</v>
      </c>
      <c r="M10" s="3" t="e">
        <f>VLOOKUP('spis PZ'!#REF!,słowniki!$A$51:$B$52,2)</f>
        <v>#REF!</v>
      </c>
      <c r="N10" s="3" t="e">
        <f>IF('spis PZ'!#REF!="kablowa",VLOOKUP('spis PZ'!#REF!,elementy!$A$101:$B$125,2),VLOOKUP('spis PZ'!#REF!,elementy!$A$201:$B$211,2))</f>
        <v>#REF!</v>
      </c>
      <c r="O10" s="3" t="e">
        <f>IF(LEN('spis PZ'!#REF!)&gt;0,'spis PZ'!#REF!,"")</f>
        <v>#REF!</v>
      </c>
      <c r="P10" s="3" t="e">
        <f>VLOOKUP('spis PZ'!#REF!,elementy!$A$51:$B$80,2)</f>
        <v>#REF!</v>
      </c>
      <c r="Q10" s="3" t="e">
        <f>VLOOKUP('spis PZ'!L10,słowniki!$A$41:$B$45,2)</f>
        <v>#N/A</v>
      </c>
      <c r="R10" s="3" t="e">
        <f>IF(LEN('spis PZ'!#REF!)&gt;0,'spis PZ'!#REF!,"")</f>
        <v>#REF!</v>
      </c>
      <c r="S10" s="3" t="e">
        <f>IF(LEN('spis PZ'!#REF!)&gt;0,VLOOKUP('spis PZ'!#REF!,słowniki!$A$31:$B$33,2),"")</f>
        <v>#REF!</v>
      </c>
      <c r="T10" s="3" t="e">
        <f>IF(LEN('spis PZ'!#REF!)&gt;0,'spis PZ'!#REF!,"")</f>
        <v>#REF!</v>
      </c>
    </row>
    <row r="11" spans="1:20">
      <c r="A11" s="3">
        <f>'spis PZ'!D11</f>
        <v>0</v>
      </c>
      <c r="B11" s="3">
        <f>'spis PZ'!E11</f>
        <v>0</v>
      </c>
      <c r="C11" s="17">
        <f>'spis PZ'!C11</f>
        <v>0</v>
      </c>
      <c r="D11" s="17">
        <f>'spis PZ'!C11</f>
        <v>0</v>
      </c>
      <c r="E11" s="3">
        <f>'spis PZ'!A11</f>
        <v>0</v>
      </c>
      <c r="F11" s="3">
        <f>'spis PZ'!B11</f>
        <v>0</v>
      </c>
      <c r="G11" s="5" t="e">
        <f>VLOOKUP('spis PZ'!F11,Gminy!$A$2:$B$111,2)</f>
        <v>#N/A</v>
      </c>
      <c r="H11" s="3" t="str">
        <f>IF(LEN('spis PZ'!G11)&gt;0,'spis PZ'!G11,"")</f>
        <v/>
      </c>
      <c r="I11" s="3" t="str">
        <f>IF(LEN('spis PZ'!H11)&gt;0,'spis PZ'!H11,"")</f>
        <v/>
      </c>
      <c r="J11" s="3" t="e">
        <f>VLOOKUP('spis PZ'!I11,słowniki!$A$2:$B$5,2)</f>
        <v>#N/A</v>
      </c>
      <c r="K11" s="3" t="e">
        <f>VLOOKUP('spis PZ'!J11,słowniki!$A$11:$B$16,2)</f>
        <v>#N/A</v>
      </c>
      <c r="L11" s="3" t="e">
        <f>VLOOKUP('spis PZ'!K11,słowniki!$A$21:$B$25,2)</f>
        <v>#N/A</v>
      </c>
      <c r="M11" s="3" t="e">
        <f>VLOOKUP('spis PZ'!#REF!,słowniki!$A$51:$B$52,2)</f>
        <v>#REF!</v>
      </c>
      <c r="N11" s="3" t="e">
        <f>IF('spis PZ'!#REF!="kablowa",VLOOKUP('spis PZ'!#REF!,elementy!$A$101:$B$125,2),VLOOKUP('spis PZ'!#REF!,elementy!$A$201:$B$211,2))</f>
        <v>#REF!</v>
      </c>
      <c r="O11" s="3" t="e">
        <f>IF(LEN('spis PZ'!#REF!)&gt;0,'spis PZ'!#REF!,"")</f>
        <v>#REF!</v>
      </c>
      <c r="P11" s="3" t="e">
        <f>VLOOKUP('spis PZ'!#REF!,elementy!$A$51:$B$80,2)</f>
        <v>#REF!</v>
      </c>
      <c r="Q11" s="3" t="e">
        <f>VLOOKUP('spis PZ'!L11,słowniki!$A$41:$B$45,2)</f>
        <v>#N/A</v>
      </c>
      <c r="R11" s="3" t="e">
        <f>IF(LEN('spis PZ'!#REF!)&gt;0,'spis PZ'!#REF!,"")</f>
        <v>#REF!</v>
      </c>
      <c r="S11" s="3" t="e">
        <f>IF(LEN('spis PZ'!#REF!)&gt;0,VLOOKUP('spis PZ'!#REF!,słowniki!$A$31:$B$33,2),"")</f>
        <v>#REF!</v>
      </c>
      <c r="T11" s="3" t="e">
        <f>IF(LEN('spis PZ'!#REF!)&gt;0,'spis PZ'!#REF!,"")</f>
        <v>#REF!</v>
      </c>
    </row>
    <row r="12" spans="1:20">
      <c r="A12" s="3">
        <f>'spis PZ'!D12</f>
        <v>0</v>
      </c>
      <c r="B12" s="3">
        <f>'spis PZ'!E12</f>
        <v>0</v>
      </c>
      <c r="C12" s="17">
        <f>'spis PZ'!C12</f>
        <v>0</v>
      </c>
      <c r="D12" s="17">
        <f>'spis PZ'!C12</f>
        <v>0</v>
      </c>
      <c r="E12" s="3">
        <f>'spis PZ'!A12</f>
        <v>0</v>
      </c>
      <c r="F12" s="3">
        <f>'spis PZ'!B12</f>
        <v>0</v>
      </c>
      <c r="G12" s="5" t="e">
        <f>VLOOKUP('spis PZ'!F12,Gminy!$A$2:$B$111,2)</f>
        <v>#N/A</v>
      </c>
      <c r="H12" s="3" t="str">
        <f>IF(LEN('spis PZ'!G12)&gt;0,'spis PZ'!G12,"")</f>
        <v/>
      </c>
      <c r="I12" s="3" t="str">
        <f>IF(LEN('spis PZ'!H12)&gt;0,'spis PZ'!H12,"")</f>
        <v/>
      </c>
      <c r="J12" s="3" t="e">
        <f>VLOOKUP('spis PZ'!I12,słowniki!$A$2:$B$5,2)</f>
        <v>#N/A</v>
      </c>
      <c r="K12" s="3" t="e">
        <f>VLOOKUP('spis PZ'!J12,słowniki!$A$11:$B$16,2)</f>
        <v>#N/A</v>
      </c>
      <c r="L12" s="3" t="e">
        <f>VLOOKUP('spis PZ'!K12,słowniki!$A$21:$B$25,2)</f>
        <v>#N/A</v>
      </c>
      <c r="M12" s="3" t="e">
        <f>VLOOKUP('spis PZ'!#REF!,słowniki!$A$51:$B$52,2)</f>
        <v>#REF!</v>
      </c>
      <c r="N12" s="3" t="e">
        <f>IF('spis PZ'!#REF!="kablowa",VLOOKUP('spis PZ'!#REF!,elementy!$A$101:$B$125,2),VLOOKUP('spis PZ'!#REF!,elementy!$A$201:$B$211,2))</f>
        <v>#REF!</v>
      </c>
      <c r="O12" s="3" t="e">
        <f>IF(LEN('spis PZ'!#REF!)&gt;0,'spis PZ'!#REF!,"")</f>
        <v>#REF!</v>
      </c>
      <c r="P12" s="3" t="e">
        <f>VLOOKUP('spis PZ'!#REF!,elementy!$A$51:$B$80,2)</f>
        <v>#REF!</v>
      </c>
      <c r="Q12" s="3" t="e">
        <f>VLOOKUP('spis PZ'!L12,słowniki!$A$41:$B$45,2)</f>
        <v>#N/A</v>
      </c>
      <c r="R12" s="3" t="e">
        <f>IF(LEN('spis PZ'!#REF!)&gt;0,'spis PZ'!#REF!,"")</f>
        <v>#REF!</v>
      </c>
      <c r="S12" s="3" t="e">
        <f>IF(LEN('spis PZ'!#REF!)&gt;0,VLOOKUP('spis PZ'!#REF!,słowniki!$A$31:$B$33,2),"")</f>
        <v>#REF!</v>
      </c>
      <c r="T12" s="3" t="e">
        <f>IF(LEN('spis PZ'!#REF!)&gt;0,'spis PZ'!#REF!,"")</f>
        <v>#REF!</v>
      </c>
    </row>
    <row r="13" spans="1:20">
      <c r="A13" s="3">
        <f>'spis PZ'!D13</f>
        <v>0</v>
      </c>
      <c r="B13" s="3">
        <f>'spis PZ'!E13</f>
        <v>0</v>
      </c>
      <c r="C13" s="17">
        <f>'spis PZ'!C13</f>
        <v>0</v>
      </c>
      <c r="D13" s="17">
        <f>'spis PZ'!C13</f>
        <v>0</v>
      </c>
      <c r="E13" s="3">
        <f>'spis PZ'!A13</f>
        <v>0</v>
      </c>
      <c r="F13" s="3">
        <f>'spis PZ'!B13</f>
        <v>0</v>
      </c>
      <c r="G13" s="5" t="e">
        <f>VLOOKUP('spis PZ'!F13,Gminy!$A$2:$B$111,2)</f>
        <v>#N/A</v>
      </c>
      <c r="H13" s="3" t="str">
        <f>IF(LEN('spis PZ'!G13)&gt;0,'spis PZ'!G13,"")</f>
        <v/>
      </c>
      <c r="I13" s="3" t="str">
        <f>IF(LEN('spis PZ'!H13)&gt;0,'spis PZ'!H13,"")</f>
        <v/>
      </c>
      <c r="J13" s="3" t="e">
        <f>VLOOKUP('spis PZ'!I13,słowniki!$A$2:$B$5,2)</f>
        <v>#N/A</v>
      </c>
      <c r="K13" s="3" t="e">
        <f>VLOOKUP('spis PZ'!J13,słowniki!$A$11:$B$16,2)</f>
        <v>#N/A</v>
      </c>
      <c r="L13" s="3" t="e">
        <f>VLOOKUP('spis PZ'!K13,słowniki!$A$21:$B$25,2)</f>
        <v>#N/A</v>
      </c>
      <c r="M13" s="3" t="e">
        <f>VLOOKUP('spis PZ'!#REF!,słowniki!$A$51:$B$52,2)</f>
        <v>#REF!</v>
      </c>
      <c r="N13" s="3" t="e">
        <f>IF('spis PZ'!#REF!="kablowa",VLOOKUP('spis PZ'!#REF!,elementy!$A$101:$B$125,2),VLOOKUP('spis PZ'!#REF!,elementy!$A$201:$B$211,2))</f>
        <v>#REF!</v>
      </c>
      <c r="O13" s="3" t="e">
        <f>IF(LEN('spis PZ'!#REF!)&gt;0,'spis PZ'!#REF!,"")</f>
        <v>#REF!</v>
      </c>
      <c r="P13" s="3" t="e">
        <f>VLOOKUP('spis PZ'!#REF!,elementy!$A$51:$B$80,2)</f>
        <v>#REF!</v>
      </c>
      <c r="Q13" s="3" t="e">
        <f>VLOOKUP('spis PZ'!L13,słowniki!$A$41:$B$45,2)</f>
        <v>#N/A</v>
      </c>
      <c r="R13" s="3" t="e">
        <f>IF(LEN('spis PZ'!#REF!)&gt;0,'spis PZ'!#REF!,"")</f>
        <v>#REF!</v>
      </c>
      <c r="S13" s="3" t="e">
        <f>IF(LEN('spis PZ'!#REF!)&gt;0,VLOOKUP('spis PZ'!#REF!,słowniki!$A$31:$B$33,2),"")</f>
        <v>#REF!</v>
      </c>
      <c r="T13" s="3" t="e">
        <f>IF(LEN('spis PZ'!#REF!)&gt;0,'spis PZ'!#REF!,"")</f>
        <v>#REF!</v>
      </c>
    </row>
    <row r="14" spans="1:20">
      <c r="A14" s="3">
        <f>'spis PZ'!D14</f>
        <v>0</v>
      </c>
      <c r="B14" s="3">
        <f>'spis PZ'!E14</f>
        <v>0</v>
      </c>
      <c r="C14" s="17">
        <f>'spis PZ'!C14</f>
        <v>0</v>
      </c>
      <c r="D14" s="17">
        <f>'spis PZ'!C14</f>
        <v>0</v>
      </c>
      <c r="E14" s="3">
        <f>'spis PZ'!A14</f>
        <v>0</v>
      </c>
      <c r="F14" s="3">
        <f>'spis PZ'!B14</f>
        <v>0</v>
      </c>
      <c r="G14" s="5" t="e">
        <f>VLOOKUP('spis PZ'!F14,Gminy!$A$2:$B$111,2)</f>
        <v>#N/A</v>
      </c>
      <c r="H14" s="3" t="str">
        <f>IF(LEN('spis PZ'!G14)&gt;0,'spis PZ'!G14,"")</f>
        <v/>
      </c>
      <c r="I14" s="3" t="str">
        <f>IF(LEN('spis PZ'!H14)&gt;0,'spis PZ'!H14,"")</f>
        <v/>
      </c>
      <c r="J14" s="3" t="e">
        <f>VLOOKUP('spis PZ'!I14,słowniki!$A$2:$B$5,2)</f>
        <v>#N/A</v>
      </c>
      <c r="K14" s="3" t="e">
        <f>VLOOKUP('spis PZ'!J14,słowniki!$A$11:$B$16,2)</f>
        <v>#N/A</v>
      </c>
      <c r="L14" s="3" t="e">
        <f>VLOOKUP('spis PZ'!K14,słowniki!$A$21:$B$25,2)</f>
        <v>#N/A</v>
      </c>
      <c r="M14" s="3" t="e">
        <f>VLOOKUP('spis PZ'!#REF!,słowniki!$A$51:$B$52,2)</f>
        <v>#REF!</v>
      </c>
      <c r="N14" s="3" t="e">
        <f>IF('spis PZ'!#REF!="kablowa",VLOOKUP('spis PZ'!#REF!,elementy!$A$101:$B$125,2),VLOOKUP('spis PZ'!#REF!,elementy!$A$201:$B$211,2))</f>
        <v>#REF!</v>
      </c>
      <c r="O14" s="3" t="e">
        <f>IF(LEN('spis PZ'!#REF!)&gt;0,'spis PZ'!#REF!,"")</f>
        <v>#REF!</v>
      </c>
      <c r="P14" s="3" t="e">
        <f>VLOOKUP('spis PZ'!#REF!,elementy!$A$51:$B$80,2)</f>
        <v>#REF!</v>
      </c>
      <c r="Q14" s="3" t="e">
        <f>VLOOKUP('spis PZ'!L14,słowniki!$A$41:$B$45,2)</f>
        <v>#N/A</v>
      </c>
      <c r="R14" s="3" t="e">
        <f>IF(LEN('spis PZ'!#REF!)&gt;0,'spis PZ'!#REF!,"")</f>
        <v>#REF!</v>
      </c>
      <c r="S14" s="3" t="e">
        <f>IF(LEN('spis PZ'!#REF!)&gt;0,VLOOKUP('spis PZ'!#REF!,słowniki!$A$31:$B$33,2),"")</f>
        <v>#REF!</v>
      </c>
      <c r="T14" s="3" t="e">
        <f>IF(LEN('spis PZ'!#REF!)&gt;0,'spis PZ'!#REF!,"")</f>
        <v>#REF!</v>
      </c>
    </row>
    <row r="15" spans="1:20">
      <c r="A15" s="3">
        <f>'spis PZ'!D15</f>
        <v>0</v>
      </c>
      <c r="B15" s="3">
        <f>'spis PZ'!E15</f>
        <v>0</v>
      </c>
      <c r="C15" s="17">
        <f>'spis PZ'!C15</f>
        <v>0</v>
      </c>
      <c r="D15" s="17">
        <f>'spis PZ'!C15</f>
        <v>0</v>
      </c>
      <c r="E15" s="3">
        <f>'spis PZ'!A15</f>
        <v>0</v>
      </c>
      <c r="F15" s="3">
        <f>'spis PZ'!B15</f>
        <v>0</v>
      </c>
      <c r="G15" s="5" t="e">
        <f>VLOOKUP('spis PZ'!F15,Gminy!$A$2:$B$111,2)</f>
        <v>#N/A</v>
      </c>
      <c r="H15" s="3" t="str">
        <f>IF(LEN('spis PZ'!G15)&gt;0,'spis PZ'!G15,"")</f>
        <v/>
      </c>
      <c r="I15" s="3" t="str">
        <f>IF(LEN('spis PZ'!H15)&gt;0,'spis PZ'!H15,"")</f>
        <v/>
      </c>
      <c r="J15" s="3" t="e">
        <f>VLOOKUP('spis PZ'!I15,słowniki!$A$2:$B$5,2)</f>
        <v>#N/A</v>
      </c>
      <c r="K15" s="3" t="e">
        <f>VLOOKUP('spis PZ'!J15,słowniki!$A$11:$B$16,2)</f>
        <v>#N/A</v>
      </c>
      <c r="L15" s="3" t="e">
        <f>VLOOKUP('spis PZ'!K15,słowniki!$A$21:$B$25,2)</f>
        <v>#N/A</v>
      </c>
      <c r="M15" s="3" t="e">
        <f>VLOOKUP('spis PZ'!#REF!,słowniki!$A$51:$B$52,2)</f>
        <v>#REF!</v>
      </c>
      <c r="N15" s="3" t="e">
        <f>IF('spis PZ'!#REF!="kablowa",VLOOKUP('spis PZ'!#REF!,elementy!$A$101:$B$125,2),VLOOKUP('spis PZ'!#REF!,elementy!$A$201:$B$211,2))</f>
        <v>#REF!</v>
      </c>
      <c r="O15" s="3" t="e">
        <f>IF(LEN('spis PZ'!#REF!)&gt;0,'spis PZ'!#REF!,"")</f>
        <v>#REF!</v>
      </c>
      <c r="P15" s="3" t="e">
        <f>VLOOKUP('spis PZ'!#REF!,elementy!$A$51:$B$80,2)</f>
        <v>#REF!</v>
      </c>
      <c r="Q15" s="3" t="e">
        <f>VLOOKUP('spis PZ'!L15,słowniki!$A$41:$B$45,2)</f>
        <v>#N/A</v>
      </c>
      <c r="R15" s="3" t="e">
        <f>IF(LEN('spis PZ'!#REF!)&gt;0,'spis PZ'!#REF!,"")</f>
        <v>#REF!</v>
      </c>
      <c r="S15" s="3" t="e">
        <f>IF(LEN('spis PZ'!#REF!)&gt;0,VLOOKUP('spis PZ'!#REF!,słowniki!$A$31:$B$33,2),"")</f>
        <v>#REF!</v>
      </c>
      <c r="T15" s="3" t="e">
        <f>IF(LEN('spis PZ'!#REF!)&gt;0,'spis PZ'!#REF!,"")</f>
        <v>#REF!</v>
      </c>
    </row>
    <row r="16" spans="1:20">
      <c r="A16" s="3">
        <f>'spis PZ'!D16</f>
        <v>0</v>
      </c>
      <c r="B16" s="3">
        <f>'spis PZ'!E16</f>
        <v>0</v>
      </c>
      <c r="C16" s="17">
        <f>'spis PZ'!C16</f>
        <v>0</v>
      </c>
      <c r="D16" s="17">
        <f>'spis PZ'!C16</f>
        <v>0</v>
      </c>
      <c r="E16" s="3">
        <f>'spis PZ'!A16</f>
        <v>0</v>
      </c>
      <c r="F16" s="3">
        <f>'spis PZ'!B16</f>
        <v>0</v>
      </c>
      <c r="G16" s="5" t="e">
        <f>VLOOKUP('spis PZ'!F16,Gminy!$A$2:$B$111,2)</f>
        <v>#N/A</v>
      </c>
      <c r="H16" s="3" t="str">
        <f>IF(LEN('spis PZ'!G16)&gt;0,'spis PZ'!G16,"")</f>
        <v/>
      </c>
      <c r="I16" s="3" t="str">
        <f>IF(LEN('spis PZ'!H16)&gt;0,'spis PZ'!H16,"")</f>
        <v/>
      </c>
      <c r="J16" s="3" t="e">
        <f>VLOOKUP('spis PZ'!I16,słowniki!$A$2:$B$5,2)</f>
        <v>#N/A</v>
      </c>
      <c r="K16" s="3" t="e">
        <f>VLOOKUP('spis PZ'!J16,słowniki!$A$11:$B$16,2)</f>
        <v>#N/A</v>
      </c>
      <c r="L16" s="3" t="e">
        <f>VLOOKUP('spis PZ'!K16,słowniki!$A$21:$B$25,2)</f>
        <v>#N/A</v>
      </c>
      <c r="M16" s="3" t="e">
        <f>VLOOKUP('spis PZ'!#REF!,słowniki!$A$51:$B$52,2)</f>
        <v>#REF!</v>
      </c>
      <c r="N16" s="3" t="e">
        <f>IF('spis PZ'!#REF!="kablowa",VLOOKUP('spis PZ'!#REF!,elementy!$A$101:$B$125,2),VLOOKUP('spis PZ'!#REF!,elementy!$A$201:$B$211,2))</f>
        <v>#REF!</v>
      </c>
      <c r="O16" s="3" t="e">
        <f>IF(LEN('spis PZ'!#REF!)&gt;0,'spis PZ'!#REF!,"")</f>
        <v>#REF!</v>
      </c>
      <c r="P16" s="3" t="e">
        <f>VLOOKUP('spis PZ'!#REF!,elementy!$A$51:$B$80,2)</f>
        <v>#REF!</v>
      </c>
      <c r="Q16" s="3" t="e">
        <f>VLOOKUP('spis PZ'!L16,słowniki!$A$41:$B$45,2)</f>
        <v>#N/A</v>
      </c>
      <c r="R16" s="3" t="e">
        <f>IF(LEN('spis PZ'!#REF!)&gt;0,'spis PZ'!#REF!,"")</f>
        <v>#REF!</v>
      </c>
      <c r="S16" s="3" t="e">
        <f>IF(LEN('spis PZ'!#REF!)&gt;0,VLOOKUP('spis PZ'!#REF!,słowniki!$A$31:$B$33,2),"")</f>
        <v>#REF!</v>
      </c>
      <c r="T16" s="3" t="e">
        <f>IF(LEN('spis PZ'!#REF!)&gt;0,'spis PZ'!#REF!,"")</f>
        <v>#REF!</v>
      </c>
    </row>
    <row r="17" spans="1:20">
      <c r="A17" s="3">
        <f>'spis PZ'!D17</f>
        <v>0</v>
      </c>
      <c r="B17" s="3">
        <f>'spis PZ'!E17</f>
        <v>0</v>
      </c>
      <c r="C17" s="17">
        <f>'spis PZ'!C17</f>
        <v>0</v>
      </c>
      <c r="D17" s="17">
        <f>'spis PZ'!C17</f>
        <v>0</v>
      </c>
      <c r="E17" s="3">
        <f>'spis PZ'!A17</f>
        <v>0</v>
      </c>
      <c r="F17" s="3">
        <f>'spis PZ'!B17</f>
        <v>0</v>
      </c>
      <c r="G17" s="5" t="e">
        <f>VLOOKUP('spis PZ'!F17,Gminy!$A$2:$B$111,2)</f>
        <v>#N/A</v>
      </c>
      <c r="H17" s="3" t="str">
        <f>IF(LEN('spis PZ'!G17)&gt;0,'spis PZ'!G17,"")</f>
        <v/>
      </c>
      <c r="I17" s="3" t="str">
        <f>IF(LEN('spis PZ'!H17)&gt;0,'spis PZ'!H17,"")</f>
        <v/>
      </c>
      <c r="J17" s="3" t="e">
        <f>VLOOKUP('spis PZ'!I17,słowniki!$A$2:$B$5,2)</f>
        <v>#N/A</v>
      </c>
      <c r="K17" s="3" t="e">
        <f>VLOOKUP('spis PZ'!J17,słowniki!$A$11:$B$16,2)</f>
        <v>#N/A</v>
      </c>
      <c r="L17" s="3" t="e">
        <f>VLOOKUP('spis PZ'!K17,słowniki!$A$21:$B$25,2)</f>
        <v>#N/A</v>
      </c>
      <c r="M17" s="3" t="e">
        <f>VLOOKUP('spis PZ'!#REF!,słowniki!$A$51:$B$52,2)</f>
        <v>#REF!</v>
      </c>
      <c r="N17" s="3" t="e">
        <f>IF('spis PZ'!#REF!="kablowa",VLOOKUP('spis PZ'!#REF!,elementy!$A$101:$B$125,2),VLOOKUP('spis PZ'!#REF!,elementy!$A$201:$B$211,2))</f>
        <v>#REF!</v>
      </c>
      <c r="O17" s="3" t="e">
        <f>IF(LEN('spis PZ'!#REF!)&gt;0,'spis PZ'!#REF!,"")</f>
        <v>#REF!</v>
      </c>
      <c r="P17" s="3" t="e">
        <f>VLOOKUP('spis PZ'!#REF!,elementy!$A$51:$B$80,2)</f>
        <v>#REF!</v>
      </c>
      <c r="Q17" s="3" t="e">
        <f>VLOOKUP('spis PZ'!L17,słowniki!$A$41:$B$45,2)</f>
        <v>#N/A</v>
      </c>
      <c r="R17" s="3" t="e">
        <f>IF(LEN('spis PZ'!#REF!)&gt;0,'spis PZ'!#REF!,"")</f>
        <v>#REF!</v>
      </c>
      <c r="S17" s="3" t="e">
        <f>IF(LEN('spis PZ'!#REF!)&gt;0,VLOOKUP('spis PZ'!#REF!,słowniki!$A$31:$B$33,2),"")</f>
        <v>#REF!</v>
      </c>
      <c r="T17" s="3" t="e">
        <f>IF(LEN('spis PZ'!#REF!)&gt;0,'spis PZ'!#REF!,"")</f>
        <v>#REF!</v>
      </c>
    </row>
    <row r="18" spans="1:20">
      <c r="A18" s="3">
        <f>'spis PZ'!D18</f>
        <v>0</v>
      </c>
      <c r="B18" s="3">
        <f>'spis PZ'!E18</f>
        <v>0</v>
      </c>
      <c r="C18" s="17">
        <f>'spis PZ'!C18</f>
        <v>0</v>
      </c>
      <c r="D18" s="17">
        <f>'spis PZ'!C18</f>
        <v>0</v>
      </c>
      <c r="E18" s="3">
        <f>'spis PZ'!A18</f>
        <v>0</v>
      </c>
      <c r="F18" s="3">
        <f>'spis PZ'!B18</f>
        <v>0</v>
      </c>
      <c r="G18" s="5" t="e">
        <f>VLOOKUP('spis PZ'!F18,Gminy!$A$2:$B$111,2)</f>
        <v>#N/A</v>
      </c>
      <c r="H18" s="3" t="str">
        <f>IF(LEN('spis PZ'!G18)&gt;0,'spis PZ'!G18,"")</f>
        <v/>
      </c>
      <c r="I18" s="3" t="str">
        <f>IF(LEN('spis PZ'!H18)&gt;0,'spis PZ'!H18,"")</f>
        <v/>
      </c>
      <c r="J18" s="3" t="e">
        <f>VLOOKUP('spis PZ'!I18,słowniki!$A$2:$B$5,2)</f>
        <v>#N/A</v>
      </c>
      <c r="K18" s="3" t="e">
        <f>VLOOKUP('spis PZ'!J18,słowniki!$A$11:$B$16,2)</f>
        <v>#N/A</v>
      </c>
      <c r="L18" s="3" t="e">
        <f>VLOOKUP('spis PZ'!K18,słowniki!$A$21:$B$25,2)</f>
        <v>#N/A</v>
      </c>
      <c r="M18" s="3" t="e">
        <f>VLOOKUP('spis PZ'!#REF!,słowniki!$A$51:$B$52,2)</f>
        <v>#REF!</v>
      </c>
      <c r="N18" s="3" t="e">
        <f>IF('spis PZ'!#REF!="kablowa",VLOOKUP('spis PZ'!#REF!,elementy!$A$101:$B$125,2),VLOOKUP('spis PZ'!#REF!,elementy!$A$201:$B$211,2))</f>
        <v>#REF!</v>
      </c>
      <c r="O18" s="3" t="e">
        <f>IF(LEN('spis PZ'!#REF!)&gt;0,'spis PZ'!#REF!,"")</f>
        <v>#REF!</v>
      </c>
      <c r="P18" s="3" t="e">
        <f>VLOOKUP('spis PZ'!#REF!,elementy!$A$51:$B$80,2)</f>
        <v>#REF!</v>
      </c>
      <c r="Q18" s="3" t="e">
        <f>VLOOKUP('spis PZ'!L18,słowniki!$A$41:$B$45,2)</f>
        <v>#N/A</v>
      </c>
      <c r="R18" s="3" t="e">
        <f>IF(LEN('spis PZ'!#REF!)&gt;0,'spis PZ'!#REF!,"")</f>
        <v>#REF!</v>
      </c>
      <c r="S18" s="3" t="e">
        <f>IF(LEN('spis PZ'!#REF!)&gt;0,VLOOKUP('spis PZ'!#REF!,słowniki!$A$31:$B$33,2),"")</f>
        <v>#REF!</v>
      </c>
      <c r="T18" s="3" t="e">
        <f>IF(LEN('spis PZ'!#REF!)&gt;0,'spis PZ'!#REF!,"")</f>
        <v>#REF!</v>
      </c>
    </row>
    <row r="19" spans="1:20">
      <c r="A19" s="3">
        <f>'spis PZ'!D19</f>
        <v>0</v>
      </c>
      <c r="B19" s="3">
        <f>'spis PZ'!E19</f>
        <v>0</v>
      </c>
      <c r="C19" s="17">
        <f>'spis PZ'!C19</f>
        <v>0</v>
      </c>
      <c r="D19" s="17">
        <f>'spis PZ'!C19</f>
        <v>0</v>
      </c>
      <c r="E19" s="3">
        <f>'spis PZ'!A19</f>
        <v>0</v>
      </c>
      <c r="F19" s="3">
        <f>'spis PZ'!B19</f>
        <v>0</v>
      </c>
      <c r="G19" s="5" t="e">
        <f>VLOOKUP('spis PZ'!F19,Gminy!$A$2:$B$111,2)</f>
        <v>#N/A</v>
      </c>
      <c r="H19" s="3" t="str">
        <f>IF(LEN('spis PZ'!G19)&gt;0,'spis PZ'!G19,"")</f>
        <v/>
      </c>
      <c r="I19" s="3" t="str">
        <f>IF(LEN('spis PZ'!H19)&gt;0,'spis PZ'!H19,"")</f>
        <v/>
      </c>
      <c r="J19" s="3" t="e">
        <f>VLOOKUP('spis PZ'!I19,słowniki!$A$2:$B$5,2)</f>
        <v>#N/A</v>
      </c>
      <c r="K19" s="3" t="e">
        <f>VLOOKUP('spis PZ'!J19,słowniki!$A$11:$B$16,2)</f>
        <v>#N/A</v>
      </c>
      <c r="L19" s="3" t="e">
        <f>VLOOKUP('spis PZ'!K19,słowniki!$A$21:$B$25,2)</f>
        <v>#N/A</v>
      </c>
      <c r="M19" s="3" t="e">
        <f>VLOOKUP('spis PZ'!#REF!,słowniki!$A$51:$B$52,2)</f>
        <v>#REF!</v>
      </c>
      <c r="N19" s="3" t="e">
        <f>IF('spis PZ'!#REF!="kablowa",VLOOKUP('spis PZ'!#REF!,elementy!$A$101:$B$125,2),VLOOKUP('spis PZ'!#REF!,elementy!$A$201:$B$211,2))</f>
        <v>#REF!</v>
      </c>
      <c r="O19" s="3" t="e">
        <f>IF(LEN('spis PZ'!#REF!)&gt;0,'spis PZ'!#REF!,"")</f>
        <v>#REF!</v>
      </c>
      <c r="P19" s="3" t="e">
        <f>VLOOKUP('spis PZ'!#REF!,elementy!$A$51:$B$80,2)</f>
        <v>#REF!</v>
      </c>
      <c r="Q19" s="3" t="e">
        <f>VLOOKUP('spis PZ'!L19,słowniki!$A$41:$B$45,2)</f>
        <v>#N/A</v>
      </c>
      <c r="R19" s="3" t="e">
        <f>IF(LEN('spis PZ'!#REF!)&gt;0,'spis PZ'!#REF!,"")</f>
        <v>#REF!</v>
      </c>
      <c r="S19" s="3" t="e">
        <f>IF(LEN('spis PZ'!#REF!)&gt;0,VLOOKUP('spis PZ'!#REF!,słowniki!$A$31:$B$33,2),"")</f>
        <v>#REF!</v>
      </c>
      <c r="T19" s="3" t="e">
        <f>IF(LEN('spis PZ'!#REF!)&gt;0,'spis PZ'!#REF!,"")</f>
        <v>#REF!</v>
      </c>
    </row>
    <row r="20" spans="1:20">
      <c r="A20" s="3">
        <f>'spis PZ'!D20</f>
        <v>0</v>
      </c>
      <c r="B20" s="3">
        <f>'spis PZ'!E20</f>
        <v>0</v>
      </c>
      <c r="C20" s="17">
        <f>'spis PZ'!C20</f>
        <v>0</v>
      </c>
      <c r="D20" s="17">
        <f>'spis PZ'!C20</f>
        <v>0</v>
      </c>
      <c r="E20" s="3">
        <f>'spis PZ'!A20</f>
        <v>0</v>
      </c>
      <c r="F20" s="3">
        <f>'spis PZ'!B20</f>
        <v>0</v>
      </c>
      <c r="G20" s="5" t="e">
        <f>VLOOKUP('spis PZ'!F20,Gminy!$A$2:$B$111,2)</f>
        <v>#N/A</v>
      </c>
      <c r="H20" s="3" t="str">
        <f>IF(LEN('spis PZ'!G20)&gt;0,'spis PZ'!G20,"")</f>
        <v/>
      </c>
      <c r="I20" s="3" t="str">
        <f>IF(LEN('spis PZ'!H20)&gt;0,'spis PZ'!H20,"")</f>
        <v/>
      </c>
      <c r="J20" s="3" t="e">
        <f>VLOOKUP('spis PZ'!I20,słowniki!$A$2:$B$5,2)</f>
        <v>#N/A</v>
      </c>
      <c r="K20" s="3" t="e">
        <f>VLOOKUP('spis PZ'!J20,słowniki!$A$11:$B$16,2)</f>
        <v>#N/A</v>
      </c>
      <c r="L20" s="3" t="e">
        <f>VLOOKUP('spis PZ'!K20,słowniki!$A$21:$B$25,2)</f>
        <v>#N/A</v>
      </c>
      <c r="M20" s="3" t="e">
        <f>VLOOKUP('spis PZ'!#REF!,słowniki!$A$51:$B$52,2)</f>
        <v>#REF!</v>
      </c>
      <c r="N20" s="3" t="e">
        <f>IF('spis PZ'!#REF!="kablowa",VLOOKUP('spis PZ'!#REF!,elementy!$A$101:$B$125,2),VLOOKUP('spis PZ'!#REF!,elementy!$A$201:$B$211,2))</f>
        <v>#REF!</v>
      </c>
      <c r="O20" s="3" t="e">
        <f>IF(LEN('spis PZ'!#REF!)&gt;0,'spis PZ'!#REF!,"")</f>
        <v>#REF!</v>
      </c>
      <c r="P20" s="3" t="e">
        <f>VLOOKUP('spis PZ'!#REF!,elementy!$A$51:$B$80,2)</f>
        <v>#REF!</v>
      </c>
      <c r="Q20" s="3" t="e">
        <f>VLOOKUP('spis PZ'!L20,słowniki!$A$41:$B$45,2)</f>
        <v>#N/A</v>
      </c>
      <c r="R20" s="3" t="e">
        <f>IF(LEN('spis PZ'!#REF!)&gt;0,'spis PZ'!#REF!,"")</f>
        <v>#REF!</v>
      </c>
      <c r="S20" s="3" t="e">
        <f>IF(LEN('spis PZ'!#REF!)&gt;0,VLOOKUP('spis PZ'!#REF!,słowniki!$A$31:$B$33,2),"")</f>
        <v>#REF!</v>
      </c>
      <c r="T20" s="3" t="e">
        <f>IF(LEN('spis PZ'!#REF!)&gt;0,'spis PZ'!#REF!,"")</f>
        <v>#REF!</v>
      </c>
    </row>
    <row r="21" spans="1:20">
      <c r="A21" s="3">
        <f>'spis PZ'!D21</f>
        <v>0</v>
      </c>
      <c r="B21" s="3">
        <f>'spis PZ'!E21</f>
        <v>0</v>
      </c>
      <c r="C21" s="17">
        <f>'spis PZ'!C21</f>
        <v>0</v>
      </c>
      <c r="D21" s="17">
        <f>'spis PZ'!C21</f>
        <v>0</v>
      </c>
      <c r="E21" s="3">
        <f>'spis PZ'!A21</f>
        <v>0</v>
      </c>
      <c r="F21" s="3">
        <f>'spis PZ'!B21</f>
        <v>0</v>
      </c>
      <c r="G21" s="5" t="e">
        <f>VLOOKUP('spis PZ'!F21,Gminy!$A$2:$B$111,2)</f>
        <v>#N/A</v>
      </c>
      <c r="H21" s="3" t="str">
        <f>IF(LEN('spis PZ'!G21)&gt;0,'spis PZ'!G21,"")</f>
        <v/>
      </c>
      <c r="I21" s="3" t="str">
        <f>IF(LEN('spis PZ'!H21)&gt;0,'spis PZ'!H21,"")</f>
        <v/>
      </c>
      <c r="J21" s="3" t="e">
        <f>VLOOKUP('spis PZ'!I21,słowniki!$A$2:$B$5,2)</f>
        <v>#N/A</v>
      </c>
      <c r="K21" s="3" t="e">
        <f>VLOOKUP('spis PZ'!J21,słowniki!$A$11:$B$16,2)</f>
        <v>#N/A</v>
      </c>
      <c r="L21" s="3" t="e">
        <f>VLOOKUP('spis PZ'!K21,słowniki!$A$21:$B$25,2)</f>
        <v>#N/A</v>
      </c>
      <c r="M21" s="3" t="e">
        <f>VLOOKUP('spis PZ'!#REF!,słowniki!$A$51:$B$52,2)</f>
        <v>#REF!</v>
      </c>
      <c r="N21" s="3" t="e">
        <f>IF('spis PZ'!#REF!="kablowa",VLOOKUP('spis PZ'!#REF!,elementy!$A$101:$B$125,2),VLOOKUP('spis PZ'!#REF!,elementy!$A$201:$B$211,2))</f>
        <v>#REF!</v>
      </c>
      <c r="O21" s="3" t="e">
        <f>IF(LEN('spis PZ'!#REF!)&gt;0,'spis PZ'!#REF!,"")</f>
        <v>#REF!</v>
      </c>
      <c r="P21" s="3" t="e">
        <f>VLOOKUP('spis PZ'!#REF!,elementy!$A$51:$B$80,2)</f>
        <v>#REF!</v>
      </c>
      <c r="Q21" s="3" t="e">
        <f>VLOOKUP('spis PZ'!L21,słowniki!$A$41:$B$45,2)</f>
        <v>#N/A</v>
      </c>
      <c r="R21" s="3" t="e">
        <f>IF(LEN('spis PZ'!#REF!)&gt;0,'spis PZ'!#REF!,"")</f>
        <v>#REF!</v>
      </c>
      <c r="S21" s="3" t="e">
        <f>IF(LEN('spis PZ'!#REF!)&gt;0,VLOOKUP('spis PZ'!#REF!,słowniki!$A$31:$B$33,2),"")</f>
        <v>#REF!</v>
      </c>
      <c r="T21" s="3" t="e">
        <f>IF(LEN('spis PZ'!#REF!)&gt;0,'spis PZ'!#REF!,"")</f>
        <v>#REF!</v>
      </c>
    </row>
    <row r="22" spans="1:20">
      <c r="A22" s="3">
        <f>'spis PZ'!D22</f>
        <v>0</v>
      </c>
      <c r="B22" s="3">
        <f>'spis PZ'!E22</f>
        <v>0</v>
      </c>
      <c r="C22" s="17">
        <f>'spis PZ'!C22</f>
        <v>0</v>
      </c>
      <c r="D22" s="17">
        <f>'spis PZ'!C22</f>
        <v>0</v>
      </c>
      <c r="E22" s="3">
        <f>'spis PZ'!A22</f>
        <v>0</v>
      </c>
      <c r="F22" s="3">
        <f>'spis PZ'!B22</f>
        <v>0</v>
      </c>
      <c r="G22" s="5" t="e">
        <f>VLOOKUP('spis PZ'!F22,Gminy!$A$2:$B$111,2)</f>
        <v>#N/A</v>
      </c>
      <c r="H22" s="3" t="str">
        <f>IF(LEN('spis PZ'!G22)&gt;0,'spis PZ'!G22,"")</f>
        <v/>
      </c>
      <c r="I22" s="3" t="str">
        <f>IF(LEN('spis PZ'!H22)&gt;0,'spis PZ'!H22,"")</f>
        <v/>
      </c>
      <c r="J22" s="3" t="e">
        <f>VLOOKUP('spis PZ'!I22,słowniki!$A$2:$B$5,2)</f>
        <v>#N/A</v>
      </c>
      <c r="K22" s="3" t="e">
        <f>VLOOKUP('spis PZ'!J22,słowniki!$A$11:$B$16,2)</f>
        <v>#N/A</v>
      </c>
      <c r="L22" s="3" t="e">
        <f>VLOOKUP('spis PZ'!K22,słowniki!$A$21:$B$25,2)</f>
        <v>#N/A</v>
      </c>
      <c r="M22" s="3" t="e">
        <f>VLOOKUP('spis PZ'!#REF!,słowniki!$A$51:$B$52,2)</f>
        <v>#REF!</v>
      </c>
      <c r="N22" s="3" t="e">
        <f>IF('spis PZ'!#REF!="kablowa",VLOOKUP('spis PZ'!#REF!,elementy!$A$101:$B$125,2),VLOOKUP('spis PZ'!#REF!,elementy!$A$201:$B$211,2))</f>
        <v>#REF!</v>
      </c>
      <c r="O22" s="3" t="e">
        <f>IF(LEN('spis PZ'!#REF!)&gt;0,'spis PZ'!#REF!,"")</f>
        <v>#REF!</v>
      </c>
      <c r="P22" s="3" t="e">
        <f>VLOOKUP('spis PZ'!#REF!,elementy!$A$51:$B$80,2)</f>
        <v>#REF!</v>
      </c>
      <c r="Q22" s="3" t="e">
        <f>VLOOKUP('spis PZ'!L22,słowniki!$A$41:$B$45,2)</f>
        <v>#N/A</v>
      </c>
      <c r="R22" s="3" t="e">
        <f>IF(LEN('spis PZ'!#REF!)&gt;0,'spis PZ'!#REF!,"")</f>
        <v>#REF!</v>
      </c>
      <c r="S22" s="3" t="e">
        <f>IF(LEN('spis PZ'!#REF!)&gt;0,VLOOKUP('spis PZ'!#REF!,słowniki!$A$31:$B$33,2),"")</f>
        <v>#REF!</v>
      </c>
      <c r="T22" s="3" t="e">
        <f>IF(LEN('spis PZ'!#REF!)&gt;0,'spis PZ'!#REF!,"")</f>
        <v>#REF!</v>
      </c>
    </row>
    <row r="23" spans="1:20">
      <c r="A23" s="3">
        <f>'spis PZ'!D23</f>
        <v>0</v>
      </c>
      <c r="B23" s="3">
        <f>'spis PZ'!E23</f>
        <v>0</v>
      </c>
      <c r="C23" s="17">
        <f>'spis PZ'!C23</f>
        <v>0</v>
      </c>
      <c r="D23" s="17">
        <f>'spis PZ'!C23</f>
        <v>0</v>
      </c>
      <c r="E23" s="3">
        <f>'spis PZ'!A23</f>
        <v>0</v>
      </c>
      <c r="F23" s="3">
        <f>'spis PZ'!B23</f>
        <v>0</v>
      </c>
      <c r="G23" s="5" t="e">
        <f>VLOOKUP('spis PZ'!F23,Gminy!$A$2:$B$111,2)</f>
        <v>#N/A</v>
      </c>
      <c r="H23" s="3" t="str">
        <f>IF(LEN('spis PZ'!G23)&gt;0,'spis PZ'!G23,"")</f>
        <v/>
      </c>
      <c r="I23" s="3" t="str">
        <f>IF(LEN('spis PZ'!H23)&gt;0,'spis PZ'!H23,"")</f>
        <v/>
      </c>
      <c r="J23" s="3" t="e">
        <f>VLOOKUP('spis PZ'!I23,słowniki!$A$2:$B$5,2)</f>
        <v>#N/A</v>
      </c>
      <c r="K23" s="3" t="e">
        <f>VLOOKUP('spis PZ'!J23,słowniki!$A$11:$B$16,2)</f>
        <v>#N/A</v>
      </c>
      <c r="L23" s="3" t="e">
        <f>VLOOKUP('spis PZ'!K23,słowniki!$A$21:$B$25,2)</f>
        <v>#N/A</v>
      </c>
      <c r="M23" s="3" t="e">
        <f>VLOOKUP('spis PZ'!#REF!,słowniki!$A$51:$B$52,2)</f>
        <v>#REF!</v>
      </c>
      <c r="N23" s="3" t="e">
        <f>IF('spis PZ'!#REF!="kablowa",VLOOKUP('spis PZ'!#REF!,elementy!$A$101:$B$125,2),VLOOKUP('spis PZ'!#REF!,elementy!$A$201:$B$211,2))</f>
        <v>#REF!</v>
      </c>
      <c r="O23" s="3" t="e">
        <f>IF(LEN('spis PZ'!#REF!)&gt;0,'spis PZ'!#REF!,"")</f>
        <v>#REF!</v>
      </c>
      <c r="P23" s="3" t="e">
        <f>VLOOKUP('spis PZ'!#REF!,elementy!$A$51:$B$80,2)</f>
        <v>#REF!</v>
      </c>
      <c r="Q23" s="3" t="e">
        <f>VLOOKUP('spis PZ'!L23,słowniki!$A$41:$B$45,2)</f>
        <v>#N/A</v>
      </c>
      <c r="R23" s="3" t="e">
        <f>IF(LEN('spis PZ'!#REF!)&gt;0,'spis PZ'!#REF!,"")</f>
        <v>#REF!</v>
      </c>
      <c r="S23" s="3" t="e">
        <f>IF(LEN('spis PZ'!#REF!)&gt;0,VLOOKUP('spis PZ'!#REF!,słowniki!$A$31:$B$33,2),"")</f>
        <v>#REF!</v>
      </c>
      <c r="T23" s="3" t="e">
        <f>IF(LEN('spis PZ'!#REF!)&gt;0,'spis PZ'!#REF!,"")</f>
        <v>#REF!</v>
      </c>
    </row>
    <row r="24" spans="1:20">
      <c r="A24" s="3">
        <f>'spis PZ'!D24</f>
        <v>0</v>
      </c>
      <c r="B24" s="3">
        <f>'spis PZ'!E24</f>
        <v>0</v>
      </c>
      <c r="C24" s="17">
        <f>'spis PZ'!C24</f>
        <v>0</v>
      </c>
      <c r="D24" s="17">
        <f>'spis PZ'!C24</f>
        <v>0</v>
      </c>
      <c r="E24" s="3">
        <f>'spis PZ'!A24</f>
        <v>0</v>
      </c>
      <c r="F24" s="3">
        <f>'spis PZ'!B24</f>
        <v>0</v>
      </c>
      <c r="G24" s="5" t="e">
        <f>VLOOKUP('spis PZ'!F24,Gminy!$A$2:$B$111,2)</f>
        <v>#N/A</v>
      </c>
      <c r="H24" s="3" t="str">
        <f>IF(LEN('spis PZ'!G24)&gt;0,'spis PZ'!G24,"")</f>
        <v/>
      </c>
      <c r="I24" s="3" t="str">
        <f>IF(LEN('spis PZ'!H24)&gt;0,'spis PZ'!H24,"")</f>
        <v/>
      </c>
      <c r="J24" s="3" t="e">
        <f>VLOOKUP('spis PZ'!I24,słowniki!$A$2:$B$5,2)</f>
        <v>#N/A</v>
      </c>
      <c r="K24" s="3" t="e">
        <f>VLOOKUP('spis PZ'!J24,słowniki!$A$11:$B$16,2)</f>
        <v>#N/A</v>
      </c>
      <c r="L24" s="3" t="e">
        <f>VLOOKUP('spis PZ'!K24,słowniki!$A$21:$B$25,2)</f>
        <v>#N/A</v>
      </c>
      <c r="M24" s="3" t="e">
        <f>VLOOKUP('spis PZ'!#REF!,słowniki!$A$51:$B$52,2)</f>
        <v>#REF!</v>
      </c>
      <c r="N24" s="3" t="e">
        <f>IF('spis PZ'!#REF!="kablowa",VLOOKUP('spis PZ'!#REF!,elementy!$A$101:$B$125,2),VLOOKUP('spis PZ'!#REF!,elementy!$A$201:$B$211,2))</f>
        <v>#REF!</v>
      </c>
      <c r="O24" s="3" t="e">
        <f>IF(LEN('spis PZ'!#REF!)&gt;0,'spis PZ'!#REF!,"")</f>
        <v>#REF!</v>
      </c>
      <c r="P24" s="3" t="e">
        <f>VLOOKUP('spis PZ'!#REF!,elementy!$A$51:$B$80,2)</f>
        <v>#REF!</v>
      </c>
      <c r="Q24" s="3" t="e">
        <f>VLOOKUP('spis PZ'!L24,słowniki!$A$41:$B$45,2)</f>
        <v>#N/A</v>
      </c>
      <c r="R24" s="3" t="e">
        <f>IF(LEN('spis PZ'!#REF!)&gt;0,'spis PZ'!#REF!,"")</f>
        <v>#REF!</v>
      </c>
      <c r="S24" s="3" t="e">
        <f>IF(LEN('spis PZ'!#REF!)&gt;0,VLOOKUP('spis PZ'!#REF!,słowniki!$A$31:$B$33,2),"")</f>
        <v>#REF!</v>
      </c>
      <c r="T24" s="3" t="e">
        <f>IF(LEN('spis PZ'!#REF!)&gt;0,'spis PZ'!#REF!,"")</f>
        <v>#REF!</v>
      </c>
    </row>
    <row r="25" spans="1:20">
      <c r="A25" s="3">
        <f>'spis PZ'!D25</f>
        <v>0</v>
      </c>
      <c r="B25" s="3">
        <f>'spis PZ'!E25</f>
        <v>0</v>
      </c>
      <c r="C25" s="17">
        <f>'spis PZ'!C25</f>
        <v>0</v>
      </c>
      <c r="D25" s="17">
        <f>'spis PZ'!C25</f>
        <v>0</v>
      </c>
      <c r="E25" s="3">
        <f>'spis PZ'!A25</f>
        <v>0</v>
      </c>
      <c r="F25" s="3">
        <f>'spis PZ'!B25</f>
        <v>0</v>
      </c>
      <c r="G25" s="5" t="e">
        <f>VLOOKUP('spis PZ'!F25,Gminy!$A$2:$B$111,2)</f>
        <v>#N/A</v>
      </c>
      <c r="H25" s="3" t="str">
        <f>IF(LEN('spis PZ'!G25)&gt;0,'spis PZ'!G25,"")</f>
        <v/>
      </c>
      <c r="I25" s="3" t="str">
        <f>IF(LEN('spis PZ'!H25)&gt;0,'spis PZ'!H25,"")</f>
        <v/>
      </c>
      <c r="J25" s="3" t="e">
        <f>VLOOKUP('spis PZ'!I25,słowniki!$A$2:$B$5,2)</f>
        <v>#N/A</v>
      </c>
      <c r="K25" s="3" t="e">
        <f>VLOOKUP('spis PZ'!J25,słowniki!$A$11:$B$16,2)</f>
        <v>#N/A</v>
      </c>
      <c r="L25" s="3" t="e">
        <f>VLOOKUP('spis PZ'!K25,słowniki!$A$21:$B$25,2)</f>
        <v>#N/A</v>
      </c>
      <c r="M25" s="3" t="e">
        <f>VLOOKUP('spis PZ'!#REF!,słowniki!$A$51:$B$52,2)</f>
        <v>#REF!</v>
      </c>
      <c r="N25" s="3" t="e">
        <f>IF('spis PZ'!#REF!="kablowa",VLOOKUP('spis PZ'!#REF!,elementy!$A$101:$B$125,2),VLOOKUP('spis PZ'!#REF!,elementy!$A$201:$B$211,2))</f>
        <v>#REF!</v>
      </c>
      <c r="O25" s="3" t="e">
        <f>IF(LEN('spis PZ'!#REF!)&gt;0,'spis PZ'!#REF!,"")</f>
        <v>#REF!</v>
      </c>
      <c r="P25" s="3" t="e">
        <f>VLOOKUP('spis PZ'!#REF!,elementy!$A$51:$B$80,2)</f>
        <v>#REF!</v>
      </c>
      <c r="Q25" s="3" t="e">
        <f>VLOOKUP('spis PZ'!L25,słowniki!$A$41:$B$45,2)</f>
        <v>#N/A</v>
      </c>
      <c r="R25" s="3" t="e">
        <f>IF(LEN('spis PZ'!#REF!)&gt;0,'spis PZ'!#REF!,"")</f>
        <v>#REF!</v>
      </c>
      <c r="S25" s="3" t="e">
        <f>IF(LEN('spis PZ'!#REF!)&gt;0,VLOOKUP('spis PZ'!#REF!,słowniki!$A$31:$B$33,2),"")</f>
        <v>#REF!</v>
      </c>
      <c r="T25" s="3" t="e">
        <f>IF(LEN('spis PZ'!#REF!)&gt;0,'spis PZ'!#REF!,"")</f>
        <v>#REF!</v>
      </c>
    </row>
    <row r="26" spans="1:20">
      <c r="A26" s="3">
        <f>'spis PZ'!D26</f>
        <v>0</v>
      </c>
      <c r="B26" s="3">
        <f>'spis PZ'!E26</f>
        <v>0</v>
      </c>
      <c r="C26" s="17">
        <f>'spis PZ'!C26</f>
        <v>0</v>
      </c>
      <c r="D26" s="17">
        <f>'spis PZ'!C26</f>
        <v>0</v>
      </c>
      <c r="E26" s="3">
        <f>'spis PZ'!A26</f>
        <v>0</v>
      </c>
      <c r="F26" s="3">
        <f>'spis PZ'!B26</f>
        <v>0</v>
      </c>
      <c r="G26" s="5" t="e">
        <f>VLOOKUP('spis PZ'!F26,Gminy!$A$2:$B$111,2)</f>
        <v>#N/A</v>
      </c>
      <c r="H26" s="3" t="str">
        <f>IF(LEN('spis PZ'!G26)&gt;0,'spis PZ'!G26,"")</f>
        <v/>
      </c>
      <c r="I26" s="3" t="str">
        <f>IF(LEN('spis PZ'!H26)&gt;0,'spis PZ'!H26,"")</f>
        <v/>
      </c>
      <c r="J26" s="3" t="e">
        <f>VLOOKUP('spis PZ'!I26,słowniki!$A$2:$B$5,2)</f>
        <v>#N/A</v>
      </c>
      <c r="K26" s="3" t="e">
        <f>VLOOKUP('spis PZ'!J26,słowniki!$A$11:$B$16,2)</f>
        <v>#N/A</v>
      </c>
      <c r="L26" s="3" t="e">
        <f>VLOOKUP('spis PZ'!K26,słowniki!$A$21:$B$25,2)</f>
        <v>#N/A</v>
      </c>
      <c r="M26" s="3" t="e">
        <f>VLOOKUP('spis PZ'!#REF!,słowniki!$A$51:$B$52,2)</f>
        <v>#REF!</v>
      </c>
      <c r="N26" s="3" t="e">
        <f>IF('spis PZ'!#REF!="kablowa",VLOOKUP('spis PZ'!#REF!,elementy!$A$101:$B$125,2),VLOOKUP('spis PZ'!#REF!,elementy!$A$201:$B$211,2))</f>
        <v>#REF!</v>
      </c>
      <c r="O26" s="3" t="e">
        <f>IF(LEN('spis PZ'!#REF!)&gt;0,'spis PZ'!#REF!,"")</f>
        <v>#REF!</v>
      </c>
      <c r="P26" s="3" t="e">
        <f>VLOOKUP('spis PZ'!#REF!,elementy!$A$51:$B$80,2)</f>
        <v>#REF!</v>
      </c>
      <c r="Q26" s="3" t="e">
        <f>VLOOKUP('spis PZ'!L26,słowniki!$A$41:$B$45,2)</f>
        <v>#N/A</v>
      </c>
      <c r="R26" s="3" t="e">
        <f>IF(LEN('spis PZ'!#REF!)&gt;0,'spis PZ'!#REF!,"")</f>
        <v>#REF!</v>
      </c>
      <c r="S26" s="3" t="e">
        <f>IF(LEN('spis PZ'!#REF!)&gt;0,VLOOKUP('spis PZ'!#REF!,słowniki!$A$31:$B$33,2),"")</f>
        <v>#REF!</v>
      </c>
      <c r="T26" s="3" t="e">
        <f>IF(LEN('spis PZ'!#REF!)&gt;0,'spis PZ'!#REF!,"")</f>
        <v>#REF!</v>
      </c>
    </row>
    <row r="27" spans="1:20">
      <c r="A27" s="3">
        <f>'spis PZ'!D27</f>
        <v>0</v>
      </c>
      <c r="B27" s="3">
        <f>'spis PZ'!E27</f>
        <v>0</v>
      </c>
      <c r="C27" s="17">
        <f>'spis PZ'!C27</f>
        <v>0</v>
      </c>
      <c r="D27" s="17">
        <f>'spis PZ'!C27</f>
        <v>0</v>
      </c>
      <c r="E27" s="3">
        <f>'spis PZ'!A27</f>
        <v>0</v>
      </c>
      <c r="F27" s="3">
        <f>'spis PZ'!B27</f>
        <v>0</v>
      </c>
      <c r="G27" s="5" t="e">
        <f>VLOOKUP('spis PZ'!F27,Gminy!$A$2:$B$111,2)</f>
        <v>#N/A</v>
      </c>
      <c r="H27" s="3" t="str">
        <f>IF(LEN('spis PZ'!G27)&gt;0,'spis PZ'!G27,"")</f>
        <v/>
      </c>
      <c r="I27" s="3" t="str">
        <f>IF(LEN('spis PZ'!H27)&gt;0,'spis PZ'!H27,"")</f>
        <v/>
      </c>
      <c r="J27" s="3" t="e">
        <f>VLOOKUP('spis PZ'!I27,słowniki!$A$2:$B$5,2)</f>
        <v>#N/A</v>
      </c>
      <c r="K27" s="3" t="e">
        <f>VLOOKUP('spis PZ'!J27,słowniki!$A$11:$B$16,2)</f>
        <v>#N/A</v>
      </c>
      <c r="L27" s="3" t="e">
        <f>VLOOKUP('spis PZ'!K27,słowniki!$A$21:$B$25,2)</f>
        <v>#N/A</v>
      </c>
      <c r="M27" s="3" t="e">
        <f>VLOOKUP('spis PZ'!#REF!,słowniki!$A$51:$B$52,2)</f>
        <v>#REF!</v>
      </c>
      <c r="N27" s="3" t="e">
        <f>IF('spis PZ'!#REF!="kablowa",VLOOKUP('spis PZ'!#REF!,elementy!$A$101:$B$125,2),VLOOKUP('spis PZ'!#REF!,elementy!$A$201:$B$211,2))</f>
        <v>#REF!</v>
      </c>
      <c r="O27" s="3" t="e">
        <f>IF(LEN('spis PZ'!#REF!)&gt;0,'spis PZ'!#REF!,"")</f>
        <v>#REF!</v>
      </c>
      <c r="P27" s="3" t="e">
        <f>VLOOKUP('spis PZ'!#REF!,elementy!$A$51:$B$80,2)</f>
        <v>#REF!</v>
      </c>
      <c r="Q27" s="3" t="e">
        <f>VLOOKUP('spis PZ'!L27,słowniki!$A$41:$B$45,2)</f>
        <v>#N/A</v>
      </c>
      <c r="R27" s="3" t="e">
        <f>IF(LEN('spis PZ'!#REF!)&gt;0,'spis PZ'!#REF!,"")</f>
        <v>#REF!</v>
      </c>
      <c r="S27" s="3" t="e">
        <f>IF(LEN('spis PZ'!#REF!)&gt;0,VLOOKUP('spis PZ'!#REF!,słowniki!$A$31:$B$33,2),"")</f>
        <v>#REF!</v>
      </c>
      <c r="T27" s="3" t="e">
        <f>IF(LEN('spis PZ'!#REF!)&gt;0,'spis PZ'!#REF!,"")</f>
        <v>#REF!</v>
      </c>
    </row>
    <row r="28" spans="1:20">
      <c r="A28" s="3">
        <f>'spis PZ'!D28</f>
        <v>0</v>
      </c>
      <c r="B28" s="3">
        <f>'spis PZ'!E28</f>
        <v>0</v>
      </c>
      <c r="C28" s="17">
        <f>'spis PZ'!C28</f>
        <v>0</v>
      </c>
      <c r="D28" s="17">
        <f>'spis PZ'!C28</f>
        <v>0</v>
      </c>
      <c r="E28" s="3">
        <f>'spis PZ'!A28</f>
        <v>0</v>
      </c>
      <c r="F28" s="3">
        <f>'spis PZ'!B28</f>
        <v>0</v>
      </c>
      <c r="G28" s="5" t="e">
        <f>VLOOKUP('spis PZ'!F28,Gminy!$A$2:$B$111,2)</f>
        <v>#N/A</v>
      </c>
      <c r="H28" s="3" t="str">
        <f>IF(LEN('spis PZ'!G28)&gt;0,'spis PZ'!G28,"")</f>
        <v/>
      </c>
      <c r="I28" s="3" t="str">
        <f>IF(LEN('spis PZ'!H28)&gt;0,'spis PZ'!H28,"")</f>
        <v/>
      </c>
      <c r="J28" s="3" t="e">
        <f>VLOOKUP('spis PZ'!I28,słowniki!$A$2:$B$5,2)</f>
        <v>#N/A</v>
      </c>
      <c r="K28" s="3" t="e">
        <f>VLOOKUP('spis PZ'!J28,słowniki!$A$11:$B$16,2)</f>
        <v>#N/A</v>
      </c>
      <c r="L28" s="3" t="e">
        <f>VLOOKUP('spis PZ'!K28,słowniki!$A$21:$B$25,2)</f>
        <v>#N/A</v>
      </c>
      <c r="M28" s="3" t="e">
        <f>VLOOKUP('spis PZ'!#REF!,słowniki!$A$51:$B$52,2)</f>
        <v>#REF!</v>
      </c>
      <c r="N28" s="3" t="e">
        <f>IF('spis PZ'!#REF!="kablowa",VLOOKUP('spis PZ'!#REF!,elementy!$A$101:$B$125,2),VLOOKUP('spis PZ'!#REF!,elementy!$A$201:$B$211,2))</f>
        <v>#REF!</v>
      </c>
      <c r="O28" s="3" t="e">
        <f>IF(LEN('spis PZ'!#REF!)&gt;0,'spis PZ'!#REF!,"")</f>
        <v>#REF!</v>
      </c>
      <c r="P28" s="3" t="e">
        <f>VLOOKUP('spis PZ'!#REF!,elementy!$A$51:$B$80,2)</f>
        <v>#REF!</v>
      </c>
      <c r="Q28" s="3" t="e">
        <f>VLOOKUP('spis PZ'!L28,słowniki!$A$41:$B$45,2)</f>
        <v>#N/A</v>
      </c>
      <c r="R28" s="3" t="e">
        <f>IF(LEN('spis PZ'!#REF!)&gt;0,'spis PZ'!#REF!,"")</f>
        <v>#REF!</v>
      </c>
      <c r="S28" s="3" t="e">
        <f>IF(LEN('spis PZ'!#REF!)&gt;0,VLOOKUP('spis PZ'!#REF!,słowniki!$A$31:$B$33,2),"")</f>
        <v>#REF!</v>
      </c>
      <c r="T28" s="3" t="e">
        <f>IF(LEN('spis PZ'!#REF!)&gt;0,'spis PZ'!#REF!,"")</f>
        <v>#REF!</v>
      </c>
    </row>
    <row r="29" spans="1:20">
      <c r="A29" s="3">
        <f>'spis PZ'!D29</f>
        <v>0</v>
      </c>
      <c r="B29" s="3">
        <f>'spis PZ'!E29</f>
        <v>0</v>
      </c>
      <c r="C29" s="17">
        <f>'spis PZ'!C29</f>
        <v>0</v>
      </c>
      <c r="D29" s="17">
        <f>'spis PZ'!C29</f>
        <v>0</v>
      </c>
      <c r="E29" s="3">
        <f>'spis PZ'!A29</f>
        <v>0</v>
      </c>
      <c r="F29" s="3">
        <f>'spis PZ'!B29</f>
        <v>0</v>
      </c>
      <c r="G29" s="5" t="e">
        <f>VLOOKUP('spis PZ'!F29,Gminy!$A$2:$B$111,2)</f>
        <v>#N/A</v>
      </c>
      <c r="H29" s="3" t="str">
        <f>IF(LEN('spis PZ'!G29)&gt;0,'spis PZ'!G29,"")</f>
        <v/>
      </c>
      <c r="I29" s="3" t="str">
        <f>IF(LEN('spis PZ'!H29)&gt;0,'spis PZ'!H29,"")</f>
        <v/>
      </c>
      <c r="J29" s="3" t="e">
        <f>VLOOKUP('spis PZ'!I29,słowniki!$A$2:$B$5,2)</f>
        <v>#N/A</v>
      </c>
      <c r="K29" s="3" t="e">
        <f>VLOOKUP('spis PZ'!J29,słowniki!$A$11:$B$16,2)</f>
        <v>#N/A</v>
      </c>
      <c r="L29" s="3" t="e">
        <f>VLOOKUP('spis PZ'!K29,słowniki!$A$21:$B$25,2)</f>
        <v>#N/A</v>
      </c>
      <c r="M29" s="3" t="e">
        <f>VLOOKUP('spis PZ'!#REF!,słowniki!$A$51:$B$52,2)</f>
        <v>#REF!</v>
      </c>
      <c r="N29" s="3" t="e">
        <f>IF('spis PZ'!#REF!="kablowa",VLOOKUP('spis PZ'!#REF!,elementy!$A$101:$B$125,2),VLOOKUP('spis PZ'!#REF!,elementy!$A$201:$B$211,2))</f>
        <v>#REF!</v>
      </c>
      <c r="O29" s="3" t="e">
        <f>IF(LEN('spis PZ'!#REF!)&gt;0,'spis PZ'!#REF!,"")</f>
        <v>#REF!</v>
      </c>
      <c r="P29" s="3" t="e">
        <f>VLOOKUP('spis PZ'!#REF!,elementy!$A$51:$B$80,2)</f>
        <v>#REF!</v>
      </c>
      <c r="Q29" s="3" t="e">
        <f>VLOOKUP('spis PZ'!L29,słowniki!$A$41:$B$45,2)</f>
        <v>#N/A</v>
      </c>
      <c r="R29" s="3" t="e">
        <f>IF(LEN('spis PZ'!#REF!)&gt;0,'spis PZ'!#REF!,"")</f>
        <v>#REF!</v>
      </c>
      <c r="S29" s="3" t="e">
        <f>IF(LEN('spis PZ'!#REF!)&gt;0,VLOOKUP('spis PZ'!#REF!,słowniki!$A$31:$B$33,2),"")</f>
        <v>#REF!</v>
      </c>
      <c r="T29" s="3" t="e">
        <f>IF(LEN('spis PZ'!#REF!)&gt;0,'spis PZ'!#REF!,"")</f>
        <v>#REF!</v>
      </c>
    </row>
    <row r="30" spans="1:20">
      <c r="A30" s="3">
        <f>'spis PZ'!D30</f>
        <v>0</v>
      </c>
      <c r="B30" s="3">
        <f>'spis PZ'!E30</f>
        <v>0</v>
      </c>
      <c r="C30" s="17">
        <f>'spis PZ'!C30</f>
        <v>0</v>
      </c>
      <c r="D30" s="17">
        <f>'spis PZ'!C30</f>
        <v>0</v>
      </c>
      <c r="E30" s="3">
        <f>'spis PZ'!A30</f>
        <v>0</v>
      </c>
      <c r="F30" s="3">
        <f>'spis PZ'!B30</f>
        <v>0</v>
      </c>
      <c r="G30" s="5" t="e">
        <f>VLOOKUP('spis PZ'!F30,Gminy!$A$2:$B$111,2)</f>
        <v>#N/A</v>
      </c>
      <c r="H30" s="3" t="str">
        <f>IF(LEN('spis PZ'!G30)&gt;0,'spis PZ'!G30,"")</f>
        <v/>
      </c>
      <c r="I30" s="3" t="str">
        <f>IF(LEN('spis PZ'!H30)&gt;0,'spis PZ'!H30,"")</f>
        <v/>
      </c>
      <c r="J30" s="3" t="e">
        <f>VLOOKUP('spis PZ'!I30,słowniki!$A$2:$B$5,2)</f>
        <v>#N/A</v>
      </c>
      <c r="K30" s="3" t="e">
        <f>VLOOKUP('spis PZ'!J30,słowniki!$A$11:$B$16,2)</f>
        <v>#N/A</v>
      </c>
      <c r="L30" s="3" t="e">
        <f>VLOOKUP('spis PZ'!K30,słowniki!$A$21:$B$25,2)</f>
        <v>#N/A</v>
      </c>
      <c r="M30" s="3" t="e">
        <f>VLOOKUP('spis PZ'!#REF!,słowniki!$A$51:$B$52,2)</f>
        <v>#REF!</v>
      </c>
      <c r="N30" s="3" t="e">
        <f>IF('spis PZ'!#REF!="kablowa",VLOOKUP('spis PZ'!#REF!,elementy!$A$101:$B$125,2),VLOOKUP('spis PZ'!#REF!,elementy!$A$201:$B$211,2))</f>
        <v>#REF!</v>
      </c>
      <c r="O30" s="3" t="e">
        <f>IF(LEN('spis PZ'!#REF!)&gt;0,'spis PZ'!#REF!,"")</f>
        <v>#REF!</v>
      </c>
      <c r="P30" s="3" t="e">
        <f>VLOOKUP('spis PZ'!#REF!,elementy!$A$51:$B$80,2)</f>
        <v>#REF!</v>
      </c>
      <c r="Q30" s="3" t="e">
        <f>VLOOKUP('spis PZ'!L30,słowniki!$A$41:$B$45,2)</f>
        <v>#N/A</v>
      </c>
      <c r="R30" s="3" t="e">
        <f>IF(LEN('spis PZ'!#REF!)&gt;0,'spis PZ'!#REF!,"")</f>
        <v>#REF!</v>
      </c>
      <c r="S30" s="3" t="e">
        <f>IF(LEN('spis PZ'!#REF!)&gt;0,VLOOKUP('spis PZ'!#REF!,słowniki!$A$31:$B$33,2),"")</f>
        <v>#REF!</v>
      </c>
      <c r="T30" s="3" t="e">
        <f>IF(LEN('spis PZ'!#REF!)&gt;0,'spis PZ'!#REF!,"")</f>
        <v>#REF!</v>
      </c>
    </row>
    <row r="31" spans="1:20">
      <c r="A31" s="3">
        <f>'spis PZ'!D31</f>
        <v>0</v>
      </c>
      <c r="B31" s="3">
        <f>'spis PZ'!E31</f>
        <v>0</v>
      </c>
      <c r="C31" s="17">
        <f>'spis PZ'!C31</f>
        <v>0</v>
      </c>
      <c r="D31" s="17">
        <f>'spis PZ'!C31</f>
        <v>0</v>
      </c>
      <c r="E31" s="3">
        <f>'spis PZ'!A31</f>
        <v>0</v>
      </c>
      <c r="F31" s="3">
        <f>'spis PZ'!B31</f>
        <v>0</v>
      </c>
      <c r="G31" s="5" t="e">
        <f>VLOOKUP('spis PZ'!F31,Gminy!$A$2:$B$111,2)</f>
        <v>#N/A</v>
      </c>
      <c r="H31" s="3" t="str">
        <f>IF(LEN('spis PZ'!G31)&gt;0,'spis PZ'!G31,"")</f>
        <v/>
      </c>
      <c r="I31" s="3" t="str">
        <f>IF(LEN('spis PZ'!H31)&gt;0,'spis PZ'!H31,"")</f>
        <v/>
      </c>
      <c r="J31" s="3" t="e">
        <f>VLOOKUP('spis PZ'!I31,słowniki!$A$2:$B$5,2)</f>
        <v>#N/A</v>
      </c>
      <c r="K31" s="3" t="e">
        <f>VLOOKUP('spis PZ'!J31,słowniki!$A$11:$B$16,2)</f>
        <v>#N/A</v>
      </c>
      <c r="L31" s="3" t="e">
        <f>VLOOKUP('spis PZ'!K31,słowniki!$A$21:$B$25,2)</f>
        <v>#N/A</v>
      </c>
      <c r="M31" s="3" t="e">
        <f>VLOOKUP('spis PZ'!#REF!,słowniki!$A$51:$B$52,2)</f>
        <v>#REF!</v>
      </c>
      <c r="N31" s="3" t="e">
        <f>IF('spis PZ'!#REF!="kablowa",VLOOKUP('spis PZ'!#REF!,elementy!$A$101:$B$125,2),VLOOKUP('spis PZ'!#REF!,elementy!$A$201:$B$211,2))</f>
        <v>#REF!</v>
      </c>
      <c r="O31" s="3" t="e">
        <f>IF(LEN('spis PZ'!#REF!)&gt;0,'spis PZ'!#REF!,"")</f>
        <v>#REF!</v>
      </c>
      <c r="P31" s="3" t="e">
        <f>VLOOKUP('spis PZ'!#REF!,elementy!$A$51:$B$80,2)</f>
        <v>#REF!</v>
      </c>
      <c r="Q31" s="3" t="e">
        <f>VLOOKUP('spis PZ'!L31,słowniki!$A$41:$B$45,2)</f>
        <v>#N/A</v>
      </c>
      <c r="R31" s="3" t="e">
        <f>IF(LEN('spis PZ'!#REF!)&gt;0,'spis PZ'!#REF!,"")</f>
        <v>#REF!</v>
      </c>
      <c r="S31" s="3" t="e">
        <f>IF(LEN('spis PZ'!#REF!)&gt;0,VLOOKUP('spis PZ'!#REF!,słowniki!$A$31:$B$33,2),"")</f>
        <v>#REF!</v>
      </c>
      <c r="T31" s="3" t="e">
        <f>IF(LEN('spis PZ'!#REF!)&gt;0,'spis PZ'!#REF!,"")</f>
        <v>#REF!</v>
      </c>
    </row>
    <row r="32" spans="1:20">
      <c r="A32" s="3">
        <f>'spis PZ'!D32</f>
        <v>0</v>
      </c>
      <c r="B32" s="3">
        <f>'spis PZ'!E32</f>
        <v>0</v>
      </c>
      <c r="C32" s="17">
        <f>'spis PZ'!C32</f>
        <v>0</v>
      </c>
      <c r="D32" s="17">
        <f>'spis PZ'!C32</f>
        <v>0</v>
      </c>
      <c r="E32" s="3">
        <f>'spis PZ'!A32</f>
        <v>0</v>
      </c>
      <c r="F32" s="3">
        <f>'spis PZ'!B32</f>
        <v>0</v>
      </c>
      <c r="G32" s="5" t="e">
        <f>VLOOKUP('spis PZ'!F32,Gminy!$A$2:$B$111,2)</f>
        <v>#N/A</v>
      </c>
      <c r="H32" s="3" t="str">
        <f>IF(LEN('spis PZ'!G32)&gt;0,'spis PZ'!G32,"")</f>
        <v/>
      </c>
      <c r="I32" s="3" t="str">
        <f>IF(LEN('spis PZ'!H32)&gt;0,'spis PZ'!H32,"")</f>
        <v/>
      </c>
      <c r="J32" s="3" t="e">
        <f>VLOOKUP('spis PZ'!I32,słowniki!$A$2:$B$5,2)</f>
        <v>#N/A</v>
      </c>
      <c r="K32" s="3" t="e">
        <f>VLOOKUP('spis PZ'!J32,słowniki!$A$11:$B$16,2)</f>
        <v>#N/A</v>
      </c>
      <c r="L32" s="3" t="e">
        <f>VLOOKUP('spis PZ'!K32,słowniki!$A$21:$B$25,2)</f>
        <v>#N/A</v>
      </c>
      <c r="M32" s="3" t="e">
        <f>VLOOKUP('spis PZ'!#REF!,słowniki!$A$51:$B$52,2)</f>
        <v>#REF!</v>
      </c>
      <c r="N32" s="3" t="e">
        <f>IF('spis PZ'!#REF!="kablowa",VLOOKUP('spis PZ'!#REF!,elementy!$A$101:$B$125,2),VLOOKUP('spis PZ'!#REF!,elementy!$A$201:$B$211,2))</f>
        <v>#REF!</v>
      </c>
      <c r="O32" s="3" t="e">
        <f>IF(LEN('spis PZ'!#REF!)&gt;0,'spis PZ'!#REF!,"")</f>
        <v>#REF!</v>
      </c>
      <c r="P32" s="3" t="e">
        <f>VLOOKUP('spis PZ'!#REF!,elementy!$A$51:$B$80,2)</f>
        <v>#REF!</v>
      </c>
      <c r="Q32" s="3" t="e">
        <f>VLOOKUP('spis PZ'!L32,słowniki!$A$41:$B$45,2)</f>
        <v>#N/A</v>
      </c>
      <c r="R32" s="3" t="e">
        <f>IF(LEN('spis PZ'!#REF!)&gt;0,'spis PZ'!#REF!,"")</f>
        <v>#REF!</v>
      </c>
      <c r="S32" s="3" t="e">
        <f>IF(LEN('spis PZ'!#REF!)&gt;0,VLOOKUP('spis PZ'!#REF!,słowniki!$A$31:$B$33,2),"")</f>
        <v>#REF!</v>
      </c>
      <c r="T32" s="3" t="e">
        <f>IF(LEN('spis PZ'!#REF!)&gt;0,'spis PZ'!#REF!,"")</f>
        <v>#REF!</v>
      </c>
    </row>
    <row r="33" spans="1:20">
      <c r="A33" s="3">
        <f>'spis PZ'!D33</f>
        <v>0</v>
      </c>
      <c r="B33" s="3">
        <f>'spis PZ'!E33</f>
        <v>0</v>
      </c>
      <c r="C33" s="17">
        <f>'spis PZ'!C33</f>
        <v>0</v>
      </c>
      <c r="D33" s="17">
        <f>'spis PZ'!C33</f>
        <v>0</v>
      </c>
      <c r="E33" s="3">
        <f>'spis PZ'!A33</f>
        <v>0</v>
      </c>
      <c r="F33" s="3">
        <f>'spis PZ'!B33</f>
        <v>0</v>
      </c>
      <c r="G33" s="5" t="e">
        <f>VLOOKUP('spis PZ'!F33,Gminy!$A$2:$B$111,2)</f>
        <v>#N/A</v>
      </c>
      <c r="H33" s="3" t="str">
        <f>IF(LEN('spis PZ'!G33)&gt;0,'spis PZ'!G33,"")</f>
        <v/>
      </c>
      <c r="I33" s="3" t="str">
        <f>IF(LEN('spis PZ'!H33)&gt;0,'spis PZ'!H33,"")</f>
        <v/>
      </c>
      <c r="J33" s="3" t="e">
        <f>VLOOKUP('spis PZ'!I33,słowniki!$A$2:$B$5,2)</f>
        <v>#N/A</v>
      </c>
      <c r="K33" s="3" t="e">
        <f>VLOOKUP('spis PZ'!J33,słowniki!$A$11:$B$16,2)</f>
        <v>#N/A</v>
      </c>
      <c r="L33" s="3" t="e">
        <f>VLOOKUP('spis PZ'!K33,słowniki!$A$21:$B$25,2)</f>
        <v>#N/A</v>
      </c>
      <c r="M33" s="3" t="e">
        <f>VLOOKUP('spis PZ'!#REF!,słowniki!$A$51:$B$52,2)</f>
        <v>#REF!</v>
      </c>
      <c r="N33" s="3" t="e">
        <f>IF('spis PZ'!#REF!="kablowa",VLOOKUP('spis PZ'!#REF!,elementy!$A$101:$B$125,2),VLOOKUP('spis PZ'!#REF!,elementy!$A$201:$B$211,2))</f>
        <v>#REF!</v>
      </c>
      <c r="O33" s="3" t="e">
        <f>IF(LEN('spis PZ'!#REF!)&gt;0,'spis PZ'!#REF!,"")</f>
        <v>#REF!</v>
      </c>
      <c r="P33" s="3" t="e">
        <f>VLOOKUP('spis PZ'!#REF!,elementy!$A$51:$B$80,2)</f>
        <v>#REF!</v>
      </c>
      <c r="Q33" s="3" t="e">
        <f>VLOOKUP('spis PZ'!L33,słowniki!$A$41:$B$45,2)</f>
        <v>#N/A</v>
      </c>
      <c r="R33" s="3" t="e">
        <f>IF(LEN('spis PZ'!#REF!)&gt;0,'spis PZ'!#REF!,"")</f>
        <v>#REF!</v>
      </c>
      <c r="S33" s="3" t="e">
        <f>IF(LEN('spis PZ'!#REF!)&gt;0,VLOOKUP('spis PZ'!#REF!,słowniki!$A$31:$B$33,2),"")</f>
        <v>#REF!</v>
      </c>
      <c r="T33" s="3" t="e">
        <f>IF(LEN('spis PZ'!#REF!)&gt;0,'spis PZ'!#REF!,"")</f>
        <v>#REF!</v>
      </c>
    </row>
    <row r="34" spans="1:20">
      <c r="A34" s="3">
        <f>'spis PZ'!D34</f>
        <v>0</v>
      </c>
      <c r="B34" s="3">
        <f>'spis PZ'!E34</f>
        <v>0</v>
      </c>
      <c r="C34" s="17">
        <f>'spis PZ'!C34</f>
        <v>0</v>
      </c>
      <c r="D34" s="17">
        <f>'spis PZ'!C34</f>
        <v>0</v>
      </c>
      <c r="E34" s="3">
        <f>'spis PZ'!A34</f>
        <v>0</v>
      </c>
      <c r="F34" s="3">
        <f>'spis PZ'!B34</f>
        <v>0</v>
      </c>
      <c r="G34" s="5" t="e">
        <f>VLOOKUP('spis PZ'!F34,Gminy!$A$2:$B$111,2)</f>
        <v>#N/A</v>
      </c>
      <c r="H34" s="3" t="str">
        <f>IF(LEN('spis PZ'!G34)&gt;0,'spis PZ'!G34,"")</f>
        <v/>
      </c>
      <c r="I34" s="3" t="str">
        <f>IF(LEN('spis PZ'!H34)&gt;0,'spis PZ'!H34,"")</f>
        <v/>
      </c>
      <c r="J34" s="3" t="e">
        <f>VLOOKUP('spis PZ'!I34,słowniki!$A$2:$B$5,2)</f>
        <v>#N/A</v>
      </c>
      <c r="K34" s="3" t="e">
        <f>VLOOKUP('spis PZ'!J34,słowniki!$A$11:$B$16,2)</f>
        <v>#N/A</v>
      </c>
      <c r="L34" s="3" t="e">
        <f>VLOOKUP('spis PZ'!K34,słowniki!$A$21:$B$25,2)</f>
        <v>#N/A</v>
      </c>
      <c r="M34" s="3" t="e">
        <f>VLOOKUP('spis PZ'!#REF!,słowniki!$A$51:$B$52,2)</f>
        <v>#REF!</v>
      </c>
      <c r="N34" s="3" t="e">
        <f>IF('spis PZ'!#REF!="kablowa",VLOOKUP('spis PZ'!#REF!,elementy!$A$101:$B$125,2),VLOOKUP('spis PZ'!#REF!,elementy!$A$201:$B$211,2))</f>
        <v>#REF!</v>
      </c>
      <c r="O34" s="3" t="e">
        <f>IF(LEN('spis PZ'!#REF!)&gt;0,'spis PZ'!#REF!,"")</f>
        <v>#REF!</v>
      </c>
      <c r="P34" s="3" t="e">
        <f>VLOOKUP('spis PZ'!#REF!,elementy!$A$51:$B$80,2)</f>
        <v>#REF!</v>
      </c>
      <c r="Q34" s="3" t="e">
        <f>VLOOKUP('spis PZ'!L34,słowniki!$A$41:$B$45,2)</f>
        <v>#N/A</v>
      </c>
      <c r="R34" s="3" t="e">
        <f>IF(LEN('spis PZ'!#REF!)&gt;0,'spis PZ'!#REF!,"")</f>
        <v>#REF!</v>
      </c>
      <c r="S34" s="3" t="e">
        <f>IF(LEN('spis PZ'!#REF!)&gt;0,VLOOKUP('spis PZ'!#REF!,słowniki!$A$31:$B$33,2),"")</f>
        <v>#REF!</v>
      </c>
      <c r="T34" s="3" t="e">
        <f>IF(LEN('spis PZ'!#REF!)&gt;0,'spis PZ'!#REF!,"")</f>
        <v>#REF!</v>
      </c>
    </row>
    <row r="35" spans="1:20">
      <c r="A35" s="3">
        <f>'spis PZ'!D35</f>
        <v>0</v>
      </c>
      <c r="B35" s="3">
        <f>'spis PZ'!E35</f>
        <v>0</v>
      </c>
      <c r="C35" s="17">
        <f>'spis PZ'!C35</f>
        <v>0</v>
      </c>
      <c r="D35" s="17">
        <f>'spis PZ'!C35</f>
        <v>0</v>
      </c>
      <c r="E35" s="3">
        <f>'spis PZ'!A35</f>
        <v>0</v>
      </c>
      <c r="F35" s="3">
        <f>'spis PZ'!B35</f>
        <v>0</v>
      </c>
      <c r="G35" s="5" t="e">
        <f>VLOOKUP('spis PZ'!F35,Gminy!$A$2:$B$111,2)</f>
        <v>#N/A</v>
      </c>
      <c r="H35" s="3" t="str">
        <f>IF(LEN('spis PZ'!G35)&gt;0,'spis PZ'!G35,"")</f>
        <v/>
      </c>
      <c r="I35" s="3" t="str">
        <f>IF(LEN('spis PZ'!H35)&gt;0,'spis PZ'!H35,"")</f>
        <v/>
      </c>
      <c r="J35" s="3" t="e">
        <f>VLOOKUP('spis PZ'!I35,słowniki!$A$2:$B$5,2)</f>
        <v>#N/A</v>
      </c>
      <c r="K35" s="3" t="e">
        <f>VLOOKUP('spis PZ'!J35,słowniki!$A$11:$B$16,2)</f>
        <v>#N/A</v>
      </c>
      <c r="L35" s="3" t="e">
        <f>VLOOKUP('spis PZ'!K35,słowniki!$A$21:$B$25,2)</f>
        <v>#N/A</v>
      </c>
      <c r="M35" s="3" t="e">
        <f>VLOOKUP('spis PZ'!#REF!,słowniki!$A$51:$B$52,2)</f>
        <v>#REF!</v>
      </c>
      <c r="N35" s="3" t="e">
        <f>IF('spis PZ'!#REF!="kablowa",VLOOKUP('spis PZ'!#REF!,elementy!$A$101:$B$125,2),VLOOKUP('spis PZ'!#REF!,elementy!$A$201:$B$211,2))</f>
        <v>#REF!</v>
      </c>
      <c r="O35" s="3" t="e">
        <f>IF(LEN('spis PZ'!#REF!)&gt;0,'spis PZ'!#REF!,"")</f>
        <v>#REF!</v>
      </c>
      <c r="P35" s="3" t="e">
        <f>VLOOKUP('spis PZ'!#REF!,elementy!$A$51:$B$80,2)</f>
        <v>#REF!</v>
      </c>
      <c r="Q35" s="3" t="e">
        <f>VLOOKUP('spis PZ'!L35,słowniki!$A$41:$B$45,2)</f>
        <v>#N/A</v>
      </c>
      <c r="R35" s="3" t="e">
        <f>IF(LEN('spis PZ'!#REF!)&gt;0,'spis PZ'!#REF!,"")</f>
        <v>#REF!</v>
      </c>
      <c r="S35" s="3" t="e">
        <f>IF(LEN('spis PZ'!#REF!)&gt;0,VLOOKUP('spis PZ'!#REF!,słowniki!$A$31:$B$33,2),"")</f>
        <v>#REF!</v>
      </c>
      <c r="T35" s="3" t="e">
        <f>IF(LEN('spis PZ'!#REF!)&gt;0,'spis PZ'!#REF!,"")</f>
        <v>#REF!</v>
      </c>
    </row>
    <row r="36" spans="1:20">
      <c r="A36" s="3">
        <f>'spis PZ'!D36</f>
        <v>0</v>
      </c>
      <c r="B36" s="3">
        <f>'spis PZ'!E36</f>
        <v>0</v>
      </c>
      <c r="C36" s="17">
        <f>'spis PZ'!C36</f>
        <v>0</v>
      </c>
      <c r="D36" s="17">
        <f>'spis PZ'!C36</f>
        <v>0</v>
      </c>
      <c r="E36" s="3">
        <f>'spis PZ'!A36</f>
        <v>0</v>
      </c>
      <c r="F36" s="3">
        <f>'spis PZ'!B36</f>
        <v>0</v>
      </c>
      <c r="G36" s="5" t="e">
        <f>VLOOKUP('spis PZ'!F36,Gminy!$A$2:$B$111,2)</f>
        <v>#N/A</v>
      </c>
      <c r="H36" s="3" t="str">
        <f>IF(LEN('spis PZ'!G36)&gt;0,'spis PZ'!G36,"")</f>
        <v/>
      </c>
      <c r="I36" s="3" t="str">
        <f>IF(LEN('spis PZ'!H36)&gt;0,'spis PZ'!H36,"")</f>
        <v/>
      </c>
      <c r="J36" s="3" t="e">
        <f>VLOOKUP('spis PZ'!I36,słowniki!$A$2:$B$5,2)</f>
        <v>#N/A</v>
      </c>
      <c r="K36" s="3" t="e">
        <f>VLOOKUP('spis PZ'!J36,słowniki!$A$11:$B$16,2)</f>
        <v>#N/A</v>
      </c>
      <c r="L36" s="3" t="e">
        <f>VLOOKUP('spis PZ'!K36,słowniki!$A$21:$B$25,2)</f>
        <v>#N/A</v>
      </c>
      <c r="M36" s="3" t="e">
        <f>VLOOKUP('spis PZ'!#REF!,słowniki!$A$51:$B$52,2)</f>
        <v>#REF!</v>
      </c>
      <c r="N36" s="3" t="e">
        <f>IF('spis PZ'!#REF!="kablowa",VLOOKUP('spis PZ'!#REF!,elementy!$A$101:$B$125,2),VLOOKUP('spis PZ'!#REF!,elementy!$A$201:$B$211,2))</f>
        <v>#REF!</v>
      </c>
      <c r="O36" s="3" t="e">
        <f>IF(LEN('spis PZ'!#REF!)&gt;0,'spis PZ'!#REF!,"")</f>
        <v>#REF!</v>
      </c>
      <c r="P36" s="3" t="e">
        <f>VLOOKUP('spis PZ'!#REF!,elementy!$A$51:$B$80,2)</f>
        <v>#REF!</v>
      </c>
      <c r="Q36" s="3" t="e">
        <f>VLOOKUP('spis PZ'!L36,słowniki!$A$41:$B$45,2)</f>
        <v>#N/A</v>
      </c>
      <c r="R36" s="3" t="e">
        <f>IF(LEN('spis PZ'!#REF!)&gt;0,'spis PZ'!#REF!,"")</f>
        <v>#REF!</v>
      </c>
      <c r="S36" s="3" t="e">
        <f>IF(LEN('spis PZ'!#REF!)&gt;0,VLOOKUP('spis PZ'!#REF!,słowniki!$A$31:$B$33,2),"")</f>
        <v>#REF!</v>
      </c>
      <c r="T36" s="3" t="e">
        <f>IF(LEN('spis PZ'!#REF!)&gt;0,'spis PZ'!#REF!,"")</f>
        <v>#REF!</v>
      </c>
    </row>
    <row r="37" spans="1:20">
      <c r="A37" s="3">
        <f>'spis PZ'!D37</f>
        <v>0</v>
      </c>
      <c r="B37" s="3">
        <f>'spis PZ'!E37</f>
        <v>0</v>
      </c>
      <c r="C37" s="17">
        <f>'spis PZ'!C37</f>
        <v>0</v>
      </c>
      <c r="D37" s="17">
        <f>'spis PZ'!C37</f>
        <v>0</v>
      </c>
      <c r="E37" s="3">
        <f>'spis PZ'!A37</f>
        <v>0</v>
      </c>
      <c r="F37" s="3">
        <f>'spis PZ'!B37</f>
        <v>0</v>
      </c>
      <c r="G37" s="5" t="e">
        <f>VLOOKUP('spis PZ'!F37,Gminy!$A$2:$B$111,2)</f>
        <v>#N/A</v>
      </c>
      <c r="H37" s="3" t="str">
        <f>IF(LEN('spis PZ'!G37)&gt;0,'spis PZ'!G37,"")</f>
        <v/>
      </c>
      <c r="I37" s="3" t="str">
        <f>IF(LEN('spis PZ'!H37)&gt;0,'spis PZ'!H37,"")</f>
        <v/>
      </c>
      <c r="J37" s="3" t="e">
        <f>VLOOKUP('spis PZ'!I37,słowniki!$A$2:$B$5,2)</f>
        <v>#N/A</v>
      </c>
      <c r="K37" s="3" t="e">
        <f>VLOOKUP('spis PZ'!J37,słowniki!$A$11:$B$16,2)</f>
        <v>#N/A</v>
      </c>
      <c r="L37" s="3" t="e">
        <f>VLOOKUP('spis PZ'!K37,słowniki!$A$21:$B$25,2)</f>
        <v>#N/A</v>
      </c>
      <c r="M37" s="3" t="e">
        <f>VLOOKUP('spis PZ'!#REF!,słowniki!$A$51:$B$52,2)</f>
        <v>#REF!</v>
      </c>
      <c r="N37" s="3" t="e">
        <f>IF('spis PZ'!#REF!="kablowa",VLOOKUP('spis PZ'!#REF!,elementy!$A$101:$B$125,2),VLOOKUP('spis PZ'!#REF!,elementy!$A$201:$B$211,2))</f>
        <v>#REF!</v>
      </c>
      <c r="O37" s="3" t="e">
        <f>IF(LEN('spis PZ'!#REF!)&gt;0,'spis PZ'!#REF!,"")</f>
        <v>#REF!</v>
      </c>
      <c r="P37" s="3" t="e">
        <f>VLOOKUP('spis PZ'!#REF!,elementy!$A$51:$B$80,2)</f>
        <v>#REF!</v>
      </c>
      <c r="Q37" s="3" t="e">
        <f>VLOOKUP('spis PZ'!L37,słowniki!$A$41:$B$45,2)</f>
        <v>#N/A</v>
      </c>
      <c r="R37" s="3" t="e">
        <f>IF(LEN('spis PZ'!#REF!)&gt;0,'spis PZ'!#REF!,"")</f>
        <v>#REF!</v>
      </c>
      <c r="S37" s="3" t="e">
        <f>IF(LEN('spis PZ'!#REF!)&gt;0,VLOOKUP('spis PZ'!#REF!,słowniki!$A$31:$B$33,2),"")</f>
        <v>#REF!</v>
      </c>
      <c r="T37" s="3" t="e">
        <f>IF(LEN('spis PZ'!#REF!)&gt;0,'spis PZ'!#REF!,"")</f>
        <v>#REF!</v>
      </c>
    </row>
    <row r="38" spans="1:20">
      <c r="A38" s="3">
        <f>'spis PZ'!D38</f>
        <v>0</v>
      </c>
      <c r="B38" s="3">
        <f>'spis PZ'!E38</f>
        <v>0</v>
      </c>
      <c r="C38" s="17">
        <f>'spis PZ'!C38</f>
        <v>0</v>
      </c>
      <c r="D38" s="17">
        <f>'spis PZ'!C38</f>
        <v>0</v>
      </c>
      <c r="E38" s="3">
        <f>'spis PZ'!A38</f>
        <v>0</v>
      </c>
      <c r="F38" s="3">
        <f>'spis PZ'!B38</f>
        <v>0</v>
      </c>
      <c r="G38" s="5" t="e">
        <f>VLOOKUP('spis PZ'!F38,Gminy!$A$2:$B$111,2)</f>
        <v>#N/A</v>
      </c>
      <c r="H38" s="3" t="str">
        <f>IF(LEN('spis PZ'!G38)&gt;0,'spis PZ'!G38,"")</f>
        <v/>
      </c>
      <c r="I38" s="3" t="str">
        <f>IF(LEN('spis PZ'!H38)&gt;0,'spis PZ'!H38,"")</f>
        <v/>
      </c>
      <c r="J38" s="3" t="e">
        <f>VLOOKUP('spis PZ'!I38,słowniki!$A$2:$B$5,2)</f>
        <v>#N/A</v>
      </c>
      <c r="K38" s="3" t="e">
        <f>VLOOKUP('spis PZ'!J38,słowniki!$A$11:$B$16,2)</f>
        <v>#N/A</v>
      </c>
      <c r="L38" s="3" t="e">
        <f>VLOOKUP('spis PZ'!K38,słowniki!$A$21:$B$25,2)</f>
        <v>#N/A</v>
      </c>
      <c r="M38" s="3" t="e">
        <f>VLOOKUP('spis PZ'!#REF!,słowniki!$A$51:$B$52,2)</f>
        <v>#REF!</v>
      </c>
      <c r="N38" s="3" t="e">
        <f>IF('spis PZ'!#REF!="kablowa",VLOOKUP('spis PZ'!#REF!,elementy!$A$101:$B$125,2),VLOOKUP('spis PZ'!#REF!,elementy!$A$201:$B$211,2))</f>
        <v>#REF!</v>
      </c>
      <c r="O38" s="3" t="e">
        <f>IF(LEN('spis PZ'!#REF!)&gt;0,'spis PZ'!#REF!,"")</f>
        <v>#REF!</v>
      </c>
      <c r="P38" s="3" t="e">
        <f>VLOOKUP('spis PZ'!#REF!,elementy!$A$51:$B$80,2)</f>
        <v>#REF!</v>
      </c>
      <c r="Q38" s="3" t="e">
        <f>VLOOKUP('spis PZ'!L38,słowniki!$A$41:$B$45,2)</f>
        <v>#N/A</v>
      </c>
      <c r="R38" s="3" t="e">
        <f>IF(LEN('spis PZ'!#REF!)&gt;0,'spis PZ'!#REF!,"")</f>
        <v>#REF!</v>
      </c>
      <c r="S38" s="3" t="e">
        <f>IF(LEN('spis PZ'!#REF!)&gt;0,VLOOKUP('spis PZ'!#REF!,słowniki!$A$31:$B$33,2),"")</f>
        <v>#REF!</v>
      </c>
      <c r="T38" s="3" t="e">
        <f>IF(LEN('spis PZ'!#REF!)&gt;0,'spis PZ'!#REF!,"")</f>
        <v>#REF!</v>
      </c>
    </row>
    <row r="39" spans="1:20">
      <c r="A39" s="3">
        <f>'spis PZ'!D39</f>
        <v>0</v>
      </c>
      <c r="B39" s="3">
        <f>'spis PZ'!E39</f>
        <v>0</v>
      </c>
      <c r="C39" s="17">
        <f>'spis PZ'!C39</f>
        <v>0</v>
      </c>
      <c r="D39" s="17">
        <f>'spis PZ'!C39</f>
        <v>0</v>
      </c>
      <c r="E39" s="3">
        <f>'spis PZ'!A39</f>
        <v>0</v>
      </c>
      <c r="F39" s="3">
        <f>'spis PZ'!B39</f>
        <v>0</v>
      </c>
      <c r="G39" s="5" t="e">
        <f>VLOOKUP('spis PZ'!F39,Gminy!$A$2:$B$111,2)</f>
        <v>#N/A</v>
      </c>
      <c r="H39" s="3" t="str">
        <f>IF(LEN('spis PZ'!G39)&gt;0,'spis PZ'!G39,"")</f>
        <v/>
      </c>
      <c r="I39" s="3" t="str">
        <f>IF(LEN('spis PZ'!H39)&gt;0,'spis PZ'!H39,"")</f>
        <v/>
      </c>
      <c r="J39" s="3" t="e">
        <f>VLOOKUP('spis PZ'!I39,słowniki!$A$2:$B$5,2)</f>
        <v>#N/A</v>
      </c>
      <c r="K39" s="3" t="e">
        <f>VLOOKUP('spis PZ'!J39,słowniki!$A$11:$B$16,2)</f>
        <v>#N/A</v>
      </c>
      <c r="L39" s="3" t="e">
        <f>VLOOKUP('spis PZ'!K39,słowniki!$A$21:$B$25,2)</f>
        <v>#N/A</v>
      </c>
      <c r="M39" s="3" t="e">
        <f>VLOOKUP('spis PZ'!#REF!,słowniki!$A$51:$B$52,2)</f>
        <v>#REF!</v>
      </c>
      <c r="N39" s="3" t="e">
        <f>IF('spis PZ'!#REF!="kablowa",VLOOKUP('spis PZ'!#REF!,elementy!$A$101:$B$125,2),VLOOKUP('spis PZ'!#REF!,elementy!$A$201:$B$211,2))</f>
        <v>#REF!</v>
      </c>
      <c r="O39" s="3" t="e">
        <f>IF(LEN('spis PZ'!#REF!)&gt;0,'spis PZ'!#REF!,"")</f>
        <v>#REF!</v>
      </c>
      <c r="P39" s="3" t="e">
        <f>VLOOKUP('spis PZ'!#REF!,elementy!$A$51:$B$80,2)</f>
        <v>#REF!</v>
      </c>
      <c r="Q39" s="3" t="e">
        <f>VLOOKUP('spis PZ'!L39,słowniki!$A$41:$B$45,2)</f>
        <v>#N/A</v>
      </c>
      <c r="R39" s="3" t="e">
        <f>IF(LEN('spis PZ'!#REF!)&gt;0,'spis PZ'!#REF!,"")</f>
        <v>#REF!</v>
      </c>
      <c r="S39" s="3" t="e">
        <f>IF(LEN('spis PZ'!#REF!)&gt;0,VLOOKUP('spis PZ'!#REF!,słowniki!$A$31:$B$33,2),"")</f>
        <v>#REF!</v>
      </c>
      <c r="T39" s="3" t="e">
        <f>IF(LEN('spis PZ'!#REF!)&gt;0,'spis PZ'!#REF!,"")</f>
        <v>#REF!</v>
      </c>
    </row>
    <row r="40" spans="1:20">
      <c r="A40" s="3">
        <f>'spis PZ'!D40</f>
        <v>0</v>
      </c>
      <c r="B40" s="3">
        <f>'spis PZ'!E40</f>
        <v>0</v>
      </c>
      <c r="C40" s="17">
        <f>'spis PZ'!C40</f>
        <v>0</v>
      </c>
      <c r="D40" s="17">
        <f>'spis PZ'!C40</f>
        <v>0</v>
      </c>
      <c r="E40" s="3">
        <f>'spis PZ'!A40</f>
        <v>0</v>
      </c>
      <c r="F40" s="3">
        <f>'spis PZ'!B40</f>
        <v>0</v>
      </c>
      <c r="G40" s="5" t="e">
        <f>VLOOKUP('spis PZ'!F40,Gminy!$A$2:$B$111,2)</f>
        <v>#N/A</v>
      </c>
      <c r="H40" s="3" t="str">
        <f>IF(LEN('spis PZ'!G40)&gt;0,'spis PZ'!G40,"")</f>
        <v/>
      </c>
      <c r="I40" s="3" t="str">
        <f>IF(LEN('spis PZ'!H40)&gt;0,'spis PZ'!H40,"")</f>
        <v/>
      </c>
      <c r="J40" s="3" t="e">
        <f>VLOOKUP('spis PZ'!I40,słowniki!$A$2:$B$5,2)</f>
        <v>#N/A</v>
      </c>
      <c r="K40" s="3" t="e">
        <f>VLOOKUP('spis PZ'!J40,słowniki!$A$11:$B$16,2)</f>
        <v>#N/A</v>
      </c>
      <c r="L40" s="3" t="e">
        <f>VLOOKUP('spis PZ'!K40,słowniki!$A$21:$B$25,2)</f>
        <v>#N/A</v>
      </c>
      <c r="M40" s="3" t="e">
        <f>VLOOKUP('spis PZ'!#REF!,słowniki!$A$51:$B$52,2)</f>
        <v>#REF!</v>
      </c>
      <c r="N40" s="3" t="e">
        <f>IF('spis PZ'!#REF!="kablowa",VLOOKUP('spis PZ'!#REF!,elementy!$A$101:$B$125,2),VLOOKUP('spis PZ'!#REF!,elementy!$A$201:$B$211,2))</f>
        <v>#REF!</v>
      </c>
      <c r="O40" s="3" t="e">
        <f>IF(LEN('spis PZ'!#REF!)&gt;0,'spis PZ'!#REF!,"")</f>
        <v>#REF!</v>
      </c>
      <c r="P40" s="3" t="e">
        <f>VLOOKUP('spis PZ'!#REF!,elementy!$A$51:$B$80,2)</f>
        <v>#REF!</v>
      </c>
      <c r="Q40" s="3" t="e">
        <f>VLOOKUP('spis PZ'!L40,słowniki!$A$41:$B$45,2)</f>
        <v>#N/A</v>
      </c>
      <c r="R40" s="3" t="e">
        <f>IF(LEN('spis PZ'!#REF!)&gt;0,'spis PZ'!#REF!,"")</f>
        <v>#REF!</v>
      </c>
      <c r="S40" s="3" t="e">
        <f>IF(LEN('spis PZ'!#REF!)&gt;0,VLOOKUP('spis PZ'!#REF!,słowniki!$A$31:$B$33,2),"")</f>
        <v>#REF!</v>
      </c>
      <c r="T40" s="3" t="e">
        <f>IF(LEN('spis PZ'!#REF!)&gt;0,'spis PZ'!#REF!,"")</f>
        <v>#REF!</v>
      </c>
    </row>
    <row r="41" spans="1:20">
      <c r="A41" s="3">
        <f>'spis PZ'!D41</f>
        <v>0</v>
      </c>
      <c r="B41" s="3">
        <f>'spis PZ'!E41</f>
        <v>0</v>
      </c>
      <c r="C41" s="17">
        <f>'spis PZ'!C41</f>
        <v>0</v>
      </c>
      <c r="D41" s="17">
        <f>'spis PZ'!C41</f>
        <v>0</v>
      </c>
      <c r="E41" s="3">
        <f>'spis PZ'!A41</f>
        <v>0</v>
      </c>
      <c r="F41" s="3">
        <f>'spis PZ'!B41</f>
        <v>0</v>
      </c>
      <c r="G41" s="5" t="e">
        <f>VLOOKUP('spis PZ'!F41,Gminy!$A$2:$B$111,2)</f>
        <v>#N/A</v>
      </c>
      <c r="H41" s="3" t="str">
        <f>IF(LEN('spis PZ'!G41)&gt;0,'spis PZ'!G41,"")</f>
        <v/>
      </c>
      <c r="I41" s="3" t="str">
        <f>IF(LEN('spis PZ'!H41)&gt;0,'spis PZ'!H41,"")</f>
        <v/>
      </c>
      <c r="J41" s="3" t="e">
        <f>VLOOKUP('spis PZ'!I41,słowniki!$A$2:$B$5,2)</f>
        <v>#N/A</v>
      </c>
      <c r="K41" s="3" t="e">
        <f>VLOOKUP('spis PZ'!J41,słowniki!$A$11:$B$16,2)</f>
        <v>#N/A</v>
      </c>
      <c r="L41" s="3" t="e">
        <f>VLOOKUP('spis PZ'!K41,słowniki!$A$21:$B$25,2)</f>
        <v>#N/A</v>
      </c>
      <c r="M41" s="3" t="e">
        <f>VLOOKUP('spis PZ'!#REF!,słowniki!$A$51:$B$52,2)</f>
        <v>#REF!</v>
      </c>
      <c r="N41" s="3" t="e">
        <f>IF('spis PZ'!#REF!="kablowa",VLOOKUP('spis PZ'!#REF!,elementy!$A$101:$B$125,2),VLOOKUP('spis PZ'!#REF!,elementy!$A$201:$B$211,2))</f>
        <v>#REF!</v>
      </c>
      <c r="O41" s="3" t="e">
        <f>IF(LEN('spis PZ'!#REF!)&gt;0,'spis PZ'!#REF!,"")</f>
        <v>#REF!</v>
      </c>
      <c r="P41" s="3" t="e">
        <f>VLOOKUP('spis PZ'!#REF!,elementy!$A$51:$B$80,2)</f>
        <v>#REF!</v>
      </c>
      <c r="Q41" s="3" t="e">
        <f>VLOOKUP('spis PZ'!L41,słowniki!$A$41:$B$45,2)</f>
        <v>#N/A</v>
      </c>
      <c r="R41" s="3" t="e">
        <f>IF(LEN('spis PZ'!#REF!)&gt;0,'spis PZ'!#REF!,"")</f>
        <v>#REF!</v>
      </c>
      <c r="S41" s="3" t="e">
        <f>IF(LEN('spis PZ'!#REF!)&gt;0,VLOOKUP('spis PZ'!#REF!,słowniki!$A$31:$B$33,2),"")</f>
        <v>#REF!</v>
      </c>
      <c r="T41" s="3" t="e">
        <f>IF(LEN('spis PZ'!#REF!)&gt;0,'spis PZ'!#REF!,"")</f>
        <v>#REF!</v>
      </c>
    </row>
    <row r="42" spans="1:20">
      <c r="A42" s="3">
        <f>'spis PZ'!D42</f>
        <v>0</v>
      </c>
      <c r="B42" s="3">
        <f>'spis PZ'!E42</f>
        <v>0</v>
      </c>
      <c r="C42" s="17">
        <f>'spis PZ'!C42</f>
        <v>0</v>
      </c>
      <c r="D42" s="17">
        <f>'spis PZ'!C42</f>
        <v>0</v>
      </c>
      <c r="E42" s="3">
        <f>'spis PZ'!A42</f>
        <v>0</v>
      </c>
      <c r="F42" s="3">
        <f>'spis PZ'!B42</f>
        <v>0</v>
      </c>
      <c r="G42" s="5" t="e">
        <f>VLOOKUP('spis PZ'!F42,Gminy!$A$2:$B$111,2)</f>
        <v>#N/A</v>
      </c>
      <c r="H42" s="3" t="str">
        <f>IF(LEN('spis PZ'!G42)&gt;0,'spis PZ'!G42,"")</f>
        <v/>
      </c>
      <c r="I42" s="3" t="str">
        <f>IF(LEN('spis PZ'!H42)&gt;0,'spis PZ'!H42,"")</f>
        <v/>
      </c>
      <c r="J42" s="3" t="e">
        <f>VLOOKUP('spis PZ'!I42,słowniki!$A$2:$B$5,2)</f>
        <v>#N/A</v>
      </c>
      <c r="K42" s="3" t="e">
        <f>VLOOKUP('spis PZ'!J42,słowniki!$A$11:$B$16,2)</f>
        <v>#N/A</v>
      </c>
      <c r="L42" s="3" t="e">
        <f>VLOOKUP('spis PZ'!K42,słowniki!$A$21:$B$25,2)</f>
        <v>#N/A</v>
      </c>
      <c r="M42" s="3" t="e">
        <f>VLOOKUP('spis PZ'!#REF!,słowniki!$A$51:$B$52,2)</f>
        <v>#REF!</v>
      </c>
      <c r="N42" s="3" t="e">
        <f>IF('spis PZ'!#REF!="kablowa",VLOOKUP('spis PZ'!#REF!,elementy!$A$101:$B$125,2),VLOOKUP('spis PZ'!#REF!,elementy!$A$201:$B$211,2))</f>
        <v>#REF!</v>
      </c>
      <c r="O42" s="3" t="e">
        <f>IF(LEN('spis PZ'!#REF!)&gt;0,'spis PZ'!#REF!,"")</f>
        <v>#REF!</v>
      </c>
      <c r="P42" s="3" t="e">
        <f>VLOOKUP('spis PZ'!#REF!,elementy!$A$51:$B$80,2)</f>
        <v>#REF!</v>
      </c>
      <c r="Q42" s="3" t="e">
        <f>VLOOKUP('spis PZ'!L42,słowniki!$A$41:$B$45,2)</f>
        <v>#N/A</v>
      </c>
      <c r="R42" s="3" t="e">
        <f>IF(LEN('spis PZ'!#REF!)&gt;0,'spis PZ'!#REF!,"")</f>
        <v>#REF!</v>
      </c>
      <c r="S42" s="3" t="e">
        <f>IF(LEN('spis PZ'!#REF!)&gt;0,VLOOKUP('spis PZ'!#REF!,słowniki!$A$31:$B$33,2),"")</f>
        <v>#REF!</v>
      </c>
      <c r="T42" s="3" t="e">
        <f>IF(LEN('spis PZ'!#REF!)&gt;0,'spis PZ'!#REF!,"")</f>
        <v>#REF!</v>
      </c>
    </row>
    <row r="43" spans="1:20">
      <c r="A43" s="3">
        <f>'spis PZ'!D43</f>
        <v>0</v>
      </c>
      <c r="B43" s="3">
        <f>'spis PZ'!E43</f>
        <v>0</v>
      </c>
      <c r="C43" s="17">
        <f>'spis PZ'!C43</f>
        <v>0</v>
      </c>
      <c r="D43" s="17">
        <f>'spis PZ'!C43</f>
        <v>0</v>
      </c>
      <c r="E43" s="3">
        <f>'spis PZ'!A43</f>
        <v>0</v>
      </c>
      <c r="F43" s="3">
        <f>'spis PZ'!B43</f>
        <v>0</v>
      </c>
      <c r="G43" s="5" t="e">
        <f>VLOOKUP('spis PZ'!F43,Gminy!$A$2:$B$111,2)</f>
        <v>#N/A</v>
      </c>
      <c r="H43" s="3" t="str">
        <f>IF(LEN('spis PZ'!G43)&gt;0,'spis PZ'!G43,"")</f>
        <v/>
      </c>
      <c r="I43" s="3" t="str">
        <f>IF(LEN('spis PZ'!H43)&gt;0,'spis PZ'!H43,"")</f>
        <v/>
      </c>
      <c r="J43" s="3" t="e">
        <f>VLOOKUP('spis PZ'!I43,słowniki!$A$2:$B$5,2)</f>
        <v>#N/A</v>
      </c>
      <c r="K43" s="3" t="e">
        <f>VLOOKUP('spis PZ'!J43,słowniki!$A$11:$B$16,2)</f>
        <v>#N/A</v>
      </c>
      <c r="L43" s="3" t="e">
        <f>VLOOKUP('spis PZ'!K43,słowniki!$A$21:$B$25,2)</f>
        <v>#N/A</v>
      </c>
      <c r="M43" s="3" t="e">
        <f>VLOOKUP('spis PZ'!#REF!,słowniki!$A$51:$B$52,2)</f>
        <v>#REF!</v>
      </c>
      <c r="N43" s="3" t="e">
        <f>IF('spis PZ'!#REF!="kablowa",VLOOKUP('spis PZ'!#REF!,elementy!$A$101:$B$125,2),VLOOKUP('spis PZ'!#REF!,elementy!$A$201:$B$211,2))</f>
        <v>#REF!</v>
      </c>
      <c r="O43" s="3" t="e">
        <f>IF(LEN('spis PZ'!#REF!)&gt;0,'spis PZ'!#REF!,"")</f>
        <v>#REF!</v>
      </c>
      <c r="P43" s="3" t="e">
        <f>VLOOKUP('spis PZ'!#REF!,elementy!$A$51:$B$80,2)</f>
        <v>#REF!</v>
      </c>
      <c r="Q43" s="3" t="e">
        <f>VLOOKUP('spis PZ'!L43,słowniki!$A$41:$B$45,2)</f>
        <v>#N/A</v>
      </c>
      <c r="R43" s="3" t="e">
        <f>IF(LEN('spis PZ'!#REF!)&gt;0,'spis PZ'!#REF!,"")</f>
        <v>#REF!</v>
      </c>
      <c r="S43" s="3" t="e">
        <f>IF(LEN('spis PZ'!#REF!)&gt;0,VLOOKUP('spis PZ'!#REF!,słowniki!$A$31:$B$33,2),"")</f>
        <v>#REF!</v>
      </c>
      <c r="T43" s="3" t="e">
        <f>IF(LEN('spis PZ'!#REF!)&gt;0,'spis PZ'!#REF!,"")</f>
        <v>#REF!</v>
      </c>
    </row>
    <row r="44" spans="1:20">
      <c r="A44" s="3">
        <f>'spis PZ'!D44</f>
        <v>0</v>
      </c>
      <c r="B44" s="3">
        <f>'spis PZ'!E44</f>
        <v>0</v>
      </c>
      <c r="C44" s="17">
        <f>'spis PZ'!C44</f>
        <v>0</v>
      </c>
      <c r="D44" s="17">
        <f>'spis PZ'!C44</f>
        <v>0</v>
      </c>
      <c r="E44" s="3">
        <f>'spis PZ'!A44</f>
        <v>0</v>
      </c>
      <c r="F44" s="3">
        <f>'spis PZ'!B44</f>
        <v>0</v>
      </c>
      <c r="G44" s="5" t="e">
        <f>VLOOKUP('spis PZ'!F44,Gminy!$A$2:$B$111,2)</f>
        <v>#N/A</v>
      </c>
      <c r="H44" s="3" t="str">
        <f>IF(LEN('spis PZ'!G44)&gt;0,'spis PZ'!G44,"")</f>
        <v/>
      </c>
      <c r="I44" s="3" t="str">
        <f>IF(LEN('spis PZ'!H44)&gt;0,'spis PZ'!H44,"")</f>
        <v/>
      </c>
      <c r="J44" s="3" t="e">
        <f>VLOOKUP('spis PZ'!I44,słowniki!$A$2:$B$5,2)</f>
        <v>#N/A</v>
      </c>
      <c r="K44" s="3" t="e">
        <f>VLOOKUP('spis PZ'!J44,słowniki!$A$11:$B$16,2)</f>
        <v>#N/A</v>
      </c>
      <c r="L44" s="3" t="e">
        <f>VLOOKUP('spis PZ'!K44,słowniki!$A$21:$B$25,2)</f>
        <v>#N/A</v>
      </c>
      <c r="M44" s="3" t="e">
        <f>VLOOKUP('spis PZ'!#REF!,słowniki!$A$51:$B$52,2)</f>
        <v>#REF!</v>
      </c>
      <c r="N44" s="3" t="e">
        <f>IF('spis PZ'!#REF!="kablowa",VLOOKUP('spis PZ'!#REF!,elementy!$A$101:$B$125,2),VLOOKUP('spis PZ'!#REF!,elementy!$A$201:$B$211,2))</f>
        <v>#REF!</v>
      </c>
      <c r="O44" s="3" t="e">
        <f>IF(LEN('spis PZ'!#REF!)&gt;0,'spis PZ'!#REF!,"")</f>
        <v>#REF!</v>
      </c>
      <c r="P44" s="3" t="e">
        <f>VLOOKUP('spis PZ'!#REF!,elementy!$A$51:$B$80,2)</f>
        <v>#REF!</v>
      </c>
      <c r="Q44" s="3" t="e">
        <f>VLOOKUP('spis PZ'!L44,słowniki!$A$41:$B$45,2)</f>
        <v>#N/A</v>
      </c>
      <c r="R44" s="3" t="e">
        <f>IF(LEN('spis PZ'!#REF!)&gt;0,'spis PZ'!#REF!,"")</f>
        <v>#REF!</v>
      </c>
      <c r="S44" s="3" t="e">
        <f>IF(LEN('spis PZ'!#REF!)&gt;0,VLOOKUP('spis PZ'!#REF!,słowniki!$A$31:$B$33,2),"")</f>
        <v>#REF!</v>
      </c>
      <c r="T44" s="3" t="e">
        <f>IF(LEN('spis PZ'!#REF!)&gt;0,'spis PZ'!#REF!,"")</f>
        <v>#REF!</v>
      </c>
    </row>
    <row r="45" spans="1:20">
      <c r="A45" s="3">
        <f>'spis PZ'!D45</f>
        <v>0</v>
      </c>
      <c r="B45" s="3">
        <f>'spis PZ'!E45</f>
        <v>0</v>
      </c>
      <c r="C45" s="17">
        <f>'spis PZ'!C45</f>
        <v>0</v>
      </c>
      <c r="D45" s="17">
        <f>'spis PZ'!C45</f>
        <v>0</v>
      </c>
      <c r="E45" s="3">
        <f>'spis PZ'!A45</f>
        <v>0</v>
      </c>
      <c r="F45" s="3">
        <f>'spis PZ'!B45</f>
        <v>0</v>
      </c>
      <c r="G45" s="5" t="e">
        <f>VLOOKUP('spis PZ'!F45,Gminy!$A$2:$B$111,2)</f>
        <v>#N/A</v>
      </c>
      <c r="H45" s="3" t="str">
        <f>IF(LEN('spis PZ'!G45)&gt;0,'spis PZ'!G45,"")</f>
        <v/>
      </c>
      <c r="I45" s="3" t="str">
        <f>IF(LEN('spis PZ'!H45)&gt;0,'spis PZ'!H45,"")</f>
        <v/>
      </c>
      <c r="J45" s="3" t="e">
        <f>VLOOKUP('spis PZ'!I45,słowniki!$A$2:$B$5,2)</f>
        <v>#N/A</v>
      </c>
      <c r="K45" s="3" t="e">
        <f>VLOOKUP('spis PZ'!J45,słowniki!$A$11:$B$16,2)</f>
        <v>#N/A</v>
      </c>
      <c r="L45" s="3" t="e">
        <f>VLOOKUP('spis PZ'!K45,słowniki!$A$21:$B$25,2)</f>
        <v>#N/A</v>
      </c>
      <c r="M45" s="3" t="e">
        <f>VLOOKUP('spis PZ'!#REF!,słowniki!$A$51:$B$52,2)</f>
        <v>#REF!</v>
      </c>
      <c r="N45" s="3" t="e">
        <f>IF('spis PZ'!#REF!="kablowa",VLOOKUP('spis PZ'!#REF!,elementy!$A$101:$B$125,2),VLOOKUP('spis PZ'!#REF!,elementy!$A$201:$B$211,2))</f>
        <v>#REF!</v>
      </c>
      <c r="O45" s="3" t="e">
        <f>IF(LEN('spis PZ'!#REF!)&gt;0,'spis PZ'!#REF!,"")</f>
        <v>#REF!</v>
      </c>
      <c r="P45" s="3" t="e">
        <f>VLOOKUP('spis PZ'!#REF!,elementy!$A$51:$B$80,2)</f>
        <v>#REF!</v>
      </c>
      <c r="Q45" s="3" t="e">
        <f>VLOOKUP('spis PZ'!L45,słowniki!$A$41:$B$45,2)</f>
        <v>#N/A</v>
      </c>
      <c r="R45" s="3" t="e">
        <f>IF(LEN('spis PZ'!#REF!)&gt;0,'spis PZ'!#REF!,"")</f>
        <v>#REF!</v>
      </c>
      <c r="S45" s="3" t="e">
        <f>IF(LEN('spis PZ'!#REF!)&gt;0,VLOOKUP('spis PZ'!#REF!,słowniki!$A$31:$B$33,2),"")</f>
        <v>#REF!</v>
      </c>
      <c r="T45" s="3" t="e">
        <f>IF(LEN('spis PZ'!#REF!)&gt;0,'spis PZ'!#REF!,"")</f>
        <v>#REF!</v>
      </c>
    </row>
    <row r="46" spans="1:20">
      <c r="A46" s="3">
        <f>'spis PZ'!D46</f>
        <v>0</v>
      </c>
      <c r="B46" s="3">
        <f>'spis PZ'!E46</f>
        <v>0</v>
      </c>
      <c r="C46" s="17">
        <f>'spis PZ'!C46</f>
        <v>0</v>
      </c>
      <c r="D46" s="17">
        <f>'spis PZ'!C46</f>
        <v>0</v>
      </c>
      <c r="E46" s="3">
        <f>'spis PZ'!A46</f>
        <v>0</v>
      </c>
      <c r="F46" s="3">
        <f>'spis PZ'!B46</f>
        <v>0</v>
      </c>
      <c r="G46" s="5" t="e">
        <f>VLOOKUP('spis PZ'!F46,Gminy!$A$2:$B$111,2)</f>
        <v>#N/A</v>
      </c>
      <c r="H46" s="3" t="str">
        <f>IF(LEN('spis PZ'!G46)&gt;0,'spis PZ'!G46,"")</f>
        <v/>
      </c>
      <c r="I46" s="3" t="str">
        <f>IF(LEN('spis PZ'!H46)&gt;0,'spis PZ'!H46,"")</f>
        <v/>
      </c>
      <c r="J46" s="3" t="e">
        <f>VLOOKUP('spis PZ'!I46,słowniki!$A$2:$B$5,2)</f>
        <v>#N/A</v>
      </c>
      <c r="K46" s="3" t="e">
        <f>VLOOKUP('spis PZ'!J46,słowniki!$A$11:$B$16,2)</f>
        <v>#N/A</v>
      </c>
      <c r="L46" s="3" t="e">
        <f>VLOOKUP('spis PZ'!K46,słowniki!$A$21:$B$25,2)</f>
        <v>#N/A</v>
      </c>
      <c r="M46" s="3" t="e">
        <f>VLOOKUP('spis PZ'!#REF!,słowniki!$A$51:$B$52,2)</f>
        <v>#REF!</v>
      </c>
      <c r="N46" s="3" t="e">
        <f>IF('spis PZ'!#REF!="kablowa",VLOOKUP('spis PZ'!#REF!,elementy!$A$101:$B$125,2),VLOOKUP('spis PZ'!#REF!,elementy!$A$201:$B$211,2))</f>
        <v>#REF!</v>
      </c>
      <c r="O46" s="3" t="e">
        <f>IF(LEN('spis PZ'!#REF!)&gt;0,'spis PZ'!#REF!,"")</f>
        <v>#REF!</v>
      </c>
      <c r="P46" s="3" t="e">
        <f>VLOOKUP('spis PZ'!#REF!,elementy!$A$51:$B$80,2)</f>
        <v>#REF!</v>
      </c>
      <c r="Q46" s="3" t="e">
        <f>VLOOKUP('spis PZ'!L46,słowniki!$A$41:$B$45,2)</f>
        <v>#N/A</v>
      </c>
      <c r="R46" s="3" t="e">
        <f>IF(LEN('spis PZ'!#REF!)&gt;0,'spis PZ'!#REF!,"")</f>
        <v>#REF!</v>
      </c>
      <c r="S46" s="3" t="e">
        <f>IF(LEN('spis PZ'!#REF!)&gt;0,VLOOKUP('spis PZ'!#REF!,słowniki!$A$31:$B$33,2),"")</f>
        <v>#REF!</v>
      </c>
      <c r="T46" s="3" t="e">
        <f>IF(LEN('spis PZ'!#REF!)&gt;0,'spis PZ'!#REF!,"")</f>
        <v>#REF!</v>
      </c>
    </row>
    <row r="47" spans="1:20">
      <c r="A47" s="3">
        <f>'spis PZ'!D47</f>
        <v>0</v>
      </c>
      <c r="B47" s="3">
        <f>'spis PZ'!E47</f>
        <v>0</v>
      </c>
      <c r="C47" s="17">
        <f>'spis PZ'!C47</f>
        <v>0</v>
      </c>
      <c r="D47" s="17">
        <f>'spis PZ'!C47</f>
        <v>0</v>
      </c>
      <c r="E47" s="3">
        <f>'spis PZ'!A47</f>
        <v>0</v>
      </c>
      <c r="F47" s="3">
        <f>'spis PZ'!B47</f>
        <v>0</v>
      </c>
      <c r="G47" s="5" t="e">
        <f>VLOOKUP('spis PZ'!F47,Gminy!$A$2:$B$111,2)</f>
        <v>#N/A</v>
      </c>
      <c r="H47" s="3" t="str">
        <f>IF(LEN('spis PZ'!G47)&gt;0,'spis PZ'!G47,"")</f>
        <v/>
      </c>
      <c r="I47" s="3" t="str">
        <f>IF(LEN('spis PZ'!H47)&gt;0,'spis PZ'!H47,"")</f>
        <v/>
      </c>
      <c r="J47" s="3" t="e">
        <f>VLOOKUP('spis PZ'!I47,słowniki!$A$2:$B$5,2)</f>
        <v>#N/A</v>
      </c>
      <c r="K47" s="3" t="e">
        <f>VLOOKUP('spis PZ'!J47,słowniki!$A$11:$B$16,2)</f>
        <v>#N/A</v>
      </c>
      <c r="L47" s="3" t="e">
        <f>VLOOKUP('spis PZ'!K47,słowniki!$A$21:$B$25,2)</f>
        <v>#N/A</v>
      </c>
      <c r="M47" s="3" t="e">
        <f>VLOOKUP('spis PZ'!#REF!,słowniki!$A$51:$B$52,2)</f>
        <v>#REF!</v>
      </c>
      <c r="N47" s="3" t="e">
        <f>IF('spis PZ'!#REF!="kablowa",VLOOKUP('spis PZ'!#REF!,elementy!$A$101:$B$125,2),VLOOKUP('spis PZ'!#REF!,elementy!$A$201:$B$211,2))</f>
        <v>#REF!</v>
      </c>
      <c r="O47" s="3" t="e">
        <f>IF(LEN('spis PZ'!#REF!)&gt;0,'spis PZ'!#REF!,"")</f>
        <v>#REF!</v>
      </c>
      <c r="P47" s="3" t="e">
        <f>VLOOKUP('spis PZ'!#REF!,elementy!$A$51:$B$80,2)</f>
        <v>#REF!</v>
      </c>
      <c r="Q47" s="3" t="e">
        <f>VLOOKUP('spis PZ'!L47,słowniki!$A$41:$B$45,2)</f>
        <v>#N/A</v>
      </c>
      <c r="R47" s="3" t="e">
        <f>IF(LEN('spis PZ'!#REF!)&gt;0,'spis PZ'!#REF!,"")</f>
        <v>#REF!</v>
      </c>
      <c r="S47" s="3" t="e">
        <f>IF(LEN('spis PZ'!#REF!)&gt;0,VLOOKUP('spis PZ'!#REF!,słowniki!$A$31:$B$33,2),"")</f>
        <v>#REF!</v>
      </c>
      <c r="T47" s="3" t="e">
        <f>IF(LEN('spis PZ'!#REF!)&gt;0,'spis PZ'!#REF!,"")</f>
        <v>#REF!</v>
      </c>
    </row>
    <row r="48" spans="1:20">
      <c r="A48" s="3">
        <f>'spis PZ'!D48</f>
        <v>0</v>
      </c>
      <c r="B48" s="3">
        <f>'spis PZ'!E48</f>
        <v>0</v>
      </c>
      <c r="C48" s="17">
        <f>'spis PZ'!C48</f>
        <v>0</v>
      </c>
      <c r="D48" s="17">
        <f>'spis PZ'!C48</f>
        <v>0</v>
      </c>
      <c r="E48" s="3">
        <f>'spis PZ'!A48</f>
        <v>0</v>
      </c>
      <c r="F48" s="3">
        <f>'spis PZ'!B48</f>
        <v>0</v>
      </c>
      <c r="G48" s="5" t="e">
        <f>VLOOKUP('spis PZ'!F48,Gminy!$A$2:$B$111,2)</f>
        <v>#N/A</v>
      </c>
      <c r="H48" s="3" t="str">
        <f>IF(LEN('spis PZ'!G48)&gt;0,'spis PZ'!G48,"")</f>
        <v/>
      </c>
      <c r="I48" s="3" t="str">
        <f>IF(LEN('spis PZ'!H48)&gt;0,'spis PZ'!H48,"")</f>
        <v/>
      </c>
      <c r="J48" s="3" t="e">
        <f>VLOOKUP('spis PZ'!I48,słowniki!$A$2:$B$5,2)</f>
        <v>#N/A</v>
      </c>
      <c r="K48" s="3" t="e">
        <f>VLOOKUP('spis PZ'!J48,słowniki!$A$11:$B$16,2)</f>
        <v>#N/A</v>
      </c>
      <c r="L48" s="3" t="e">
        <f>VLOOKUP('spis PZ'!K48,słowniki!$A$21:$B$25,2)</f>
        <v>#N/A</v>
      </c>
      <c r="M48" s="3" t="e">
        <f>VLOOKUP('spis PZ'!#REF!,słowniki!$A$51:$B$52,2)</f>
        <v>#REF!</v>
      </c>
      <c r="N48" s="3" t="e">
        <f>IF('spis PZ'!#REF!="kablowa",VLOOKUP('spis PZ'!#REF!,elementy!$A$101:$B$125,2),VLOOKUP('spis PZ'!#REF!,elementy!$A$201:$B$211,2))</f>
        <v>#REF!</v>
      </c>
      <c r="O48" s="3" t="e">
        <f>IF(LEN('spis PZ'!#REF!)&gt;0,'spis PZ'!#REF!,"")</f>
        <v>#REF!</v>
      </c>
      <c r="P48" s="3" t="e">
        <f>VLOOKUP('spis PZ'!#REF!,elementy!$A$51:$B$80,2)</f>
        <v>#REF!</v>
      </c>
      <c r="Q48" s="3" t="e">
        <f>VLOOKUP('spis PZ'!L48,słowniki!$A$41:$B$45,2)</f>
        <v>#N/A</v>
      </c>
      <c r="R48" s="3" t="e">
        <f>IF(LEN('spis PZ'!#REF!)&gt;0,'spis PZ'!#REF!,"")</f>
        <v>#REF!</v>
      </c>
      <c r="S48" s="3" t="e">
        <f>IF(LEN('spis PZ'!#REF!)&gt;0,VLOOKUP('spis PZ'!#REF!,słowniki!$A$31:$B$33,2),"")</f>
        <v>#REF!</v>
      </c>
      <c r="T48" s="3" t="e">
        <f>IF(LEN('spis PZ'!#REF!)&gt;0,'spis PZ'!#REF!,"")</f>
        <v>#REF!</v>
      </c>
    </row>
    <row r="49" spans="1:20">
      <c r="A49" s="3">
        <f>'spis PZ'!D49</f>
        <v>0</v>
      </c>
      <c r="B49" s="3">
        <f>'spis PZ'!E49</f>
        <v>0</v>
      </c>
      <c r="C49" s="17">
        <f>'spis PZ'!C49</f>
        <v>0</v>
      </c>
      <c r="D49" s="17">
        <f>'spis PZ'!C49</f>
        <v>0</v>
      </c>
      <c r="E49" s="3">
        <f>'spis PZ'!A49</f>
        <v>0</v>
      </c>
      <c r="F49" s="3">
        <f>'spis PZ'!B49</f>
        <v>0</v>
      </c>
      <c r="G49" s="5" t="e">
        <f>VLOOKUP('spis PZ'!F49,Gminy!$A$2:$B$111,2)</f>
        <v>#N/A</v>
      </c>
      <c r="H49" s="3" t="str">
        <f>IF(LEN('spis PZ'!G49)&gt;0,'spis PZ'!G49,"")</f>
        <v/>
      </c>
      <c r="I49" s="3" t="str">
        <f>IF(LEN('spis PZ'!H49)&gt;0,'spis PZ'!H49,"")</f>
        <v/>
      </c>
      <c r="J49" s="3" t="e">
        <f>VLOOKUP('spis PZ'!I49,słowniki!$A$2:$B$5,2)</f>
        <v>#N/A</v>
      </c>
      <c r="K49" s="3" t="e">
        <f>VLOOKUP('spis PZ'!J49,słowniki!$A$11:$B$16,2)</f>
        <v>#N/A</v>
      </c>
      <c r="L49" s="3" t="e">
        <f>VLOOKUP('spis PZ'!K49,słowniki!$A$21:$B$25,2)</f>
        <v>#N/A</v>
      </c>
      <c r="M49" s="3" t="e">
        <f>VLOOKUP('spis PZ'!#REF!,słowniki!$A$51:$B$52,2)</f>
        <v>#REF!</v>
      </c>
      <c r="N49" s="3" t="e">
        <f>IF('spis PZ'!#REF!="kablowa",VLOOKUP('spis PZ'!#REF!,elementy!$A$101:$B$125,2),VLOOKUP('spis PZ'!#REF!,elementy!$A$201:$B$211,2))</f>
        <v>#REF!</v>
      </c>
      <c r="O49" s="3" t="e">
        <f>IF(LEN('spis PZ'!#REF!)&gt;0,'spis PZ'!#REF!,"")</f>
        <v>#REF!</v>
      </c>
      <c r="P49" s="3" t="e">
        <f>VLOOKUP('spis PZ'!#REF!,elementy!$A$51:$B$80,2)</f>
        <v>#REF!</v>
      </c>
      <c r="Q49" s="3" t="e">
        <f>VLOOKUP('spis PZ'!L49,słowniki!$A$41:$B$45,2)</f>
        <v>#N/A</v>
      </c>
      <c r="R49" s="3" t="e">
        <f>IF(LEN('spis PZ'!#REF!)&gt;0,'spis PZ'!#REF!,"")</f>
        <v>#REF!</v>
      </c>
      <c r="S49" s="3" t="e">
        <f>IF(LEN('spis PZ'!#REF!)&gt;0,VLOOKUP('spis PZ'!#REF!,słowniki!$A$31:$B$33,2),"")</f>
        <v>#REF!</v>
      </c>
      <c r="T49" s="3" t="e">
        <f>IF(LEN('spis PZ'!#REF!)&gt;0,'spis PZ'!#REF!,"")</f>
        <v>#REF!</v>
      </c>
    </row>
    <row r="50" spans="1:20">
      <c r="A50" s="3">
        <f>'spis PZ'!D50</f>
        <v>0</v>
      </c>
      <c r="B50" s="3">
        <f>'spis PZ'!E50</f>
        <v>0</v>
      </c>
      <c r="C50" s="17">
        <f>'spis PZ'!C50</f>
        <v>0</v>
      </c>
      <c r="D50" s="17">
        <f>'spis PZ'!C50</f>
        <v>0</v>
      </c>
      <c r="E50" s="3">
        <f>'spis PZ'!A50</f>
        <v>0</v>
      </c>
      <c r="F50" s="3">
        <f>'spis PZ'!B50</f>
        <v>0</v>
      </c>
      <c r="G50" s="5" t="e">
        <f>VLOOKUP('spis PZ'!F50,Gminy!$A$2:$B$111,2)</f>
        <v>#N/A</v>
      </c>
      <c r="H50" s="3" t="str">
        <f>IF(LEN('spis PZ'!G50)&gt;0,'spis PZ'!G50,"")</f>
        <v/>
      </c>
      <c r="I50" s="3" t="str">
        <f>IF(LEN('spis PZ'!H50)&gt;0,'spis PZ'!H50,"")</f>
        <v/>
      </c>
      <c r="J50" s="3" t="e">
        <f>VLOOKUP('spis PZ'!I50,słowniki!$A$2:$B$5,2)</f>
        <v>#N/A</v>
      </c>
      <c r="K50" s="3" t="e">
        <f>VLOOKUP('spis PZ'!J50,słowniki!$A$11:$B$16,2)</f>
        <v>#N/A</v>
      </c>
      <c r="L50" s="3" t="e">
        <f>VLOOKUP('spis PZ'!K50,słowniki!$A$21:$B$25,2)</f>
        <v>#N/A</v>
      </c>
      <c r="M50" s="3" t="e">
        <f>VLOOKUP('spis PZ'!#REF!,słowniki!$A$51:$B$52,2)</f>
        <v>#REF!</v>
      </c>
      <c r="N50" s="3" t="e">
        <f>IF('spis PZ'!#REF!="kablowa",VLOOKUP('spis PZ'!#REF!,elementy!$A$101:$B$125,2),VLOOKUP('spis PZ'!#REF!,elementy!$A$201:$B$211,2))</f>
        <v>#REF!</v>
      </c>
      <c r="O50" s="3" t="e">
        <f>IF(LEN('spis PZ'!#REF!)&gt;0,'spis PZ'!#REF!,"")</f>
        <v>#REF!</v>
      </c>
      <c r="P50" s="3" t="e">
        <f>VLOOKUP('spis PZ'!#REF!,elementy!$A$51:$B$80,2)</f>
        <v>#REF!</v>
      </c>
      <c r="Q50" s="3" t="e">
        <f>VLOOKUP('spis PZ'!L50,słowniki!$A$41:$B$45,2)</f>
        <v>#N/A</v>
      </c>
      <c r="R50" s="3" t="e">
        <f>IF(LEN('spis PZ'!#REF!)&gt;0,'spis PZ'!#REF!,"")</f>
        <v>#REF!</v>
      </c>
      <c r="S50" s="3" t="e">
        <f>IF(LEN('spis PZ'!#REF!)&gt;0,VLOOKUP('spis PZ'!#REF!,słowniki!$A$31:$B$33,2),"")</f>
        <v>#REF!</v>
      </c>
      <c r="T50" s="3" t="e">
        <f>IF(LEN('spis PZ'!#REF!)&gt;0,'spis PZ'!#REF!,"")</f>
        <v>#REF!</v>
      </c>
    </row>
    <row r="51" spans="1:20">
      <c r="A51" s="3">
        <f>'spis PZ'!D51</f>
        <v>0</v>
      </c>
      <c r="B51" s="3">
        <f>'spis PZ'!E51</f>
        <v>0</v>
      </c>
      <c r="C51" s="17">
        <f>'spis PZ'!C51</f>
        <v>0</v>
      </c>
      <c r="D51" s="17">
        <f>'spis PZ'!C51</f>
        <v>0</v>
      </c>
      <c r="E51" s="3">
        <f>'spis PZ'!A51</f>
        <v>0</v>
      </c>
      <c r="F51" s="3">
        <f>'spis PZ'!B51</f>
        <v>0</v>
      </c>
      <c r="G51" s="5" t="e">
        <f>VLOOKUP('spis PZ'!F51,Gminy!$A$2:$B$111,2)</f>
        <v>#N/A</v>
      </c>
      <c r="H51" s="3" t="str">
        <f>IF(LEN('spis PZ'!G51)&gt;0,'spis PZ'!G51,"")</f>
        <v/>
      </c>
      <c r="I51" s="3" t="str">
        <f>IF(LEN('spis PZ'!H51)&gt;0,'spis PZ'!H51,"")</f>
        <v/>
      </c>
      <c r="J51" s="3" t="e">
        <f>VLOOKUP('spis PZ'!I51,słowniki!$A$2:$B$5,2)</f>
        <v>#N/A</v>
      </c>
      <c r="K51" s="3" t="e">
        <f>VLOOKUP('spis PZ'!J51,słowniki!$A$11:$B$16,2)</f>
        <v>#N/A</v>
      </c>
      <c r="L51" s="3" t="e">
        <f>VLOOKUP('spis PZ'!K51,słowniki!$A$21:$B$25,2)</f>
        <v>#N/A</v>
      </c>
      <c r="M51" s="3" t="e">
        <f>VLOOKUP('spis PZ'!#REF!,słowniki!$A$51:$B$52,2)</f>
        <v>#REF!</v>
      </c>
      <c r="N51" s="3" t="e">
        <f>IF('spis PZ'!#REF!="kablowa",VLOOKUP('spis PZ'!#REF!,elementy!$A$101:$B$125,2),VLOOKUP('spis PZ'!#REF!,elementy!$A$201:$B$211,2))</f>
        <v>#REF!</v>
      </c>
      <c r="O51" s="3" t="e">
        <f>IF(LEN('spis PZ'!#REF!)&gt;0,'spis PZ'!#REF!,"")</f>
        <v>#REF!</v>
      </c>
      <c r="P51" s="3" t="e">
        <f>VLOOKUP('spis PZ'!#REF!,elementy!$A$51:$B$80,2)</f>
        <v>#REF!</v>
      </c>
      <c r="Q51" s="3" t="e">
        <f>VLOOKUP('spis PZ'!L51,słowniki!$A$41:$B$45,2)</f>
        <v>#N/A</v>
      </c>
      <c r="R51" s="3" t="e">
        <f>IF(LEN('spis PZ'!#REF!)&gt;0,'spis PZ'!#REF!,"")</f>
        <v>#REF!</v>
      </c>
      <c r="S51" s="3" t="e">
        <f>IF(LEN('spis PZ'!#REF!)&gt;0,VLOOKUP('spis PZ'!#REF!,słowniki!$A$31:$B$33,2),"")</f>
        <v>#REF!</v>
      </c>
      <c r="T51" s="3" t="e">
        <f>IF(LEN('spis PZ'!#REF!)&gt;0,'spis PZ'!#REF!,"")</f>
        <v>#REF!</v>
      </c>
    </row>
    <row r="52" spans="1:20">
      <c r="A52" s="3">
        <f>'spis PZ'!D52</f>
        <v>0</v>
      </c>
      <c r="B52" s="3">
        <f>'spis PZ'!E52</f>
        <v>0</v>
      </c>
      <c r="C52" s="17">
        <f>'spis PZ'!C52</f>
        <v>0</v>
      </c>
      <c r="D52" s="17">
        <f>'spis PZ'!C52</f>
        <v>0</v>
      </c>
      <c r="E52" s="3">
        <f>'spis PZ'!A52</f>
        <v>0</v>
      </c>
      <c r="F52" s="3">
        <f>'spis PZ'!B52</f>
        <v>0</v>
      </c>
      <c r="G52" s="5" t="e">
        <f>VLOOKUP('spis PZ'!F52,Gminy!$A$2:$B$111,2)</f>
        <v>#N/A</v>
      </c>
      <c r="H52" s="3" t="str">
        <f>IF(LEN('spis PZ'!G52)&gt;0,'spis PZ'!G52,"")</f>
        <v/>
      </c>
      <c r="I52" s="3" t="str">
        <f>IF(LEN('spis PZ'!H52)&gt;0,'spis PZ'!H52,"")</f>
        <v/>
      </c>
      <c r="J52" s="3" t="e">
        <f>VLOOKUP('spis PZ'!I52,słowniki!$A$2:$B$5,2)</f>
        <v>#N/A</v>
      </c>
      <c r="K52" s="3" t="e">
        <f>VLOOKUP('spis PZ'!J52,słowniki!$A$11:$B$16,2)</f>
        <v>#N/A</v>
      </c>
      <c r="L52" s="3" t="e">
        <f>VLOOKUP('spis PZ'!K52,słowniki!$A$21:$B$25,2)</f>
        <v>#N/A</v>
      </c>
      <c r="M52" s="3" t="e">
        <f>VLOOKUP('spis PZ'!#REF!,słowniki!$A$51:$B$52,2)</f>
        <v>#REF!</v>
      </c>
      <c r="N52" s="3" t="e">
        <f>IF('spis PZ'!#REF!="kablowa",VLOOKUP('spis PZ'!#REF!,elementy!$A$101:$B$125,2),VLOOKUP('spis PZ'!#REF!,elementy!$A$201:$B$211,2))</f>
        <v>#REF!</v>
      </c>
      <c r="O52" s="3" t="e">
        <f>IF(LEN('spis PZ'!#REF!)&gt;0,'spis PZ'!#REF!,"")</f>
        <v>#REF!</v>
      </c>
      <c r="P52" s="3" t="e">
        <f>VLOOKUP('spis PZ'!#REF!,elementy!$A$51:$B$80,2)</f>
        <v>#REF!</v>
      </c>
      <c r="Q52" s="3" t="e">
        <f>VLOOKUP('spis PZ'!L52,słowniki!$A$41:$B$45,2)</f>
        <v>#N/A</v>
      </c>
      <c r="R52" s="3" t="e">
        <f>IF(LEN('spis PZ'!#REF!)&gt;0,'spis PZ'!#REF!,"")</f>
        <v>#REF!</v>
      </c>
      <c r="S52" s="3" t="e">
        <f>IF(LEN('spis PZ'!#REF!)&gt;0,VLOOKUP('spis PZ'!#REF!,słowniki!$A$31:$B$33,2),"")</f>
        <v>#REF!</v>
      </c>
      <c r="T52" s="3" t="e">
        <f>IF(LEN('spis PZ'!#REF!)&gt;0,'spis PZ'!#REF!,"")</f>
        <v>#REF!</v>
      </c>
    </row>
    <row r="53" spans="1:20">
      <c r="A53" s="3">
        <f>'spis PZ'!D53</f>
        <v>0</v>
      </c>
      <c r="B53" s="3">
        <f>'spis PZ'!E53</f>
        <v>0</v>
      </c>
      <c r="C53" s="17">
        <f>'spis PZ'!C53</f>
        <v>0</v>
      </c>
      <c r="D53" s="17">
        <f>'spis PZ'!C53</f>
        <v>0</v>
      </c>
      <c r="E53" s="3">
        <f>'spis PZ'!A53</f>
        <v>0</v>
      </c>
      <c r="F53" s="3">
        <f>'spis PZ'!B53</f>
        <v>0</v>
      </c>
      <c r="G53" s="5" t="e">
        <f>VLOOKUP('spis PZ'!F53,Gminy!$A$2:$B$111,2)</f>
        <v>#N/A</v>
      </c>
      <c r="H53" s="3" t="str">
        <f>IF(LEN('spis PZ'!G53)&gt;0,'spis PZ'!G53,"")</f>
        <v/>
      </c>
      <c r="I53" s="3" t="str">
        <f>IF(LEN('spis PZ'!H53)&gt;0,'spis PZ'!H53,"")</f>
        <v/>
      </c>
      <c r="J53" s="3" t="e">
        <f>VLOOKUP('spis PZ'!I53,słowniki!$A$2:$B$5,2)</f>
        <v>#N/A</v>
      </c>
      <c r="K53" s="3" t="e">
        <f>VLOOKUP('spis PZ'!J53,słowniki!$A$11:$B$16,2)</f>
        <v>#N/A</v>
      </c>
      <c r="L53" s="3" t="e">
        <f>VLOOKUP('spis PZ'!K53,słowniki!$A$21:$B$25,2)</f>
        <v>#N/A</v>
      </c>
      <c r="M53" s="3" t="e">
        <f>VLOOKUP('spis PZ'!#REF!,słowniki!$A$51:$B$52,2)</f>
        <v>#REF!</v>
      </c>
      <c r="N53" s="3" t="e">
        <f>IF('spis PZ'!#REF!="kablowa",VLOOKUP('spis PZ'!#REF!,elementy!$A$101:$B$125,2),VLOOKUP('spis PZ'!#REF!,elementy!$A$201:$B$211,2))</f>
        <v>#REF!</v>
      </c>
      <c r="O53" s="3" t="e">
        <f>IF(LEN('spis PZ'!#REF!)&gt;0,'spis PZ'!#REF!,"")</f>
        <v>#REF!</v>
      </c>
      <c r="P53" s="3" t="e">
        <f>VLOOKUP('spis PZ'!#REF!,elementy!$A$51:$B$80,2)</f>
        <v>#REF!</v>
      </c>
      <c r="Q53" s="3" t="e">
        <f>VLOOKUP('spis PZ'!L53,słowniki!$A$41:$B$45,2)</f>
        <v>#N/A</v>
      </c>
      <c r="R53" s="3" t="e">
        <f>IF(LEN('spis PZ'!#REF!)&gt;0,'spis PZ'!#REF!,"")</f>
        <v>#REF!</v>
      </c>
      <c r="S53" s="3" t="e">
        <f>IF(LEN('spis PZ'!#REF!)&gt;0,VLOOKUP('spis PZ'!#REF!,słowniki!$A$31:$B$33,2),"")</f>
        <v>#REF!</v>
      </c>
      <c r="T53" s="3" t="e">
        <f>IF(LEN('spis PZ'!#REF!)&gt;0,'spis PZ'!#REF!,"")</f>
        <v>#REF!</v>
      </c>
    </row>
    <row r="54" spans="1:20">
      <c r="A54" s="3">
        <f>'spis PZ'!D54</f>
        <v>0</v>
      </c>
      <c r="B54" s="3">
        <f>'spis PZ'!E54</f>
        <v>0</v>
      </c>
      <c r="C54" s="17">
        <f>'spis PZ'!C54</f>
        <v>0</v>
      </c>
      <c r="D54" s="17">
        <f>'spis PZ'!C54</f>
        <v>0</v>
      </c>
      <c r="E54" s="3">
        <f>'spis PZ'!A54</f>
        <v>0</v>
      </c>
      <c r="F54" s="3">
        <f>'spis PZ'!B54</f>
        <v>0</v>
      </c>
      <c r="G54" s="5" t="e">
        <f>VLOOKUP('spis PZ'!F54,Gminy!$A$2:$B$111,2)</f>
        <v>#N/A</v>
      </c>
      <c r="H54" s="3" t="str">
        <f>IF(LEN('spis PZ'!G54)&gt;0,'spis PZ'!G54,"")</f>
        <v/>
      </c>
      <c r="I54" s="3" t="str">
        <f>IF(LEN('spis PZ'!H54)&gt;0,'spis PZ'!H54,"")</f>
        <v/>
      </c>
      <c r="J54" s="3" t="e">
        <f>VLOOKUP('spis PZ'!I54,słowniki!$A$2:$B$5,2)</f>
        <v>#N/A</v>
      </c>
      <c r="K54" s="3" t="e">
        <f>VLOOKUP('spis PZ'!J54,słowniki!$A$11:$B$16,2)</f>
        <v>#N/A</v>
      </c>
      <c r="L54" s="3" t="e">
        <f>VLOOKUP('spis PZ'!K54,słowniki!$A$21:$B$25,2)</f>
        <v>#N/A</v>
      </c>
      <c r="M54" s="3" t="e">
        <f>VLOOKUP('spis PZ'!#REF!,słowniki!$A$51:$B$52,2)</f>
        <v>#REF!</v>
      </c>
      <c r="N54" s="3" t="e">
        <f>IF('spis PZ'!#REF!="kablowa",VLOOKUP('spis PZ'!#REF!,elementy!$A$101:$B$125,2),VLOOKUP('spis PZ'!#REF!,elementy!$A$201:$B$211,2))</f>
        <v>#REF!</v>
      </c>
      <c r="O54" s="3" t="e">
        <f>IF(LEN('spis PZ'!#REF!)&gt;0,'spis PZ'!#REF!,"")</f>
        <v>#REF!</v>
      </c>
      <c r="P54" s="3" t="e">
        <f>VLOOKUP('spis PZ'!#REF!,elementy!$A$51:$B$80,2)</f>
        <v>#REF!</v>
      </c>
      <c r="Q54" s="3" t="e">
        <f>VLOOKUP('spis PZ'!L54,słowniki!$A$41:$B$45,2)</f>
        <v>#N/A</v>
      </c>
      <c r="R54" s="3" t="e">
        <f>IF(LEN('spis PZ'!#REF!)&gt;0,'spis PZ'!#REF!,"")</f>
        <v>#REF!</v>
      </c>
      <c r="S54" s="3" t="e">
        <f>IF(LEN('spis PZ'!#REF!)&gt;0,VLOOKUP('spis PZ'!#REF!,słowniki!$A$31:$B$33,2),"")</f>
        <v>#REF!</v>
      </c>
      <c r="T54" s="3" t="e">
        <f>IF(LEN('spis PZ'!#REF!)&gt;0,'spis PZ'!#REF!,"")</f>
        <v>#REF!</v>
      </c>
    </row>
    <row r="55" spans="1:20">
      <c r="A55" s="3">
        <f>'spis PZ'!D55</f>
        <v>0</v>
      </c>
      <c r="B55" s="3">
        <f>'spis PZ'!E55</f>
        <v>0</v>
      </c>
      <c r="C55" s="17">
        <f>'spis PZ'!C55</f>
        <v>0</v>
      </c>
      <c r="D55" s="17">
        <f>'spis PZ'!C55</f>
        <v>0</v>
      </c>
      <c r="E55" s="3">
        <f>'spis PZ'!A55</f>
        <v>0</v>
      </c>
      <c r="F55" s="3">
        <f>'spis PZ'!B55</f>
        <v>0</v>
      </c>
      <c r="G55" s="5" t="e">
        <f>VLOOKUP('spis PZ'!F55,Gminy!$A$2:$B$111,2)</f>
        <v>#N/A</v>
      </c>
      <c r="H55" s="3" t="str">
        <f>IF(LEN('spis PZ'!G55)&gt;0,'spis PZ'!G55,"")</f>
        <v/>
      </c>
      <c r="I55" s="3" t="str">
        <f>IF(LEN('spis PZ'!H55)&gt;0,'spis PZ'!H55,"")</f>
        <v/>
      </c>
      <c r="J55" s="3" t="e">
        <f>VLOOKUP('spis PZ'!I55,słowniki!$A$2:$B$5,2)</f>
        <v>#N/A</v>
      </c>
      <c r="K55" s="3" t="e">
        <f>VLOOKUP('spis PZ'!J55,słowniki!$A$11:$B$16,2)</f>
        <v>#N/A</v>
      </c>
      <c r="L55" s="3" t="e">
        <f>VLOOKUP('spis PZ'!K55,słowniki!$A$21:$B$25,2)</f>
        <v>#N/A</v>
      </c>
      <c r="M55" s="3" t="e">
        <f>VLOOKUP('spis PZ'!#REF!,słowniki!$A$51:$B$52,2)</f>
        <v>#REF!</v>
      </c>
      <c r="N55" s="3" t="e">
        <f>IF('spis PZ'!#REF!="kablowa",VLOOKUP('spis PZ'!#REF!,elementy!$A$101:$B$125,2),VLOOKUP('spis PZ'!#REF!,elementy!$A$201:$B$211,2))</f>
        <v>#REF!</v>
      </c>
      <c r="O55" s="3" t="e">
        <f>IF(LEN('spis PZ'!#REF!)&gt;0,'spis PZ'!#REF!,"")</f>
        <v>#REF!</v>
      </c>
      <c r="P55" s="3" t="e">
        <f>VLOOKUP('spis PZ'!#REF!,elementy!$A$51:$B$80,2)</f>
        <v>#REF!</v>
      </c>
      <c r="Q55" s="3" t="e">
        <f>VLOOKUP('spis PZ'!L55,słowniki!$A$41:$B$45,2)</f>
        <v>#N/A</v>
      </c>
      <c r="R55" s="3" t="e">
        <f>IF(LEN('spis PZ'!#REF!)&gt;0,'spis PZ'!#REF!,"")</f>
        <v>#REF!</v>
      </c>
      <c r="S55" s="3" t="e">
        <f>IF(LEN('spis PZ'!#REF!)&gt;0,VLOOKUP('spis PZ'!#REF!,słowniki!$A$31:$B$33,2),"")</f>
        <v>#REF!</v>
      </c>
      <c r="T55" s="3" t="e">
        <f>IF(LEN('spis PZ'!#REF!)&gt;0,'spis PZ'!#REF!,"")</f>
        <v>#REF!</v>
      </c>
    </row>
    <row r="56" spans="1:20">
      <c r="A56" s="3">
        <f>'spis PZ'!D56</f>
        <v>0</v>
      </c>
      <c r="B56" s="3">
        <f>'spis PZ'!E56</f>
        <v>0</v>
      </c>
      <c r="C56" s="17">
        <f>'spis PZ'!C56</f>
        <v>0</v>
      </c>
      <c r="D56" s="17">
        <f>'spis PZ'!C56</f>
        <v>0</v>
      </c>
      <c r="E56" s="3">
        <f>'spis PZ'!A56</f>
        <v>0</v>
      </c>
      <c r="F56" s="3">
        <f>'spis PZ'!B56</f>
        <v>0</v>
      </c>
      <c r="G56" s="5" t="e">
        <f>VLOOKUP('spis PZ'!F56,Gminy!$A$2:$B$111,2)</f>
        <v>#N/A</v>
      </c>
      <c r="H56" s="3" t="str">
        <f>IF(LEN('spis PZ'!G56)&gt;0,'spis PZ'!G56,"")</f>
        <v/>
      </c>
      <c r="I56" s="3" t="str">
        <f>IF(LEN('spis PZ'!H56)&gt;0,'spis PZ'!H56,"")</f>
        <v/>
      </c>
      <c r="J56" s="3" t="e">
        <f>VLOOKUP('spis PZ'!I56,słowniki!$A$2:$B$5,2)</f>
        <v>#N/A</v>
      </c>
      <c r="K56" s="3" t="e">
        <f>VLOOKUP('spis PZ'!J56,słowniki!$A$11:$B$16,2)</f>
        <v>#N/A</v>
      </c>
      <c r="L56" s="3" t="e">
        <f>VLOOKUP('spis PZ'!K56,słowniki!$A$21:$B$25,2)</f>
        <v>#N/A</v>
      </c>
      <c r="M56" s="3" t="e">
        <f>VLOOKUP('spis PZ'!#REF!,słowniki!$A$51:$B$52,2)</f>
        <v>#REF!</v>
      </c>
      <c r="N56" s="3" t="e">
        <f>IF('spis PZ'!#REF!="kablowa",VLOOKUP('spis PZ'!#REF!,elementy!$A$101:$B$125,2),VLOOKUP('spis PZ'!#REF!,elementy!$A$201:$B$211,2))</f>
        <v>#REF!</v>
      </c>
      <c r="O56" s="3" t="e">
        <f>IF(LEN('spis PZ'!#REF!)&gt;0,'spis PZ'!#REF!,"")</f>
        <v>#REF!</v>
      </c>
      <c r="P56" s="3" t="e">
        <f>VLOOKUP('spis PZ'!#REF!,elementy!$A$51:$B$80,2)</f>
        <v>#REF!</v>
      </c>
      <c r="Q56" s="3" t="e">
        <f>VLOOKUP('spis PZ'!L56,słowniki!$A$41:$B$45,2)</f>
        <v>#N/A</v>
      </c>
      <c r="R56" s="3" t="e">
        <f>IF(LEN('spis PZ'!#REF!)&gt;0,'spis PZ'!#REF!,"")</f>
        <v>#REF!</v>
      </c>
      <c r="S56" s="3" t="e">
        <f>IF(LEN('spis PZ'!#REF!)&gt;0,VLOOKUP('spis PZ'!#REF!,słowniki!$A$31:$B$33,2),"")</f>
        <v>#REF!</v>
      </c>
      <c r="T56" s="3" t="e">
        <f>IF(LEN('spis PZ'!#REF!)&gt;0,'spis PZ'!#REF!,"")</f>
        <v>#REF!</v>
      </c>
    </row>
    <row r="57" spans="1:20">
      <c r="A57" s="3">
        <f>'spis PZ'!D57</f>
        <v>0</v>
      </c>
      <c r="B57" s="3">
        <f>'spis PZ'!E57</f>
        <v>0</v>
      </c>
      <c r="C57" s="17">
        <f>'spis PZ'!C57</f>
        <v>0</v>
      </c>
      <c r="D57" s="17">
        <f>'spis PZ'!C57</f>
        <v>0</v>
      </c>
      <c r="E57" s="3">
        <f>'spis PZ'!A57</f>
        <v>0</v>
      </c>
      <c r="F57" s="3">
        <f>'spis PZ'!B57</f>
        <v>0</v>
      </c>
      <c r="G57" s="5" t="e">
        <f>VLOOKUP('spis PZ'!F57,Gminy!$A$2:$B$111,2)</f>
        <v>#N/A</v>
      </c>
      <c r="H57" s="3" t="str">
        <f>IF(LEN('spis PZ'!G57)&gt;0,'spis PZ'!G57,"")</f>
        <v/>
      </c>
      <c r="I57" s="3" t="str">
        <f>IF(LEN('spis PZ'!H57)&gt;0,'spis PZ'!H57,"")</f>
        <v/>
      </c>
      <c r="J57" s="3" t="e">
        <f>VLOOKUP('spis PZ'!I57,słowniki!$A$2:$B$5,2)</f>
        <v>#N/A</v>
      </c>
      <c r="K57" s="3" t="e">
        <f>VLOOKUP('spis PZ'!J57,słowniki!$A$11:$B$16,2)</f>
        <v>#N/A</v>
      </c>
      <c r="L57" s="3" t="e">
        <f>VLOOKUP('spis PZ'!K57,słowniki!$A$21:$B$25,2)</f>
        <v>#N/A</v>
      </c>
      <c r="M57" s="3" t="e">
        <f>VLOOKUP('spis PZ'!#REF!,słowniki!$A$51:$B$52,2)</f>
        <v>#REF!</v>
      </c>
      <c r="N57" s="3" t="e">
        <f>IF('spis PZ'!#REF!="kablowa",VLOOKUP('spis PZ'!#REF!,elementy!$A$101:$B$125,2),VLOOKUP('spis PZ'!#REF!,elementy!$A$201:$B$211,2))</f>
        <v>#REF!</v>
      </c>
      <c r="O57" s="3" t="e">
        <f>IF(LEN('spis PZ'!#REF!)&gt;0,'spis PZ'!#REF!,"")</f>
        <v>#REF!</v>
      </c>
      <c r="P57" s="3" t="e">
        <f>VLOOKUP('spis PZ'!#REF!,elementy!$A$51:$B$80,2)</f>
        <v>#REF!</v>
      </c>
      <c r="Q57" s="3" t="e">
        <f>VLOOKUP('spis PZ'!L57,słowniki!$A$41:$B$45,2)</f>
        <v>#N/A</v>
      </c>
      <c r="R57" s="3" t="e">
        <f>IF(LEN('spis PZ'!#REF!)&gt;0,'spis PZ'!#REF!,"")</f>
        <v>#REF!</v>
      </c>
      <c r="S57" s="3" t="e">
        <f>IF(LEN('spis PZ'!#REF!)&gt;0,VLOOKUP('spis PZ'!#REF!,słowniki!$A$31:$B$33,2),"")</f>
        <v>#REF!</v>
      </c>
      <c r="T57" s="3" t="e">
        <f>IF(LEN('spis PZ'!#REF!)&gt;0,'spis PZ'!#REF!,"")</f>
        <v>#REF!</v>
      </c>
    </row>
    <row r="58" spans="1:20">
      <c r="A58" s="3">
        <f>'spis PZ'!D58</f>
        <v>0</v>
      </c>
      <c r="B58" s="3">
        <f>'spis PZ'!E58</f>
        <v>0</v>
      </c>
      <c r="C58" s="17">
        <f>'spis PZ'!C58</f>
        <v>0</v>
      </c>
      <c r="D58" s="17">
        <f>'spis PZ'!C58</f>
        <v>0</v>
      </c>
      <c r="E58" s="3">
        <f>'spis PZ'!A58</f>
        <v>0</v>
      </c>
      <c r="F58" s="3">
        <f>'spis PZ'!B58</f>
        <v>0</v>
      </c>
      <c r="G58" s="5" t="e">
        <f>VLOOKUP('spis PZ'!F58,Gminy!$A$2:$B$111,2)</f>
        <v>#N/A</v>
      </c>
      <c r="H58" s="3" t="str">
        <f>IF(LEN('spis PZ'!G58)&gt;0,'spis PZ'!G58,"")</f>
        <v/>
      </c>
      <c r="I58" s="3" t="str">
        <f>IF(LEN('spis PZ'!H58)&gt;0,'spis PZ'!H58,"")</f>
        <v/>
      </c>
      <c r="J58" s="3" t="e">
        <f>VLOOKUP('spis PZ'!I58,słowniki!$A$2:$B$5,2)</f>
        <v>#N/A</v>
      </c>
      <c r="K58" s="3" t="e">
        <f>VLOOKUP('spis PZ'!J58,słowniki!$A$11:$B$16,2)</f>
        <v>#N/A</v>
      </c>
      <c r="L58" s="3" t="e">
        <f>VLOOKUP('spis PZ'!K58,słowniki!$A$21:$B$25,2)</f>
        <v>#N/A</v>
      </c>
      <c r="M58" s="3" t="e">
        <f>VLOOKUP('spis PZ'!#REF!,słowniki!$A$51:$B$52,2)</f>
        <v>#REF!</v>
      </c>
      <c r="N58" s="3" t="e">
        <f>IF('spis PZ'!#REF!="kablowa",VLOOKUP('spis PZ'!#REF!,elementy!$A$101:$B$125,2),VLOOKUP('spis PZ'!#REF!,elementy!$A$201:$B$211,2))</f>
        <v>#REF!</v>
      </c>
      <c r="O58" s="3" t="e">
        <f>IF(LEN('spis PZ'!#REF!)&gt;0,'spis PZ'!#REF!,"")</f>
        <v>#REF!</v>
      </c>
      <c r="P58" s="3" t="e">
        <f>VLOOKUP('spis PZ'!#REF!,elementy!$A$51:$B$80,2)</f>
        <v>#REF!</v>
      </c>
      <c r="Q58" s="3" t="e">
        <f>VLOOKUP('spis PZ'!L58,słowniki!$A$41:$B$45,2)</f>
        <v>#N/A</v>
      </c>
      <c r="R58" s="3" t="e">
        <f>IF(LEN('spis PZ'!#REF!)&gt;0,'spis PZ'!#REF!,"")</f>
        <v>#REF!</v>
      </c>
      <c r="S58" s="3" t="e">
        <f>IF(LEN('spis PZ'!#REF!)&gt;0,VLOOKUP('spis PZ'!#REF!,słowniki!$A$31:$B$33,2),"")</f>
        <v>#REF!</v>
      </c>
      <c r="T58" s="3" t="e">
        <f>IF(LEN('spis PZ'!#REF!)&gt;0,'spis PZ'!#REF!,"")</f>
        <v>#REF!</v>
      </c>
    </row>
    <row r="59" spans="1:20">
      <c r="A59" s="3">
        <f>'spis PZ'!D59</f>
        <v>0</v>
      </c>
      <c r="B59" s="3">
        <f>'spis PZ'!E59</f>
        <v>0</v>
      </c>
      <c r="C59" s="17">
        <f>'spis PZ'!C59</f>
        <v>0</v>
      </c>
      <c r="D59" s="17">
        <f>'spis PZ'!C59</f>
        <v>0</v>
      </c>
      <c r="E59" s="3">
        <f>'spis PZ'!A59</f>
        <v>0</v>
      </c>
      <c r="F59" s="3">
        <f>'spis PZ'!B59</f>
        <v>0</v>
      </c>
      <c r="G59" s="5" t="e">
        <f>VLOOKUP('spis PZ'!F59,Gminy!$A$2:$B$111,2)</f>
        <v>#N/A</v>
      </c>
      <c r="H59" s="3" t="str">
        <f>IF(LEN('spis PZ'!G59)&gt;0,'spis PZ'!G59,"")</f>
        <v/>
      </c>
      <c r="I59" s="3" t="str">
        <f>IF(LEN('spis PZ'!H59)&gt;0,'spis PZ'!H59,"")</f>
        <v/>
      </c>
      <c r="J59" s="3" t="e">
        <f>VLOOKUP('spis PZ'!I59,słowniki!$A$2:$B$5,2)</f>
        <v>#N/A</v>
      </c>
      <c r="K59" s="3" t="e">
        <f>VLOOKUP('spis PZ'!J59,słowniki!$A$11:$B$16,2)</f>
        <v>#N/A</v>
      </c>
      <c r="L59" s="3" t="e">
        <f>VLOOKUP('spis PZ'!K59,słowniki!$A$21:$B$25,2)</f>
        <v>#N/A</v>
      </c>
      <c r="M59" s="3" t="e">
        <f>VLOOKUP('spis PZ'!#REF!,słowniki!$A$51:$B$52,2)</f>
        <v>#REF!</v>
      </c>
      <c r="N59" s="3" t="e">
        <f>IF('spis PZ'!#REF!="kablowa",VLOOKUP('spis PZ'!#REF!,elementy!$A$101:$B$125,2),VLOOKUP('spis PZ'!#REF!,elementy!$A$201:$B$211,2))</f>
        <v>#REF!</v>
      </c>
      <c r="O59" s="3" t="e">
        <f>IF(LEN('spis PZ'!#REF!)&gt;0,'spis PZ'!#REF!,"")</f>
        <v>#REF!</v>
      </c>
      <c r="P59" s="3" t="e">
        <f>VLOOKUP('spis PZ'!#REF!,elementy!$A$51:$B$80,2)</f>
        <v>#REF!</v>
      </c>
      <c r="Q59" s="3" t="e">
        <f>VLOOKUP('spis PZ'!L59,słowniki!$A$41:$B$45,2)</f>
        <v>#N/A</v>
      </c>
      <c r="R59" s="3" t="e">
        <f>IF(LEN('spis PZ'!#REF!)&gt;0,'spis PZ'!#REF!,"")</f>
        <v>#REF!</v>
      </c>
      <c r="S59" s="3" t="e">
        <f>IF(LEN('spis PZ'!#REF!)&gt;0,VLOOKUP('spis PZ'!#REF!,słowniki!$A$31:$B$33,2),"")</f>
        <v>#REF!</v>
      </c>
      <c r="T59" s="3" t="e">
        <f>IF(LEN('spis PZ'!#REF!)&gt;0,'spis PZ'!#REF!,"")</f>
        <v>#REF!</v>
      </c>
    </row>
    <row r="60" spans="1:20">
      <c r="A60" s="3">
        <f>'spis PZ'!D60</f>
        <v>0</v>
      </c>
      <c r="B60" s="3">
        <f>'spis PZ'!E60</f>
        <v>0</v>
      </c>
      <c r="C60" s="17">
        <f>'spis PZ'!C60</f>
        <v>0</v>
      </c>
      <c r="D60" s="17">
        <f>'spis PZ'!C60</f>
        <v>0</v>
      </c>
      <c r="E60" s="3">
        <f>'spis PZ'!A60</f>
        <v>0</v>
      </c>
      <c r="F60" s="3">
        <f>'spis PZ'!B60</f>
        <v>0</v>
      </c>
      <c r="G60" s="5" t="e">
        <f>VLOOKUP('spis PZ'!F60,Gminy!$A$2:$B$111,2)</f>
        <v>#N/A</v>
      </c>
      <c r="H60" s="3" t="str">
        <f>IF(LEN('spis PZ'!G60)&gt;0,'spis PZ'!G60,"")</f>
        <v/>
      </c>
      <c r="I60" s="3" t="str">
        <f>IF(LEN('spis PZ'!H60)&gt;0,'spis PZ'!H60,"")</f>
        <v/>
      </c>
      <c r="J60" s="3" t="e">
        <f>VLOOKUP('spis PZ'!I60,słowniki!$A$2:$B$5,2)</f>
        <v>#N/A</v>
      </c>
      <c r="K60" s="3" t="e">
        <f>VLOOKUP('spis PZ'!J60,słowniki!$A$11:$B$16,2)</f>
        <v>#N/A</v>
      </c>
      <c r="L60" s="3" t="e">
        <f>VLOOKUP('spis PZ'!K60,słowniki!$A$21:$B$25,2)</f>
        <v>#N/A</v>
      </c>
      <c r="M60" s="3" t="e">
        <f>VLOOKUP('spis PZ'!#REF!,słowniki!$A$51:$B$52,2)</f>
        <v>#REF!</v>
      </c>
      <c r="N60" s="3" t="e">
        <f>IF('spis PZ'!#REF!="kablowa",VLOOKUP('spis PZ'!#REF!,elementy!$A$101:$B$125,2),VLOOKUP('spis PZ'!#REF!,elementy!$A$201:$B$211,2))</f>
        <v>#REF!</v>
      </c>
      <c r="O60" s="3" t="e">
        <f>IF(LEN('spis PZ'!#REF!)&gt;0,'spis PZ'!#REF!,"")</f>
        <v>#REF!</v>
      </c>
      <c r="P60" s="3" t="e">
        <f>VLOOKUP('spis PZ'!#REF!,elementy!$A$51:$B$80,2)</f>
        <v>#REF!</v>
      </c>
      <c r="Q60" s="3" t="e">
        <f>VLOOKUP('spis PZ'!L60,słowniki!$A$41:$B$45,2)</f>
        <v>#N/A</v>
      </c>
      <c r="R60" s="3" t="e">
        <f>IF(LEN('spis PZ'!#REF!)&gt;0,'spis PZ'!#REF!,"")</f>
        <v>#REF!</v>
      </c>
      <c r="S60" s="3" t="e">
        <f>IF(LEN('spis PZ'!#REF!)&gt;0,VLOOKUP('spis PZ'!#REF!,słowniki!$A$31:$B$33,2),"")</f>
        <v>#REF!</v>
      </c>
      <c r="T60" s="3" t="e">
        <f>IF(LEN('spis PZ'!#REF!)&gt;0,'spis PZ'!#REF!,"")</f>
        <v>#REF!</v>
      </c>
    </row>
    <row r="61" spans="1:20">
      <c r="A61" s="3">
        <f>'spis PZ'!D61</f>
        <v>0</v>
      </c>
      <c r="B61" s="3">
        <f>'spis PZ'!E61</f>
        <v>0</v>
      </c>
      <c r="C61" s="17">
        <f>'spis PZ'!C61</f>
        <v>0</v>
      </c>
      <c r="D61" s="17">
        <f>'spis PZ'!C61</f>
        <v>0</v>
      </c>
      <c r="E61" s="3">
        <f>'spis PZ'!A61</f>
        <v>0</v>
      </c>
      <c r="F61" s="3">
        <f>'spis PZ'!B61</f>
        <v>0</v>
      </c>
      <c r="G61" s="5" t="e">
        <f>VLOOKUP('spis PZ'!F61,Gminy!$A$2:$B$111,2)</f>
        <v>#N/A</v>
      </c>
      <c r="H61" s="3" t="str">
        <f>IF(LEN('spis PZ'!G61)&gt;0,'spis PZ'!G61,"")</f>
        <v/>
      </c>
      <c r="I61" s="3" t="str">
        <f>IF(LEN('spis PZ'!H61)&gt;0,'spis PZ'!H61,"")</f>
        <v/>
      </c>
      <c r="J61" s="3" t="e">
        <f>VLOOKUP('spis PZ'!I61,słowniki!$A$2:$B$5,2)</f>
        <v>#N/A</v>
      </c>
      <c r="K61" s="3" t="e">
        <f>VLOOKUP('spis PZ'!J61,słowniki!$A$11:$B$16,2)</f>
        <v>#N/A</v>
      </c>
      <c r="L61" s="3" t="e">
        <f>VLOOKUP('spis PZ'!K61,słowniki!$A$21:$B$25,2)</f>
        <v>#N/A</v>
      </c>
      <c r="M61" s="3" t="e">
        <f>VLOOKUP('spis PZ'!#REF!,słowniki!$A$51:$B$52,2)</f>
        <v>#REF!</v>
      </c>
      <c r="N61" s="3" t="e">
        <f>IF('spis PZ'!#REF!="kablowa",VLOOKUP('spis PZ'!#REF!,elementy!$A$101:$B$125,2),VLOOKUP('spis PZ'!#REF!,elementy!$A$201:$B$211,2))</f>
        <v>#REF!</v>
      </c>
      <c r="O61" s="3" t="e">
        <f>IF(LEN('spis PZ'!#REF!)&gt;0,'spis PZ'!#REF!,"")</f>
        <v>#REF!</v>
      </c>
      <c r="P61" s="3" t="e">
        <f>VLOOKUP('spis PZ'!#REF!,elementy!$A$51:$B$80,2)</f>
        <v>#REF!</v>
      </c>
      <c r="Q61" s="3" t="e">
        <f>VLOOKUP('spis PZ'!L61,słowniki!$A$41:$B$45,2)</f>
        <v>#N/A</v>
      </c>
      <c r="R61" s="3" t="e">
        <f>IF(LEN('spis PZ'!#REF!)&gt;0,'spis PZ'!#REF!,"")</f>
        <v>#REF!</v>
      </c>
      <c r="S61" s="3" t="e">
        <f>IF(LEN('spis PZ'!#REF!)&gt;0,VLOOKUP('spis PZ'!#REF!,słowniki!$A$31:$B$33,2),"")</f>
        <v>#REF!</v>
      </c>
      <c r="T61" s="3" t="e">
        <f>IF(LEN('spis PZ'!#REF!)&gt;0,'spis PZ'!#REF!,"")</f>
        <v>#REF!</v>
      </c>
    </row>
    <row r="62" spans="1:20">
      <c r="A62" s="3">
        <f>'spis PZ'!D62</f>
        <v>0</v>
      </c>
      <c r="B62" s="3">
        <f>'spis PZ'!E62</f>
        <v>0</v>
      </c>
      <c r="C62" s="17">
        <f>'spis PZ'!C62</f>
        <v>0</v>
      </c>
      <c r="D62" s="17">
        <f>'spis PZ'!C62</f>
        <v>0</v>
      </c>
      <c r="E62" s="3">
        <f>'spis PZ'!A62</f>
        <v>0</v>
      </c>
      <c r="F62" s="3">
        <f>'spis PZ'!B62</f>
        <v>0</v>
      </c>
      <c r="G62" s="5" t="e">
        <f>VLOOKUP('spis PZ'!F62,Gminy!$A$2:$B$111,2)</f>
        <v>#N/A</v>
      </c>
      <c r="H62" s="3" t="str">
        <f>IF(LEN('spis PZ'!G62)&gt;0,'spis PZ'!G62,"")</f>
        <v/>
      </c>
      <c r="I62" s="3" t="str">
        <f>IF(LEN('spis PZ'!H62)&gt;0,'spis PZ'!H62,"")</f>
        <v/>
      </c>
      <c r="J62" s="3" t="e">
        <f>VLOOKUP('spis PZ'!I62,słowniki!$A$2:$B$5,2)</f>
        <v>#N/A</v>
      </c>
      <c r="K62" s="3" t="e">
        <f>VLOOKUP('spis PZ'!J62,słowniki!$A$11:$B$16,2)</f>
        <v>#N/A</v>
      </c>
      <c r="L62" s="3" t="e">
        <f>VLOOKUP('spis PZ'!K62,słowniki!$A$21:$B$25,2)</f>
        <v>#N/A</v>
      </c>
      <c r="M62" s="3" t="e">
        <f>VLOOKUP('spis PZ'!#REF!,słowniki!$A$51:$B$52,2)</f>
        <v>#REF!</v>
      </c>
      <c r="N62" s="3" t="e">
        <f>IF('spis PZ'!#REF!="kablowa",VLOOKUP('spis PZ'!#REF!,elementy!$A$101:$B$125,2),VLOOKUP('spis PZ'!#REF!,elementy!$A$201:$B$211,2))</f>
        <v>#REF!</v>
      </c>
      <c r="O62" s="3" t="e">
        <f>IF(LEN('spis PZ'!#REF!)&gt;0,'spis PZ'!#REF!,"")</f>
        <v>#REF!</v>
      </c>
      <c r="P62" s="3" t="e">
        <f>VLOOKUP('spis PZ'!#REF!,elementy!$A$51:$B$80,2)</f>
        <v>#REF!</v>
      </c>
      <c r="Q62" s="3" t="e">
        <f>VLOOKUP('spis PZ'!L62,słowniki!$A$41:$B$45,2)</f>
        <v>#N/A</v>
      </c>
      <c r="R62" s="3" t="e">
        <f>IF(LEN('spis PZ'!#REF!)&gt;0,'spis PZ'!#REF!,"")</f>
        <v>#REF!</v>
      </c>
      <c r="S62" s="3" t="e">
        <f>IF(LEN('spis PZ'!#REF!)&gt;0,VLOOKUP('spis PZ'!#REF!,słowniki!$A$31:$B$33,2),"")</f>
        <v>#REF!</v>
      </c>
      <c r="T62" s="3" t="e">
        <f>IF(LEN('spis PZ'!#REF!)&gt;0,'spis PZ'!#REF!,"")</f>
        <v>#REF!</v>
      </c>
    </row>
    <row r="63" spans="1:20">
      <c r="A63" s="3">
        <f>'spis PZ'!D63</f>
        <v>0</v>
      </c>
      <c r="B63" s="3">
        <f>'spis PZ'!E63</f>
        <v>0</v>
      </c>
      <c r="C63" s="17">
        <f>'spis PZ'!C63</f>
        <v>0</v>
      </c>
      <c r="D63" s="17">
        <f>'spis PZ'!C63</f>
        <v>0</v>
      </c>
      <c r="E63" s="3">
        <f>'spis PZ'!A63</f>
        <v>0</v>
      </c>
      <c r="F63" s="3">
        <f>'spis PZ'!B63</f>
        <v>0</v>
      </c>
      <c r="G63" s="5" t="e">
        <f>VLOOKUP('spis PZ'!F63,Gminy!$A$2:$B$111,2)</f>
        <v>#N/A</v>
      </c>
      <c r="H63" s="3" t="str">
        <f>IF(LEN('spis PZ'!G63)&gt;0,'spis PZ'!G63,"")</f>
        <v/>
      </c>
      <c r="I63" s="3" t="str">
        <f>IF(LEN('spis PZ'!H63)&gt;0,'spis PZ'!H63,"")</f>
        <v/>
      </c>
      <c r="J63" s="3" t="e">
        <f>VLOOKUP('spis PZ'!I63,słowniki!$A$2:$B$5,2)</f>
        <v>#N/A</v>
      </c>
      <c r="K63" s="3" t="e">
        <f>VLOOKUP('spis PZ'!J63,słowniki!$A$11:$B$16,2)</f>
        <v>#N/A</v>
      </c>
      <c r="L63" s="3" t="e">
        <f>VLOOKUP('spis PZ'!K63,słowniki!$A$21:$B$25,2)</f>
        <v>#N/A</v>
      </c>
      <c r="M63" s="3" t="e">
        <f>VLOOKUP('spis PZ'!#REF!,słowniki!$A$51:$B$52,2)</f>
        <v>#REF!</v>
      </c>
      <c r="N63" s="3" t="e">
        <f>IF('spis PZ'!#REF!="kablowa",VLOOKUP('spis PZ'!#REF!,elementy!$A$101:$B$125,2),VLOOKUP('spis PZ'!#REF!,elementy!$A$201:$B$211,2))</f>
        <v>#REF!</v>
      </c>
      <c r="O63" s="3" t="e">
        <f>IF(LEN('spis PZ'!#REF!)&gt;0,'spis PZ'!#REF!,"")</f>
        <v>#REF!</v>
      </c>
      <c r="P63" s="3" t="e">
        <f>VLOOKUP('spis PZ'!#REF!,elementy!$A$51:$B$80,2)</f>
        <v>#REF!</v>
      </c>
      <c r="Q63" s="3" t="e">
        <f>VLOOKUP('spis PZ'!L63,słowniki!$A$41:$B$45,2)</f>
        <v>#N/A</v>
      </c>
      <c r="R63" s="3" t="e">
        <f>IF(LEN('spis PZ'!#REF!)&gt;0,'spis PZ'!#REF!,"")</f>
        <v>#REF!</v>
      </c>
      <c r="S63" s="3" t="e">
        <f>IF(LEN('spis PZ'!#REF!)&gt;0,VLOOKUP('spis PZ'!#REF!,słowniki!$A$31:$B$33,2),"")</f>
        <v>#REF!</v>
      </c>
      <c r="T63" s="3" t="e">
        <f>IF(LEN('spis PZ'!#REF!)&gt;0,'spis PZ'!#REF!,"")</f>
        <v>#REF!</v>
      </c>
    </row>
    <row r="64" spans="1:20">
      <c r="A64" s="3">
        <f>'spis PZ'!D64</f>
        <v>0</v>
      </c>
      <c r="B64" s="3">
        <f>'spis PZ'!E64</f>
        <v>0</v>
      </c>
      <c r="C64" s="17">
        <f>'spis PZ'!C64</f>
        <v>0</v>
      </c>
      <c r="D64" s="17">
        <f>'spis PZ'!C64</f>
        <v>0</v>
      </c>
      <c r="E64" s="3">
        <f>'spis PZ'!A64</f>
        <v>0</v>
      </c>
      <c r="F64" s="3">
        <f>'spis PZ'!B64</f>
        <v>0</v>
      </c>
      <c r="G64" s="5" t="e">
        <f>VLOOKUP('spis PZ'!F64,Gminy!$A$2:$B$111,2)</f>
        <v>#N/A</v>
      </c>
      <c r="H64" s="3" t="str">
        <f>IF(LEN('spis PZ'!G64)&gt;0,'spis PZ'!G64,"")</f>
        <v/>
      </c>
      <c r="I64" s="3" t="str">
        <f>IF(LEN('spis PZ'!H64)&gt;0,'spis PZ'!H64,"")</f>
        <v/>
      </c>
      <c r="J64" s="3" t="e">
        <f>VLOOKUP('spis PZ'!I64,słowniki!$A$2:$B$5,2)</f>
        <v>#N/A</v>
      </c>
      <c r="K64" s="3" t="e">
        <f>VLOOKUP('spis PZ'!J64,słowniki!$A$11:$B$16,2)</f>
        <v>#N/A</v>
      </c>
      <c r="L64" s="3" t="e">
        <f>VLOOKUP('spis PZ'!K64,słowniki!$A$21:$B$25,2)</f>
        <v>#N/A</v>
      </c>
      <c r="M64" s="3" t="e">
        <f>VLOOKUP('spis PZ'!#REF!,słowniki!$A$51:$B$52,2)</f>
        <v>#REF!</v>
      </c>
      <c r="N64" s="3" t="e">
        <f>IF('spis PZ'!#REF!="kablowa",VLOOKUP('spis PZ'!#REF!,elementy!$A$101:$B$125,2),VLOOKUP('spis PZ'!#REF!,elementy!$A$201:$B$211,2))</f>
        <v>#REF!</v>
      </c>
      <c r="O64" s="3" t="e">
        <f>IF(LEN('spis PZ'!#REF!)&gt;0,'spis PZ'!#REF!,"")</f>
        <v>#REF!</v>
      </c>
      <c r="P64" s="3" t="e">
        <f>VLOOKUP('spis PZ'!#REF!,elementy!$A$51:$B$80,2)</f>
        <v>#REF!</v>
      </c>
      <c r="Q64" s="3" t="e">
        <f>VLOOKUP('spis PZ'!L64,słowniki!$A$41:$B$45,2)</f>
        <v>#N/A</v>
      </c>
      <c r="R64" s="3" t="e">
        <f>IF(LEN('spis PZ'!#REF!)&gt;0,'spis PZ'!#REF!,"")</f>
        <v>#REF!</v>
      </c>
      <c r="S64" s="3" t="e">
        <f>IF(LEN('spis PZ'!#REF!)&gt;0,VLOOKUP('spis PZ'!#REF!,słowniki!$A$31:$B$33,2),"")</f>
        <v>#REF!</v>
      </c>
      <c r="T64" s="3" t="e">
        <f>IF(LEN('spis PZ'!#REF!)&gt;0,'spis PZ'!#REF!,"")</f>
        <v>#REF!</v>
      </c>
    </row>
    <row r="65" spans="1:20">
      <c r="A65" s="3">
        <f>'spis PZ'!D65</f>
        <v>0</v>
      </c>
      <c r="B65" s="3">
        <f>'spis PZ'!E65</f>
        <v>0</v>
      </c>
      <c r="C65" s="17">
        <f>'spis PZ'!C65</f>
        <v>0</v>
      </c>
      <c r="D65" s="17">
        <f>'spis PZ'!C65</f>
        <v>0</v>
      </c>
      <c r="E65" s="3">
        <f>'spis PZ'!A65</f>
        <v>0</v>
      </c>
      <c r="F65" s="3">
        <f>'spis PZ'!B65</f>
        <v>0</v>
      </c>
      <c r="G65" s="5" t="e">
        <f>VLOOKUP('spis PZ'!F65,Gminy!$A$2:$B$111,2)</f>
        <v>#N/A</v>
      </c>
      <c r="H65" s="3" t="str">
        <f>IF(LEN('spis PZ'!G65)&gt;0,'spis PZ'!G65,"")</f>
        <v/>
      </c>
      <c r="I65" s="3" t="str">
        <f>IF(LEN('spis PZ'!H65)&gt;0,'spis PZ'!H65,"")</f>
        <v/>
      </c>
      <c r="J65" s="3" t="e">
        <f>VLOOKUP('spis PZ'!I65,słowniki!$A$2:$B$5,2)</f>
        <v>#N/A</v>
      </c>
      <c r="K65" s="3" t="e">
        <f>VLOOKUP('spis PZ'!J65,słowniki!$A$11:$B$16,2)</f>
        <v>#N/A</v>
      </c>
      <c r="L65" s="3" t="e">
        <f>VLOOKUP('spis PZ'!K65,słowniki!$A$21:$B$25,2)</f>
        <v>#N/A</v>
      </c>
      <c r="M65" s="3" t="e">
        <f>VLOOKUP('spis PZ'!#REF!,słowniki!$A$51:$B$52,2)</f>
        <v>#REF!</v>
      </c>
      <c r="N65" s="3" t="e">
        <f>IF('spis PZ'!#REF!="kablowa",VLOOKUP('spis PZ'!#REF!,elementy!$A$101:$B$125,2),VLOOKUP('spis PZ'!#REF!,elementy!$A$201:$B$211,2))</f>
        <v>#REF!</v>
      </c>
      <c r="O65" s="3" t="e">
        <f>IF(LEN('spis PZ'!#REF!)&gt;0,'spis PZ'!#REF!,"")</f>
        <v>#REF!</v>
      </c>
      <c r="P65" s="3" t="e">
        <f>VLOOKUP('spis PZ'!#REF!,elementy!$A$51:$B$80,2)</f>
        <v>#REF!</v>
      </c>
      <c r="Q65" s="3" t="e">
        <f>VLOOKUP('spis PZ'!L65,słowniki!$A$41:$B$45,2)</f>
        <v>#N/A</v>
      </c>
      <c r="R65" s="3" t="e">
        <f>IF(LEN('spis PZ'!#REF!)&gt;0,'spis PZ'!#REF!,"")</f>
        <v>#REF!</v>
      </c>
      <c r="S65" s="3" t="e">
        <f>IF(LEN('spis PZ'!#REF!)&gt;0,VLOOKUP('spis PZ'!#REF!,słowniki!$A$31:$B$33,2),"")</f>
        <v>#REF!</v>
      </c>
      <c r="T65" s="3" t="e">
        <f>IF(LEN('spis PZ'!#REF!)&gt;0,'spis PZ'!#REF!,"")</f>
        <v>#REF!</v>
      </c>
    </row>
    <row r="66" spans="1:20">
      <c r="A66" s="3">
        <f>'spis PZ'!D66</f>
        <v>0</v>
      </c>
      <c r="B66" s="3">
        <f>'spis PZ'!E66</f>
        <v>0</v>
      </c>
      <c r="C66" s="17">
        <f>'spis PZ'!C66</f>
        <v>0</v>
      </c>
      <c r="D66" s="17">
        <f>'spis PZ'!C66</f>
        <v>0</v>
      </c>
      <c r="E66" s="3">
        <f>'spis PZ'!A66</f>
        <v>0</v>
      </c>
      <c r="F66" s="3">
        <f>'spis PZ'!B66</f>
        <v>0</v>
      </c>
      <c r="G66" s="5" t="e">
        <f>VLOOKUP('spis PZ'!F66,Gminy!$A$2:$B$111,2)</f>
        <v>#N/A</v>
      </c>
      <c r="H66" s="3" t="str">
        <f>IF(LEN('spis PZ'!G66)&gt;0,'spis PZ'!G66,"")</f>
        <v/>
      </c>
      <c r="I66" s="3" t="str">
        <f>IF(LEN('spis PZ'!H66)&gt;0,'spis PZ'!H66,"")</f>
        <v/>
      </c>
      <c r="J66" s="3" t="e">
        <f>VLOOKUP('spis PZ'!I66,słowniki!$A$2:$B$5,2)</f>
        <v>#N/A</v>
      </c>
      <c r="K66" s="3" t="e">
        <f>VLOOKUP('spis PZ'!J66,słowniki!$A$11:$B$16,2)</f>
        <v>#N/A</v>
      </c>
      <c r="L66" s="3" t="e">
        <f>VLOOKUP('spis PZ'!K66,słowniki!$A$21:$B$25,2)</f>
        <v>#N/A</v>
      </c>
      <c r="M66" s="3" t="e">
        <f>VLOOKUP('spis PZ'!#REF!,słowniki!$A$51:$B$52,2)</f>
        <v>#REF!</v>
      </c>
      <c r="N66" s="3" t="e">
        <f>IF('spis PZ'!#REF!="kablowa",VLOOKUP('spis PZ'!#REF!,elementy!$A$101:$B$125,2),VLOOKUP('spis PZ'!#REF!,elementy!$A$201:$B$211,2))</f>
        <v>#REF!</v>
      </c>
      <c r="O66" s="3" t="e">
        <f>IF(LEN('spis PZ'!#REF!)&gt;0,'spis PZ'!#REF!,"")</f>
        <v>#REF!</v>
      </c>
      <c r="P66" s="3" t="e">
        <f>VLOOKUP('spis PZ'!#REF!,elementy!$A$51:$B$80,2)</f>
        <v>#REF!</v>
      </c>
      <c r="Q66" s="3" t="e">
        <f>VLOOKUP('spis PZ'!L66,słowniki!$A$41:$B$45,2)</f>
        <v>#N/A</v>
      </c>
      <c r="R66" s="3" t="e">
        <f>IF(LEN('spis PZ'!#REF!)&gt;0,'spis PZ'!#REF!,"")</f>
        <v>#REF!</v>
      </c>
      <c r="S66" s="3" t="e">
        <f>IF(LEN('spis PZ'!#REF!)&gt;0,VLOOKUP('spis PZ'!#REF!,słowniki!$A$31:$B$33,2),"")</f>
        <v>#REF!</v>
      </c>
      <c r="T66" s="3" t="e">
        <f>IF(LEN('spis PZ'!#REF!)&gt;0,'spis PZ'!#REF!,"")</f>
        <v>#REF!</v>
      </c>
    </row>
    <row r="67" spans="1:20">
      <c r="A67" s="3">
        <f>'spis PZ'!D67</f>
        <v>0</v>
      </c>
      <c r="B67" s="3">
        <f>'spis PZ'!E67</f>
        <v>0</v>
      </c>
      <c r="C67" s="17">
        <f>'spis PZ'!C67</f>
        <v>0</v>
      </c>
      <c r="D67" s="17">
        <f>'spis PZ'!C67</f>
        <v>0</v>
      </c>
      <c r="E67" s="3">
        <f>'spis PZ'!A67</f>
        <v>0</v>
      </c>
      <c r="F67" s="3">
        <f>'spis PZ'!B67</f>
        <v>0</v>
      </c>
      <c r="G67" s="5" t="e">
        <f>VLOOKUP('spis PZ'!F67,Gminy!$A$2:$B$111,2)</f>
        <v>#N/A</v>
      </c>
      <c r="H67" s="3" t="str">
        <f>IF(LEN('spis PZ'!G67)&gt;0,'spis PZ'!G67,"")</f>
        <v/>
      </c>
      <c r="I67" s="3" t="str">
        <f>IF(LEN('spis PZ'!H67)&gt;0,'spis PZ'!H67,"")</f>
        <v/>
      </c>
      <c r="J67" s="3" t="e">
        <f>VLOOKUP('spis PZ'!I67,słowniki!$A$2:$B$5,2)</f>
        <v>#N/A</v>
      </c>
      <c r="K67" s="3" t="e">
        <f>VLOOKUP('spis PZ'!J67,słowniki!$A$11:$B$16,2)</f>
        <v>#N/A</v>
      </c>
      <c r="L67" s="3" t="e">
        <f>VLOOKUP('spis PZ'!K67,słowniki!$A$21:$B$25,2)</f>
        <v>#N/A</v>
      </c>
      <c r="M67" s="3" t="e">
        <f>VLOOKUP('spis PZ'!#REF!,słowniki!$A$51:$B$52,2)</f>
        <v>#REF!</v>
      </c>
      <c r="N67" s="3" t="e">
        <f>IF('spis PZ'!#REF!="kablowa",VLOOKUP('spis PZ'!#REF!,elementy!$A$101:$B$125,2),VLOOKUP('spis PZ'!#REF!,elementy!$A$201:$B$211,2))</f>
        <v>#REF!</v>
      </c>
      <c r="O67" s="3" t="e">
        <f>IF(LEN('spis PZ'!#REF!)&gt;0,'spis PZ'!#REF!,"")</f>
        <v>#REF!</v>
      </c>
      <c r="P67" s="3" t="e">
        <f>VLOOKUP('spis PZ'!#REF!,elementy!$A$51:$B$80,2)</f>
        <v>#REF!</v>
      </c>
      <c r="Q67" s="3" t="e">
        <f>VLOOKUP('spis PZ'!L67,słowniki!$A$41:$B$45,2)</f>
        <v>#N/A</v>
      </c>
      <c r="R67" s="3" t="e">
        <f>IF(LEN('spis PZ'!#REF!)&gt;0,'spis PZ'!#REF!,"")</f>
        <v>#REF!</v>
      </c>
      <c r="S67" s="3" t="e">
        <f>IF(LEN('spis PZ'!#REF!)&gt;0,VLOOKUP('spis PZ'!#REF!,słowniki!$A$31:$B$33,2),"")</f>
        <v>#REF!</v>
      </c>
      <c r="T67" s="3" t="e">
        <f>IF(LEN('spis PZ'!#REF!)&gt;0,'spis PZ'!#REF!,"")</f>
        <v>#REF!</v>
      </c>
    </row>
    <row r="68" spans="1:20">
      <c r="A68" s="3">
        <f>'spis PZ'!D68</f>
        <v>0</v>
      </c>
      <c r="B68" s="3">
        <f>'spis PZ'!E68</f>
        <v>0</v>
      </c>
      <c r="C68" s="17">
        <f>'spis PZ'!C68</f>
        <v>0</v>
      </c>
      <c r="D68" s="17">
        <f>'spis PZ'!C68</f>
        <v>0</v>
      </c>
      <c r="E68" s="3">
        <f>'spis PZ'!A68</f>
        <v>0</v>
      </c>
      <c r="F68" s="3">
        <f>'spis PZ'!B68</f>
        <v>0</v>
      </c>
      <c r="G68" s="5" t="e">
        <f>VLOOKUP('spis PZ'!F68,Gminy!$A$2:$B$111,2)</f>
        <v>#N/A</v>
      </c>
      <c r="H68" s="3" t="str">
        <f>IF(LEN('spis PZ'!G68)&gt;0,'spis PZ'!G68,"")</f>
        <v/>
      </c>
      <c r="I68" s="3" t="str">
        <f>IF(LEN('spis PZ'!H68)&gt;0,'spis PZ'!H68,"")</f>
        <v/>
      </c>
      <c r="J68" s="3" t="e">
        <f>VLOOKUP('spis PZ'!I68,słowniki!$A$2:$B$5,2)</f>
        <v>#N/A</v>
      </c>
      <c r="K68" s="3" t="e">
        <f>VLOOKUP('spis PZ'!J68,słowniki!$A$11:$B$16,2)</f>
        <v>#N/A</v>
      </c>
      <c r="L68" s="3" t="e">
        <f>VLOOKUP('spis PZ'!K68,słowniki!$A$21:$B$25,2)</f>
        <v>#N/A</v>
      </c>
      <c r="M68" s="3" t="e">
        <f>VLOOKUP('spis PZ'!#REF!,słowniki!$A$51:$B$52,2)</f>
        <v>#REF!</v>
      </c>
      <c r="N68" s="3" t="e">
        <f>IF('spis PZ'!#REF!="kablowa",VLOOKUP('spis PZ'!#REF!,elementy!$A$101:$B$125,2),VLOOKUP('spis PZ'!#REF!,elementy!$A$201:$B$211,2))</f>
        <v>#REF!</v>
      </c>
      <c r="O68" s="3" t="e">
        <f>IF(LEN('spis PZ'!#REF!)&gt;0,'spis PZ'!#REF!,"")</f>
        <v>#REF!</v>
      </c>
      <c r="P68" s="3" t="e">
        <f>VLOOKUP('spis PZ'!#REF!,elementy!$A$51:$B$80,2)</f>
        <v>#REF!</v>
      </c>
      <c r="Q68" s="3" t="e">
        <f>VLOOKUP('spis PZ'!L68,słowniki!$A$41:$B$45,2)</f>
        <v>#N/A</v>
      </c>
      <c r="R68" s="3" t="e">
        <f>IF(LEN('spis PZ'!#REF!)&gt;0,'spis PZ'!#REF!,"")</f>
        <v>#REF!</v>
      </c>
      <c r="S68" s="3" t="e">
        <f>IF(LEN('spis PZ'!#REF!)&gt;0,VLOOKUP('spis PZ'!#REF!,słowniki!$A$31:$B$33,2),"")</f>
        <v>#REF!</v>
      </c>
      <c r="T68" s="3" t="e">
        <f>IF(LEN('spis PZ'!#REF!)&gt;0,'spis PZ'!#REF!,"")</f>
        <v>#REF!</v>
      </c>
    </row>
    <row r="69" spans="1:20">
      <c r="A69" s="3">
        <f>'spis PZ'!D69</f>
        <v>0</v>
      </c>
      <c r="B69" s="3">
        <f>'spis PZ'!E69</f>
        <v>0</v>
      </c>
      <c r="C69" s="17">
        <f>'spis PZ'!C69</f>
        <v>0</v>
      </c>
      <c r="D69" s="17">
        <f>'spis PZ'!C69</f>
        <v>0</v>
      </c>
      <c r="E69" s="3">
        <f>'spis PZ'!A69</f>
        <v>0</v>
      </c>
      <c r="F69" s="3">
        <f>'spis PZ'!B69</f>
        <v>0</v>
      </c>
      <c r="G69" s="5" t="e">
        <f>VLOOKUP('spis PZ'!F69,Gminy!$A$2:$B$111,2)</f>
        <v>#N/A</v>
      </c>
      <c r="H69" s="3" t="str">
        <f>IF(LEN('spis PZ'!G69)&gt;0,'spis PZ'!G69,"")</f>
        <v/>
      </c>
      <c r="I69" s="3" t="str">
        <f>IF(LEN('spis PZ'!H69)&gt;0,'spis PZ'!H69,"")</f>
        <v/>
      </c>
      <c r="J69" s="3" t="e">
        <f>VLOOKUP('spis PZ'!I69,słowniki!$A$2:$B$5,2)</f>
        <v>#N/A</v>
      </c>
      <c r="K69" s="3" t="e">
        <f>VLOOKUP('spis PZ'!J69,słowniki!$A$11:$B$16,2)</f>
        <v>#N/A</v>
      </c>
      <c r="L69" s="3" t="e">
        <f>VLOOKUP('spis PZ'!K69,słowniki!$A$21:$B$25,2)</f>
        <v>#N/A</v>
      </c>
      <c r="M69" s="3" t="e">
        <f>VLOOKUP('spis PZ'!#REF!,słowniki!$A$51:$B$52,2)</f>
        <v>#REF!</v>
      </c>
      <c r="N69" s="3" t="e">
        <f>IF('spis PZ'!#REF!="kablowa",VLOOKUP('spis PZ'!#REF!,elementy!$A$101:$B$125,2),VLOOKUP('spis PZ'!#REF!,elementy!$A$201:$B$211,2))</f>
        <v>#REF!</v>
      </c>
      <c r="O69" s="3" t="e">
        <f>IF(LEN('spis PZ'!#REF!)&gt;0,'spis PZ'!#REF!,"")</f>
        <v>#REF!</v>
      </c>
      <c r="P69" s="3" t="e">
        <f>VLOOKUP('spis PZ'!#REF!,elementy!$A$51:$B$80,2)</f>
        <v>#REF!</v>
      </c>
      <c r="Q69" s="3" t="e">
        <f>VLOOKUP('spis PZ'!L69,słowniki!$A$41:$B$45,2)</f>
        <v>#N/A</v>
      </c>
      <c r="R69" s="3" t="e">
        <f>IF(LEN('spis PZ'!#REF!)&gt;0,'spis PZ'!#REF!,"")</f>
        <v>#REF!</v>
      </c>
      <c r="S69" s="3" t="e">
        <f>IF(LEN('spis PZ'!#REF!)&gt;0,VLOOKUP('spis PZ'!#REF!,słowniki!$A$31:$B$33,2),"")</f>
        <v>#REF!</v>
      </c>
      <c r="T69" s="3" t="e">
        <f>IF(LEN('spis PZ'!#REF!)&gt;0,'spis PZ'!#REF!,"")</f>
        <v>#REF!</v>
      </c>
    </row>
    <row r="70" spans="1:20">
      <c r="A70" s="3">
        <f>'spis PZ'!D70</f>
        <v>0</v>
      </c>
      <c r="B70" s="3">
        <f>'spis PZ'!E70</f>
        <v>0</v>
      </c>
      <c r="C70" s="17">
        <f>'spis PZ'!C70</f>
        <v>0</v>
      </c>
      <c r="D70" s="17">
        <f>'spis PZ'!C70</f>
        <v>0</v>
      </c>
      <c r="E70" s="3">
        <f>'spis PZ'!A70</f>
        <v>0</v>
      </c>
      <c r="F70" s="3">
        <f>'spis PZ'!B70</f>
        <v>0</v>
      </c>
      <c r="G70" s="5" t="e">
        <f>VLOOKUP('spis PZ'!F70,Gminy!$A$2:$B$111,2)</f>
        <v>#N/A</v>
      </c>
      <c r="H70" s="3" t="str">
        <f>IF(LEN('spis PZ'!G70)&gt;0,'spis PZ'!G70,"")</f>
        <v/>
      </c>
      <c r="I70" s="3" t="str">
        <f>IF(LEN('spis PZ'!H70)&gt;0,'spis PZ'!H70,"")</f>
        <v/>
      </c>
      <c r="J70" s="3" t="e">
        <f>VLOOKUP('spis PZ'!I70,słowniki!$A$2:$B$5,2)</f>
        <v>#N/A</v>
      </c>
      <c r="K70" s="3" t="e">
        <f>VLOOKUP('spis PZ'!J70,słowniki!$A$11:$B$16,2)</f>
        <v>#N/A</v>
      </c>
      <c r="L70" s="3" t="e">
        <f>VLOOKUP('spis PZ'!K70,słowniki!$A$21:$B$25,2)</f>
        <v>#N/A</v>
      </c>
      <c r="M70" s="3" t="e">
        <f>VLOOKUP('spis PZ'!#REF!,słowniki!$A$51:$B$52,2)</f>
        <v>#REF!</v>
      </c>
      <c r="N70" s="3" t="e">
        <f>IF('spis PZ'!#REF!="kablowa",VLOOKUP('spis PZ'!#REF!,elementy!$A$101:$B$125,2),VLOOKUP('spis PZ'!#REF!,elementy!$A$201:$B$211,2))</f>
        <v>#REF!</v>
      </c>
      <c r="O70" s="3" t="e">
        <f>IF(LEN('spis PZ'!#REF!)&gt;0,'spis PZ'!#REF!,"")</f>
        <v>#REF!</v>
      </c>
      <c r="P70" s="3" t="e">
        <f>VLOOKUP('spis PZ'!#REF!,elementy!$A$51:$B$80,2)</f>
        <v>#REF!</v>
      </c>
      <c r="Q70" s="3" t="e">
        <f>VLOOKUP('spis PZ'!L70,słowniki!$A$41:$B$45,2)</f>
        <v>#N/A</v>
      </c>
      <c r="R70" s="3" t="e">
        <f>IF(LEN('spis PZ'!#REF!)&gt;0,'spis PZ'!#REF!,"")</f>
        <v>#REF!</v>
      </c>
      <c r="S70" s="3" t="e">
        <f>IF(LEN('spis PZ'!#REF!)&gt;0,VLOOKUP('spis PZ'!#REF!,słowniki!$A$31:$B$33,2),"")</f>
        <v>#REF!</v>
      </c>
      <c r="T70" s="3" t="e">
        <f>IF(LEN('spis PZ'!#REF!)&gt;0,'spis PZ'!#REF!,"")</f>
        <v>#REF!</v>
      </c>
    </row>
    <row r="71" spans="1:20">
      <c r="A71" s="3">
        <f>'spis PZ'!D71</f>
        <v>0</v>
      </c>
      <c r="B71" s="3">
        <f>'spis PZ'!E71</f>
        <v>0</v>
      </c>
      <c r="C71" s="17">
        <f>'spis PZ'!C71</f>
        <v>0</v>
      </c>
      <c r="D71" s="17">
        <f>'spis PZ'!C71</f>
        <v>0</v>
      </c>
      <c r="E71" s="3">
        <f>'spis PZ'!A71</f>
        <v>0</v>
      </c>
      <c r="F71" s="3">
        <f>'spis PZ'!B71</f>
        <v>0</v>
      </c>
      <c r="G71" s="5" t="e">
        <f>VLOOKUP('spis PZ'!F71,Gminy!$A$2:$B$111,2)</f>
        <v>#N/A</v>
      </c>
      <c r="H71" s="3" t="str">
        <f>IF(LEN('spis PZ'!G71)&gt;0,'spis PZ'!G71,"")</f>
        <v/>
      </c>
      <c r="I71" s="3" t="str">
        <f>IF(LEN('spis PZ'!H71)&gt;0,'spis PZ'!H71,"")</f>
        <v/>
      </c>
      <c r="J71" s="3" t="e">
        <f>VLOOKUP('spis PZ'!I71,słowniki!$A$2:$B$5,2)</f>
        <v>#N/A</v>
      </c>
      <c r="K71" s="3" t="e">
        <f>VLOOKUP('spis PZ'!J71,słowniki!$A$11:$B$16,2)</f>
        <v>#N/A</v>
      </c>
      <c r="L71" s="3" t="e">
        <f>VLOOKUP('spis PZ'!K71,słowniki!$A$21:$B$25,2)</f>
        <v>#N/A</v>
      </c>
      <c r="M71" s="3" t="e">
        <f>VLOOKUP('spis PZ'!#REF!,słowniki!$A$51:$B$52,2)</f>
        <v>#REF!</v>
      </c>
      <c r="N71" s="3" t="e">
        <f>IF('spis PZ'!#REF!="kablowa",VLOOKUP('spis PZ'!#REF!,elementy!$A$101:$B$125,2),VLOOKUP('spis PZ'!#REF!,elementy!$A$201:$B$211,2))</f>
        <v>#REF!</v>
      </c>
      <c r="O71" s="3" t="e">
        <f>IF(LEN('spis PZ'!#REF!)&gt;0,'spis PZ'!#REF!,"")</f>
        <v>#REF!</v>
      </c>
      <c r="P71" s="3" t="e">
        <f>VLOOKUP('spis PZ'!#REF!,elementy!$A$51:$B$80,2)</f>
        <v>#REF!</v>
      </c>
      <c r="Q71" s="3" t="e">
        <f>VLOOKUP('spis PZ'!L71,słowniki!$A$41:$B$45,2)</f>
        <v>#N/A</v>
      </c>
      <c r="R71" s="3" t="e">
        <f>IF(LEN('spis PZ'!#REF!)&gt;0,'spis PZ'!#REF!,"")</f>
        <v>#REF!</v>
      </c>
      <c r="S71" s="3" t="e">
        <f>IF(LEN('spis PZ'!#REF!)&gt;0,VLOOKUP('spis PZ'!#REF!,słowniki!$A$31:$B$33,2),"")</f>
        <v>#REF!</v>
      </c>
      <c r="T71" s="3" t="e">
        <f>IF(LEN('spis PZ'!#REF!)&gt;0,'spis PZ'!#REF!,"")</f>
        <v>#REF!</v>
      </c>
    </row>
    <row r="72" spans="1:20">
      <c r="A72" s="3">
        <f>'spis PZ'!D72</f>
        <v>0</v>
      </c>
      <c r="B72" s="3">
        <f>'spis PZ'!E72</f>
        <v>0</v>
      </c>
      <c r="C72" s="17">
        <f>'spis PZ'!C72</f>
        <v>0</v>
      </c>
      <c r="D72" s="17">
        <f>'spis PZ'!C72</f>
        <v>0</v>
      </c>
      <c r="E72" s="3">
        <f>'spis PZ'!A72</f>
        <v>0</v>
      </c>
      <c r="F72" s="3">
        <f>'spis PZ'!B72</f>
        <v>0</v>
      </c>
      <c r="G72" s="5" t="e">
        <f>VLOOKUP('spis PZ'!F72,Gminy!$A$2:$B$111,2)</f>
        <v>#N/A</v>
      </c>
      <c r="H72" s="3" t="str">
        <f>IF(LEN('spis PZ'!G72)&gt;0,'spis PZ'!G72,"")</f>
        <v/>
      </c>
      <c r="I72" s="3" t="str">
        <f>IF(LEN('spis PZ'!H72)&gt;0,'spis PZ'!H72,"")</f>
        <v/>
      </c>
      <c r="J72" s="3" t="e">
        <f>VLOOKUP('spis PZ'!I72,słowniki!$A$2:$B$5,2)</f>
        <v>#N/A</v>
      </c>
      <c r="K72" s="3" t="e">
        <f>VLOOKUP('spis PZ'!J72,słowniki!$A$11:$B$16,2)</f>
        <v>#N/A</v>
      </c>
      <c r="L72" s="3" t="e">
        <f>VLOOKUP('spis PZ'!K72,słowniki!$A$21:$B$25,2)</f>
        <v>#N/A</v>
      </c>
      <c r="M72" s="3" t="e">
        <f>VLOOKUP('spis PZ'!#REF!,słowniki!$A$51:$B$52,2)</f>
        <v>#REF!</v>
      </c>
      <c r="N72" s="3" t="e">
        <f>IF('spis PZ'!#REF!="kablowa",VLOOKUP('spis PZ'!#REF!,elementy!$A$101:$B$125,2),VLOOKUP('spis PZ'!#REF!,elementy!$A$201:$B$211,2))</f>
        <v>#REF!</v>
      </c>
      <c r="O72" s="3" t="e">
        <f>IF(LEN('spis PZ'!#REF!)&gt;0,'spis PZ'!#REF!,"")</f>
        <v>#REF!</v>
      </c>
      <c r="P72" s="3" t="e">
        <f>VLOOKUP('spis PZ'!#REF!,elementy!$A$51:$B$80,2)</f>
        <v>#REF!</v>
      </c>
      <c r="Q72" s="3" t="e">
        <f>VLOOKUP('spis PZ'!L72,słowniki!$A$41:$B$45,2)</f>
        <v>#N/A</v>
      </c>
      <c r="R72" s="3" t="e">
        <f>IF(LEN('spis PZ'!#REF!)&gt;0,'spis PZ'!#REF!,"")</f>
        <v>#REF!</v>
      </c>
      <c r="S72" s="3" t="e">
        <f>IF(LEN('spis PZ'!#REF!)&gt;0,VLOOKUP('spis PZ'!#REF!,słowniki!$A$31:$B$33,2),"")</f>
        <v>#REF!</v>
      </c>
      <c r="T72" s="3" t="e">
        <f>IF(LEN('spis PZ'!#REF!)&gt;0,'spis PZ'!#REF!,"")</f>
        <v>#REF!</v>
      </c>
    </row>
    <row r="73" spans="1:20">
      <c r="A73" s="3">
        <f>'spis PZ'!D73</f>
        <v>0</v>
      </c>
      <c r="B73" s="3">
        <f>'spis PZ'!E73</f>
        <v>0</v>
      </c>
      <c r="C73" s="17">
        <f>'spis PZ'!C73</f>
        <v>0</v>
      </c>
      <c r="D73" s="17">
        <f>'spis PZ'!C73</f>
        <v>0</v>
      </c>
      <c r="E73" s="3">
        <f>'spis PZ'!A73</f>
        <v>0</v>
      </c>
      <c r="F73" s="3">
        <f>'spis PZ'!B73</f>
        <v>0</v>
      </c>
      <c r="G73" s="5" t="e">
        <f>VLOOKUP('spis PZ'!F73,Gminy!$A$2:$B$111,2)</f>
        <v>#N/A</v>
      </c>
      <c r="H73" s="3" t="str">
        <f>IF(LEN('spis PZ'!G73)&gt;0,'spis PZ'!G73,"")</f>
        <v/>
      </c>
      <c r="I73" s="3" t="str">
        <f>IF(LEN('spis PZ'!H73)&gt;0,'spis PZ'!H73,"")</f>
        <v/>
      </c>
      <c r="J73" s="3" t="e">
        <f>VLOOKUP('spis PZ'!I73,słowniki!$A$2:$B$5,2)</f>
        <v>#N/A</v>
      </c>
      <c r="K73" s="3" t="e">
        <f>VLOOKUP('spis PZ'!J73,słowniki!$A$11:$B$16,2)</f>
        <v>#N/A</v>
      </c>
      <c r="L73" s="3" t="e">
        <f>VLOOKUP('spis PZ'!K73,słowniki!$A$21:$B$25,2)</f>
        <v>#N/A</v>
      </c>
      <c r="M73" s="3" t="e">
        <f>VLOOKUP('spis PZ'!#REF!,słowniki!$A$51:$B$52,2)</f>
        <v>#REF!</v>
      </c>
      <c r="N73" s="3" t="e">
        <f>IF('spis PZ'!#REF!="kablowa",VLOOKUP('spis PZ'!#REF!,elementy!$A$101:$B$125,2),VLOOKUP('spis PZ'!#REF!,elementy!$A$201:$B$211,2))</f>
        <v>#REF!</v>
      </c>
      <c r="O73" s="3" t="e">
        <f>IF(LEN('spis PZ'!#REF!)&gt;0,'spis PZ'!#REF!,"")</f>
        <v>#REF!</v>
      </c>
      <c r="P73" s="3" t="e">
        <f>VLOOKUP('spis PZ'!#REF!,elementy!$A$51:$B$80,2)</f>
        <v>#REF!</v>
      </c>
      <c r="Q73" s="3" t="e">
        <f>VLOOKUP('spis PZ'!L73,słowniki!$A$41:$B$45,2)</f>
        <v>#N/A</v>
      </c>
      <c r="R73" s="3" t="e">
        <f>IF(LEN('spis PZ'!#REF!)&gt;0,'spis PZ'!#REF!,"")</f>
        <v>#REF!</v>
      </c>
      <c r="S73" s="3" t="e">
        <f>IF(LEN('spis PZ'!#REF!)&gt;0,VLOOKUP('spis PZ'!#REF!,słowniki!$A$31:$B$33,2),"")</f>
        <v>#REF!</v>
      </c>
      <c r="T73" s="3" t="e">
        <f>IF(LEN('spis PZ'!#REF!)&gt;0,'spis PZ'!#REF!,"")</f>
        <v>#REF!</v>
      </c>
    </row>
    <row r="74" spans="1:20">
      <c r="A74" s="3">
        <f>'spis PZ'!D74</f>
        <v>0</v>
      </c>
      <c r="B74" s="3">
        <f>'spis PZ'!E74</f>
        <v>0</v>
      </c>
      <c r="C74" s="17">
        <f>'spis PZ'!C74</f>
        <v>0</v>
      </c>
      <c r="D74" s="17">
        <f>'spis PZ'!C74</f>
        <v>0</v>
      </c>
      <c r="E74" s="3">
        <f>'spis PZ'!A74</f>
        <v>0</v>
      </c>
      <c r="F74" s="3">
        <f>'spis PZ'!B74</f>
        <v>0</v>
      </c>
      <c r="G74" s="5" t="e">
        <f>VLOOKUP('spis PZ'!F74,Gminy!$A$2:$B$111,2)</f>
        <v>#N/A</v>
      </c>
      <c r="H74" s="3" t="str">
        <f>IF(LEN('spis PZ'!G74)&gt;0,'spis PZ'!G74,"")</f>
        <v/>
      </c>
      <c r="I74" s="3" t="str">
        <f>IF(LEN('spis PZ'!H74)&gt;0,'spis PZ'!H74,"")</f>
        <v/>
      </c>
      <c r="J74" s="3" t="e">
        <f>VLOOKUP('spis PZ'!I74,słowniki!$A$2:$B$5,2)</f>
        <v>#N/A</v>
      </c>
      <c r="K74" s="3" t="e">
        <f>VLOOKUP('spis PZ'!J74,słowniki!$A$11:$B$16,2)</f>
        <v>#N/A</v>
      </c>
      <c r="L74" s="3" t="e">
        <f>VLOOKUP('spis PZ'!K74,słowniki!$A$21:$B$25,2)</f>
        <v>#N/A</v>
      </c>
      <c r="M74" s="3" t="e">
        <f>VLOOKUP('spis PZ'!#REF!,słowniki!$A$51:$B$52,2)</f>
        <v>#REF!</v>
      </c>
      <c r="N74" s="3" t="e">
        <f>IF('spis PZ'!#REF!="kablowa",VLOOKUP('spis PZ'!#REF!,elementy!$A$101:$B$125,2),VLOOKUP('spis PZ'!#REF!,elementy!$A$201:$B$211,2))</f>
        <v>#REF!</v>
      </c>
      <c r="O74" s="3" t="e">
        <f>IF(LEN('spis PZ'!#REF!)&gt;0,'spis PZ'!#REF!,"")</f>
        <v>#REF!</v>
      </c>
      <c r="P74" s="3" t="e">
        <f>VLOOKUP('spis PZ'!#REF!,elementy!$A$51:$B$80,2)</f>
        <v>#REF!</v>
      </c>
      <c r="Q74" s="3" t="e">
        <f>VLOOKUP('spis PZ'!L74,słowniki!$A$41:$B$45,2)</f>
        <v>#N/A</v>
      </c>
      <c r="R74" s="3" t="e">
        <f>IF(LEN('spis PZ'!#REF!)&gt;0,'spis PZ'!#REF!,"")</f>
        <v>#REF!</v>
      </c>
      <c r="S74" s="3" t="e">
        <f>IF(LEN('spis PZ'!#REF!)&gt;0,VLOOKUP('spis PZ'!#REF!,słowniki!$A$31:$B$33,2),"")</f>
        <v>#REF!</v>
      </c>
      <c r="T74" s="3" t="e">
        <f>IF(LEN('spis PZ'!#REF!)&gt;0,'spis PZ'!#REF!,"")</f>
        <v>#REF!</v>
      </c>
    </row>
    <row r="75" spans="1:20">
      <c r="A75" s="3">
        <f>'spis PZ'!D75</f>
        <v>0</v>
      </c>
      <c r="B75" s="3">
        <f>'spis PZ'!E75</f>
        <v>0</v>
      </c>
      <c r="C75" s="17">
        <f>'spis PZ'!C75</f>
        <v>0</v>
      </c>
      <c r="D75" s="17">
        <f>'spis PZ'!C75</f>
        <v>0</v>
      </c>
      <c r="E75" s="3">
        <f>'spis PZ'!A75</f>
        <v>0</v>
      </c>
      <c r="F75" s="3">
        <f>'spis PZ'!B75</f>
        <v>0</v>
      </c>
      <c r="G75" s="5" t="e">
        <f>VLOOKUP('spis PZ'!F75,Gminy!$A$2:$B$111,2)</f>
        <v>#N/A</v>
      </c>
      <c r="H75" s="3" t="str">
        <f>IF(LEN('spis PZ'!G75)&gt;0,'spis PZ'!G75,"")</f>
        <v/>
      </c>
      <c r="I75" s="3" t="str">
        <f>IF(LEN('spis PZ'!H75)&gt;0,'spis PZ'!H75,"")</f>
        <v/>
      </c>
      <c r="J75" s="3" t="e">
        <f>VLOOKUP('spis PZ'!I75,słowniki!$A$2:$B$5,2)</f>
        <v>#N/A</v>
      </c>
      <c r="K75" s="3" t="e">
        <f>VLOOKUP('spis PZ'!J75,słowniki!$A$11:$B$16,2)</f>
        <v>#N/A</v>
      </c>
      <c r="L75" s="3" t="e">
        <f>VLOOKUP('spis PZ'!K75,słowniki!$A$21:$B$25,2)</f>
        <v>#N/A</v>
      </c>
      <c r="M75" s="3" t="e">
        <f>VLOOKUP('spis PZ'!#REF!,słowniki!$A$51:$B$52,2)</f>
        <v>#REF!</v>
      </c>
      <c r="N75" s="3" t="e">
        <f>IF('spis PZ'!#REF!="kablowa",VLOOKUP('spis PZ'!#REF!,elementy!$A$101:$B$125,2),VLOOKUP('spis PZ'!#REF!,elementy!$A$201:$B$211,2))</f>
        <v>#REF!</v>
      </c>
      <c r="O75" s="3" t="e">
        <f>IF(LEN('spis PZ'!#REF!)&gt;0,'spis PZ'!#REF!,"")</f>
        <v>#REF!</v>
      </c>
      <c r="P75" s="3" t="e">
        <f>VLOOKUP('spis PZ'!#REF!,elementy!$A$51:$B$80,2)</f>
        <v>#REF!</v>
      </c>
      <c r="Q75" s="3" t="e">
        <f>VLOOKUP('spis PZ'!L75,słowniki!$A$41:$B$45,2)</f>
        <v>#N/A</v>
      </c>
      <c r="R75" s="3" t="e">
        <f>IF(LEN('spis PZ'!#REF!)&gt;0,'spis PZ'!#REF!,"")</f>
        <v>#REF!</v>
      </c>
      <c r="S75" s="3" t="e">
        <f>IF(LEN('spis PZ'!#REF!)&gt;0,VLOOKUP('spis PZ'!#REF!,słowniki!$A$31:$B$33,2),"")</f>
        <v>#REF!</v>
      </c>
      <c r="T75" s="3" t="e">
        <f>IF(LEN('spis PZ'!#REF!)&gt;0,'spis PZ'!#REF!,"")</f>
        <v>#REF!</v>
      </c>
    </row>
    <row r="76" spans="1:20">
      <c r="A76" s="3">
        <f>'spis PZ'!D76</f>
        <v>0</v>
      </c>
      <c r="B76" s="3">
        <f>'spis PZ'!E76</f>
        <v>0</v>
      </c>
      <c r="C76" s="17">
        <f>'spis PZ'!C76</f>
        <v>0</v>
      </c>
      <c r="D76" s="17">
        <f>'spis PZ'!C76</f>
        <v>0</v>
      </c>
      <c r="E76" s="3">
        <f>'spis PZ'!A76</f>
        <v>0</v>
      </c>
      <c r="F76" s="3">
        <f>'spis PZ'!B76</f>
        <v>0</v>
      </c>
      <c r="G76" s="5" t="e">
        <f>VLOOKUP('spis PZ'!F76,Gminy!$A$2:$B$111,2)</f>
        <v>#N/A</v>
      </c>
      <c r="H76" s="3" t="str">
        <f>IF(LEN('spis PZ'!G76)&gt;0,'spis PZ'!G76,"")</f>
        <v/>
      </c>
      <c r="I76" s="3" t="str">
        <f>IF(LEN('spis PZ'!H76)&gt;0,'spis PZ'!H76,"")</f>
        <v/>
      </c>
      <c r="J76" s="3" t="e">
        <f>VLOOKUP('spis PZ'!I76,słowniki!$A$2:$B$5,2)</f>
        <v>#N/A</v>
      </c>
      <c r="K76" s="3" t="e">
        <f>VLOOKUP('spis PZ'!J76,słowniki!$A$11:$B$16,2)</f>
        <v>#N/A</v>
      </c>
      <c r="L76" s="3" t="e">
        <f>VLOOKUP('spis PZ'!K76,słowniki!$A$21:$B$25,2)</f>
        <v>#N/A</v>
      </c>
      <c r="M76" s="3" t="e">
        <f>VLOOKUP('spis PZ'!#REF!,słowniki!$A$51:$B$52,2)</f>
        <v>#REF!</v>
      </c>
      <c r="N76" s="3" t="e">
        <f>IF('spis PZ'!#REF!="kablowa",VLOOKUP('spis PZ'!#REF!,elementy!$A$101:$B$125,2),VLOOKUP('spis PZ'!#REF!,elementy!$A$201:$B$211,2))</f>
        <v>#REF!</v>
      </c>
      <c r="O76" s="3" t="e">
        <f>IF(LEN('spis PZ'!#REF!)&gt;0,'spis PZ'!#REF!,"")</f>
        <v>#REF!</v>
      </c>
      <c r="P76" s="3" t="e">
        <f>VLOOKUP('spis PZ'!#REF!,elementy!$A$51:$B$80,2)</f>
        <v>#REF!</v>
      </c>
      <c r="Q76" s="3" t="e">
        <f>VLOOKUP('spis PZ'!L76,słowniki!$A$41:$B$45,2)</f>
        <v>#N/A</v>
      </c>
      <c r="R76" s="3" t="e">
        <f>IF(LEN('spis PZ'!#REF!)&gt;0,'spis PZ'!#REF!,"")</f>
        <v>#REF!</v>
      </c>
      <c r="S76" s="3" t="e">
        <f>IF(LEN('spis PZ'!#REF!)&gt;0,VLOOKUP('spis PZ'!#REF!,słowniki!$A$31:$B$33,2),"")</f>
        <v>#REF!</v>
      </c>
      <c r="T76" s="3" t="e">
        <f>IF(LEN('spis PZ'!#REF!)&gt;0,'spis PZ'!#REF!,"")</f>
        <v>#REF!</v>
      </c>
    </row>
    <row r="77" spans="1:20">
      <c r="A77" s="3">
        <f>'spis PZ'!D77</f>
        <v>0</v>
      </c>
      <c r="B77" s="3">
        <f>'spis PZ'!E77</f>
        <v>0</v>
      </c>
      <c r="C77" s="17">
        <f>'spis PZ'!C77</f>
        <v>0</v>
      </c>
      <c r="D77" s="17">
        <f>'spis PZ'!C77</f>
        <v>0</v>
      </c>
      <c r="E77" s="3">
        <f>'spis PZ'!A77</f>
        <v>0</v>
      </c>
      <c r="F77" s="3">
        <f>'spis PZ'!B77</f>
        <v>0</v>
      </c>
      <c r="G77" s="5" t="e">
        <f>VLOOKUP('spis PZ'!F77,Gminy!$A$2:$B$111,2)</f>
        <v>#N/A</v>
      </c>
      <c r="H77" s="3" t="str">
        <f>IF(LEN('spis PZ'!G77)&gt;0,'spis PZ'!G77,"")</f>
        <v/>
      </c>
      <c r="I77" s="3" t="str">
        <f>IF(LEN('spis PZ'!H77)&gt;0,'spis PZ'!H77,"")</f>
        <v/>
      </c>
      <c r="J77" s="3" t="e">
        <f>VLOOKUP('spis PZ'!I77,słowniki!$A$2:$B$5,2)</f>
        <v>#N/A</v>
      </c>
      <c r="K77" s="3" t="e">
        <f>VLOOKUP('spis PZ'!J77,słowniki!$A$11:$B$16,2)</f>
        <v>#N/A</v>
      </c>
      <c r="L77" s="3" t="e">
        <f>VLOOKUP('spis PZ'!K77,słowniki!$A$21:$B$25,2)</f>
        <v>#N/A</v>
      </c>
      <c r="M77" s="3" t="e">
        <f>VLOOKUP('spis PZ'!#REF!,słowniki!$A$51:$B$52,2)</f>
        <v>#REF!</v>
      </c>
      <c r="N77" s="3" t="e">
        <f>IF('spis PZ'!#REF!="kablowa",VLOOKUP('spis PZ'!#REF!,elementy!$A$101:$B$125,2),VLOOKUP('spis PZ'!#REF!,elementy!$A$201:$B$211,2))</f>
        <v>#REF!</v>
      </c>
      <c r="O77" s="3" t="e">
        <f>IF(LEN('spis PZ'!#REF!)&gt;0,'spis PZ'!#REF!,"")</f>
        <v>#REF!</v>
      </c>
      <c r="P77" s="3" t="e">
        <f>VLOOKUP('spis PZ'!#REF!,elementy!$A$51:$B$80,2)</f>
        <v>#REF!</v>
      </c>
      <c r="Q77" s="3" t="e">
        <f>VLOOKUP('spis PZ'!L77,słowniki!$A$41:$B$45,2)</f>
        <v>#N/A</v>
      </c>
      <c r="R77" s="3" t="e">
        <f>IF(LEN('spis PZ'!#REF!)&gt;0,'spis PZ'!#REF!,"")</f>
        <v>#REF!</v>
      </c>
      <c r="S77" s="3" t="e">
        <f>IF(LEN('spis PZ'!#REF!)&gt;0,VLOOKUP('spis PZ'!#REF!,słowniki!$A$31:$B$33,2),"")</f>
        <v>#REF!</v>
      </c>
      <c r="T77" s="3" t="e">
        <f>IF(LEN('spis PZ'!#REF!)&gt;0,'spis PZ'!#REF!,"")</f>
        <v>#REF!</v>
      </c>
    </row>
    <row r="78" spans="1:20">
      <c r="A78" s="3">
        <f>'spis PZ'!D78</f>
        <v>0</v>
      </c>
      <c r="B78" s="3">
        <f>'spis PZ'!E78</f>
        <v>0</v>
      </c>
      <c r="C78" s="17">
        <f>'spis PZ'!C78</f>
        <v>0</v>
      </c>
      <c r="D78" s="17">
        <f>'spis PZ'!C78</f>
        <v>0</v>
      </c>
      <c r="E78" s="3">
        <f>'spis PZ'!A78</f>
        <v>0</v>
      </c>
      <c r="F78" s="3">
        <f>'spis PZ'!B78</f>
        <v>0</v>
      </c>
      <c r="G78" s="5" t="e">
        <f>VLOOKUP('spis PZ'!F78,Gminy!$A$2:$B$111,2)</f>
        <v>#N/A</v>
      </c>
      <c r="H78" s="3" t="str">
        <f>IF(LEN('spis PZ'!G78)&gt;0,'spis PZ'!G78,"")</f>
        <v/>
      </c>
      <c r="I78" s="3" t="str">
        <f>IF(LEN('spis PZ'!H78)&gt;0,'spis PZ'!H78,"")</f>
        <v/>
      </c>
      <c r="J78" s="3" t="e">
        <f>VLOOKUP('spis PZ'!I78,słowniki!$A$2:$B$5,2)</f>
        <v>#N/A</v>
      </c>
      <c r="K78" s="3" t="e">
        <f>VLOOKUP('spis PZ'!J78,słowniki!$A$11:$B$16,2)</f>
        <v>#N/A</v>
      </c>
      <c r="L78" s="3" t="e">
        <f>VLOOKUP('spis PZ'!K78,słowniki!$A$21:$B$25,2)</f>
        <v>#N/A</v>
      </c>
      <c r="M78" s="3" t="e">
        <f>VLOOKUP('spis PZ'!#REF!,słowniki!$A$51:$B$52,2)</f>
        <v>#REF!</v>
      </c>
      <c r="N78" s="3" t="e">
        <f>IF('spis PZ'!#REF!="kablowa",VLOOKUP('spis PZ'!#REF!,elementy!$A$101:$B$125,2),VLOOKUP('spis PZ'!#REF!,elementy!$A$201:$B$211,2))</f>
        <v>#REF!</v>
      </c>
      <c r="O78" s="3" t="e">
        <f>IF(LEN('spis PZ'!#REF!)&gt;0,'spis PZ'!#REF!,"")</f>
        <v>#REF!</v>
      </c>
      <c r="P78" s="3" t="e">
        <f>VLOOKUP('spis PZ'!#REF!,elementy!$A$51:$B$80,2)</f>
        <v>#REF!</v>
      </c>
      <c r="Q78" s="3" t="e">
        <f>VLOOKUP('spis PZ'!L78,słowniki!$A$41:$B$45,2)</f>
        <v>#N/A</v>
      </c>
      <c r="R78" s="3" t="e">
        <f>IF(LEN('spis PZ'!#REF!)&gt;0,'spis PZ'!#REF!,"")</f>
        <v>#REF!</v>
      </c>
      <c r="S78" s="3" t="e">
        <f>IF(LEN('spis PZ'!#REF!)&gt;0,VLOOKUP('spis PZ'!#REF!,słowniki!$A$31:$B$33,2),"")</f>
        <v>#REF!</v>
      </c>
      <c r="T78" s="3" t="e">
        <f>IF(LEN('spis PZ'!#REF!)&gt;0,'spis PZ'!#REF!,"")</f>
        <v>#REF!</v>
      </c>
    </row>
    <row r="79" spans="1:20">
      <c r="A79" s="3">
        <f>'spis PZ'!D79</f>
        <v>0</v>
      </c>
      <c r="B79" s="3">
        <f>'spis PZ'!E79</f>
        <v>0</v>
      </c>
      <c r="C79" s="17">
        <f>'spis PZ'!C79</f>
        <v>0</v>
      </c>
      <c r="D79" s="17">
        <f>'spis PZ'!C79</f>
        <v>0</v>
      </c>
      <c r="E79" s="3">
        <f>'spis PZ'!A79</f>
        <v>0</v>
      </c>
      <c r="F79" s="3">
        <f>'spis PZ'!B79</f>
        <v>0</v>
      </c>
      <c r="G79" s="5" t="e">
        <f>VLOOKUP('spis PZ'!F79,Gminy!$A$2:$B$111,2)</f>
        <v>#N/A</v>
      </c>
      <c r="H79" s="3" t="str">
        <f>IF(LEN('spis PZ'!G79)&gt;0,'spis PZ'!G79,"")</f>
        <v/>
      </c>
      <c r="I79" s="3" t="str">
        <f>IF(LEN('spis PZ'!H79)&gt;0,'spis PZ'!H79,"")</f>
        <v/>
      </c>
      <c r="J79" s="3" t="e">
        <f>VLOOKUP('spis PZ'!I79,słowniki!$A$2:$B$5,2)</f>
        <v>#N/A</v>
      </c>
      <c r="K79" s="3" t="e">
        <f>VLOOKUP('spis PZ'!J79,słowniki!$A$11:$B$16,2)</f>
        <v>#N/A</v>
      </c>
      <c r="L79" s="3" t="e">
        <f>VLOOKUP('spis PZ'!K79,słowniki!$A$21:$B$25,2)</f>
        <v>#N/A</v>
      </c>
      <c r="M79" s="3" t="e">
        <f>VLOOKUP('spis PZ'!#REF!,słowniki!$A$51:$B$52,2)</f>
        <v>#REF!</v>
      </c>
      <c r="N79" s="3" t="e">
        <f>IF('spis PZ'!#REF!="kablowa",VLOOKUP('spis PZ'!#REF!,elementy!$A$101:$B$125,2),VLOOKUP('spis PZ'!#REF!,elementy!$A$201:$B$211,2))</f>
        <v>#REF!</v>
      </c>
      <c r="O79" s="3" t="e">
        <f>IF(LEN('spis PZ'!#REF!)&gt;0,'spis PZ'!#REF!,"")</f>
        <v>#REF!</v>
      </c>
      <c r="P79" s="3" t="e">
        <f>VLOOKUP('spis PZ'!#REF!,elementy!$A$51:$B$80,2)</f>
        <v>#REF!</v>
      </c>
      <c r="Q79" s="3" t="e">
        <f>VLOOKUP('spis PZ'!L79,słowniki!$A$41:$B$45,2)</f>
        <v>#N/A</v>
      </c>
      <c r="R79" s="3" t="e">
        <f>IF(LEN('spis PZ'!#REF!)&gt;0,'spis PZ'!#REF!,"")</f>
        <v>#REF!</v>
      </c>
      <c r="S79" s="3" t="e">
        <f>IF(LEN('spis PZ'!#REF!)&gt;0,VLOOKUP('spis PZ'!#REF!,słowniki!$A$31:$B$33,2),"")</f>
        <v>#REF!</v>
      </c>
      <c r="T79" s="3" t="e">
        <f>IF(LEN('spis PZ'!#REF!)&gt;0,'spis PZ'!#REF!,"")</f>
        <v>#REF!</v>
      </c>
    </row>
    <row r="80" spans="1:20">
      <c r="A80" s="3">
        <f>'spis PZ'!D80</f>
        <v>0</v>
      </c>
      <c r="B80" s="3">
        <f>'spis PZ'!E80</f>
        <v>0</v>
      </c>
      <c r="C80" s="17">
        <f>'spis PZ'!C80</f>
        <v>0</v>
      </c>
      <c r="D80" s="17">
        <f>'spis PZ'!C80</f>
        <v>0</v>
      </c>
      <c r="E80" s="3">
        <f>'spis PZ'!A80</f>
        <v>0</v>
      </c>
      <c r="F80" s="3">
        <f>'spis PZ'!B80</f>
        <v>0</v>
      </c>
      <c r="G80" s="5" t="e">
        <f>VLOOKUP('spis PZ'!F80,Gminy!$A$2:$B$111,2)</f>
        <v>#N/A</v>
      </c>
      <c r="H80" s="3" t="str">
        <f>IF(LEN('spis PZ'!G80)&gt;0,'spis PZ'!G80,"")</f>
        <v/>
      </c>
      <c r="I80" s="3" t="str">
        <f>IF(LEN('spis PZ'!H80)&gt;0,'spis PZ'!H80,"")</f>
        <v/>
      </c>
      <c r="J80" s="3" t="e">
        <f>VLOOKUP('spis PZ'!I80,słowniki!$A$2:$B$5,2)</f>
        <v>#N/A</v>
      </c>
      <c r="K80" s="3" t="e">
        <f>VLOOKUP('spis PZ'!J80,słowniki!$A$11:$B$16,2)</f>
        <v>#N/A</v>
      </c>
      <c r="L80" s="3" t="e">
        <f>VLOOKUP('spis PZ'!K80,słowniki!$A$21:$B$25,2)</f>
        <v>#N/A</v>
      </c>
      <c r="M80" s="3" t="e">
        <f>VLOOKUP('spis PZ'!#REF!,słowniki!$A$51:$B$52,2)</f>
        <v>#REF!</v>
      </c>
      <c r="N80" s="3" t="e">
        <f>IF('spis PZ'!#REF!="kablowa",VLOOKUP('spis PZ'!#REF!,elementy!$A$101:$B$125,2),VLOOKUP('spis PZ'!#REF!,elementy!$A$201:$B$211,2))</f>
        <v>#REF!</v>
      </c>
      <c r="O80" s="3" t="e">
        <f>IF(LEN('spis PZ'!#REF!)&gt;0,'spis PZ'!#REF!,"")</f>
        <v>#REF!</v>
      </c>
      <c r="P80" s="3" t="e">
        <f>VLOOKUP('spis PZ'!#REF!,elementy!$A$51:$B$80,2)</f>
        <v>#REF!</v>
      </c>
      <c r="Q80" s="3" t="e">
        <f>VLOOKUP('spis PZ'!L80,słowniki!$A$41:$B$45,2)</f>
        <v>#N/A</v>
      </c>
      <c r="R80" s="3" t="e">
        <f>IF(LEN('spis PZ'!#REF!)&gt;0,'spis PZ'!#REF!,"")</f>
        <v>#REF!</v>
      </c>
      <c r="S80" s="3" t="e">
        <f>IF(LEN('spis PZ'!#REF!)&gt;0,VLOOKUP('spis PZ'!#REF!,słowniki!$A$31:$B$33,2),"")</f>
        <v>#REF!</v>
      </c>
      <c r="T80" s="3" t="e">
        <f>IF(LEN('spis PZ'!#REF!)&gt;0,'spis PZ'!#REF!,"")</f>
        <v>#REF!</v>
      </c>
    </row>
    <row r="81" spans="1:20">
      <c r="A81" s="3">
        <f>'spis PZ'!D81</f>
        <v>0</v>
      </c>
      <c r="B81" s="3">
        <f>'spis PZ'!E81</f>
        <v>0</v>
      </c>
      <c r="C81" s="17">
        <f>'spis PZ'!C81</f>
        <v>0</v>
      </c>
      <c r="D81" s="17">
        <f>'spis PZ'!C81</f>
        <v>0</v>
      </c>
      <c r="E81" s="3">
        <f>'spis PZ'!A81</f>
        <v>0</v>
      </c>
      <c r="F81" s="3">
        <f>'spis PZ'!B81</f>
        <v>0</v>
      </c>
      <c r="G81" s="5" t="e">
        <f>VLOOKUP('spis PZ'!F81,Gminy!$A$2:$B$111,2)</f>
        <v>#N/A</v>
      </c>
      <c r="H81" s="3" t="str">
        <f>IF(LEN('spis PZ'!G81)&gt;0,'spis PZ'!G81,"")</f>
        <v/>
      </c>
      <c r="I81" s="3" t="str">
        <f>IF(LEN('spis PZ'!H81)&gt;0,'spis PZ'!H81,"")</f>
        <v/>
      </c>
      <c r="J81" s="3" t="e">
        <f>VLOOKUP('spis PZ'!I81,słowniki!$A$2:$B$5,2)</f>
        <v>#N/A</v>
      </c>
      <c r="K81" s="3" t="e">
        <f>VLOOKUP('spis PZ'!J81,słowniki!$A$11:$B$16,2)</f>
        <v>#N/A</v>
      </c>
      <c r="L81" s="3" t="e">
        <f>VLOOKUP('spis PZ'!K81,słowniki!$A$21:$B$25,2)</f>
        <v>#N/A</v>
      </c>
      <c r="M81" s="3" t="e">
        <f>VLOOKUP('spis PZ'!#REF!,słowniki!$A$51:$B$52,2)</f>
        <v>#REF!</v>
      </c>
      <c r="N81" s="3" t="e">
        <f>IF('spis PZ'!#REF!="kablowa",VLOOKUP('spis PZ'!#REF!,elementy!$A$101:$B$125,2),VLOOKUP('spis PZ'!#REF!,elementy!$A$201:$B$211,2))</f>
        <v>#REF!</v>
      </c>
      <c r="O81" s="3" t="e">
        <f>IF(LEN('spis PZ'!#REF!)&gt;0,'spis PZ'!#REF!,"")</f>
        <v>#REF!</v>
      </c>
      <c r="P81" s="3" t="e">
        <f>VLOOKUP('spis PZ'!#REF!,elementy!$A$51:$B$80,2)</f>
        <v>#REF!</v>
      </c>
      <c r="Q81" s="3" t="e">
        <f>VLOOKUP('spis PZ'!L81,słowniki!$A$41:$B$45,2)</f>
        <v>#N/A</v>
      </c>
      <c r="R81" s="3" t="e">
        <f>IF(LEN('spis PZ'!#REF!)&gt;0,'spis PZ'!#REF!,"")</f>
        <v>#REF!</v>
      </c>
      <c r="S81" s="3" t="e">
        <f>IF(LEN('spis PZ'!#REF!)&gt;0,VLOOKUP('spis PZ'!#REF!,słowniki!$A$31:$B$33,2),"")</f>
        <v>#REF!</v>
      </c>
      <c r="T81" s="3" t="e">
        <f>IF(LEN('spis PZ'!#REF!)&gt;0,'spis PZ'!#REF!,"")</f>
        <v>#REF!</v>
      </c>
    </row>
    <row r="82" spans="1:20">
      <c r="A82" s="3">
        <f>'spis PZ'!D82</f>
        <v>0</v>
      </c>
      <c r="B82" s="3">
        <f>'spis PZ'!E82</f>
        <v>0</v>
      </c>
      <c r="C82" s="17">
        <f>'spis PZ'!C82</f>
        <v>0</v>
      </c>
      <c r="D82" s="17">
        <f>'spis PZ'!C82</f>
        <v>0</v>
      </c>
      <c r="E82" s="3">
        <f>'spis PZ'!A82</f>
        <v>0</v>
      </c>
      <c r="F82" s="3">
        <f>'spis PZ'!B82</f>
        <v>0</v>
      </c>
      <c r="G82" s="5" t="e">
        <f>VLOOKUP('spis PZ'!F82,Gminy!$A$2:$B$111,2)</f>
        <v>#N/A</v>
      </c>
      <c r="H82" s="3" t="str">
        <f>IF(LEN('spis PZ'!G82)&gt;0,'spis PZ'!G82,"")</f>
        <v/>
      </c>
      <c r="I82" s="3" t="str">
        <f>IF(LEN('spis PZ'!H82)&gt;0,'spis PZ'!H82,"")</f>
        <v/>
      </c>
      <c r="J82" s="3" t="e">
        <f>VLOOKUP('spis PZ'!I82,słowniki!$A$2:$B$5,2)</f>
        <v>#N/A</v>
      </c>
      <c r="K82" s="3" t="e">
        <f>VLOOKUP('spis PZ'!J82,słowniki!$A$11:$B$16,2)</f>
        <v>#N/A</v>
      </c>
      <c r="L82" s="3" t="e">
        <f>VLOOKUP('spis PZ'!K82,słowniki!$A$21:$B$25,2)</f>
        <v>#N/A</v>
      </c>
      <c r="M82" s="3" t="e">
        <f>VLOOKUP('spis PZ'!#REF!,słowniki!$A$51:$B$52,2)</f>
        <v>#REF!</v>
      </c>
      <c r="N82" s="3" t="e">
        <f>IF('spis PZ'!#REF!="kablowa",VLOOKUP('spis PZ'!#REF!,elementy!$A$101:$B$125,2),VLOOKUP('spis PZ'!#REF!,elementy!$A$201:$B$211,2))</f>
        <v>#REF!</v>
      </c>
      <c r="O82" s="3" t="e">
        <f>IF(LEN('spis PZ'!#REF!)&gt;0,'spis PZ'!#REF!,"")</f>
        <v>#REF!</v>
      </c>
      <c r="P82" s="3" t="e">
        <f>VLOOKUP('spis PZ'!#REF!,elementy!$A$51:$B$80,2)</f>
        <v>#REF!</v>
      </c>
      <c r="Q82" s="3" t="e">
        <f>VLOOKUP('spis PZ'!L82,słowniki!$A$41:$B$45,2)</f>
        <v>#N/A</v>
      </c>
      <c r="R82" s="3" t="e">
        <f>IF(LEN('spis PZ'!#REF!)&gt;0,'spis PZ'!#REF!,"")</f>
        <v>#REF!</v>
      </c>
      <c r="S82" s="3" t="e">
        <f>IF(LEN('spis PZ'!#REF!)&gt;0,VLOOKUP('spis PZ'!#REF!,słowniki!$A$31:$B$33,2),"")</f>
        <v>#REF!</v>
      </c>
      <c r="T82" s="3" t="e">
        <f>IF(LEN('spis PZ'!#REF!)&gt;0,'spis PZ'!#REF!,"")</f>
        <v>#REF!</v>
      </c>
    </row>
    <row r="83" spans="1:20">
      <c r="A83" s="3">
        <f>'spis PZ'!D83</f>
        <v>0</v>
      </c>
      <c r="B83" s="3">
        <f>'spis PZ'!E83</f>
        <v>0</v>
      </c>
      <c r="C83" s="17">
        <f>'spis PZ'!C83</f>
        <v>0</v>
      </c>
      <c r="D83" s="17">
        <f>'spis PZ'!C83</f>
        <v>0</v>
      </c>
      <c r="E83" s="3">
        <f>'spis PZ'!A83</f>
        <v>0</v>
      </c>
      <c r="F83" s="3">
        <f>'spis PZ'!B83</f>
        <v>0</v>
      </c>
      <c r="G83" s="5" t="e">
        <f>VLOOKUP('spis PZ'!F83,Gminy!$A$2:$B$111,2)</f>
        <v>#N/A</v>
      </c>
      <c r="H83" s="3" t="str">
        <f>IF(LEN('spis PZ'!G83)&gt;0,'spis PZ'!G83,"")</f>
        <v/>
      </c>
      <c r="I83" s="3" t="str">
        <f>IF(LEN('spis PZ'!H83)&gt;0,'spis PZ'!H83,"")</f>
        <v/>
      </c>
      <c r="J83" s="3" t="e">
        <f>VLOOKUP('spis PZ'!I83,słowniki!$A$2:$B$5,2)</f>
        <v>#N/A</v>
      </c>
      <c r="K83" s="3" t="e">
        <f>VLOOKUP('spis PZ'!J83,słowniki!$A$11:$B$16,2)</f>
        <v>#N/A</v>
      </c>
      <c r="L83" s="3" t="e">
        <f>VLOOKUP('spis PZ'!K83,słowniki!$A$21:$B$25,2)</f>
        <v>#N/A</v>
      </c>
      <c r="M83" s="3" t="e">
        <f>VLOOKUP('spis PZ'!#REF!,słowniki!$A$51:$B$52,2)</f>
        <v>#REF!</v>
      </c>
      <c r="N83" s="3" t="e">
        <f>IF('spis PZ'!#REF!="kablowa",VLOOKUP('spis PZ'!#REF!,elementy!$A$101:$B$125,2),VLOOKUP('spis PZ'!#REF!,elementy!$A$201:$B$211,2))</f>
        <v>#REF!</v>
      </c>
      <c r="O83" s="3" t="e">
        <f>IF(LEN('spis PZ'!#REF!)&gt;0,'spis PZ'!#REF!,"")</f>
        <v>#REF!</v>
      </c>
      <c r="P83" s="3" t="e">
        <f>VLOOKUP('spis PZ'!#REF!,elementy!$A$51:$B$80,2)</f>
        <v>#REF!</v>
      </c>
      <c r="Q83" s="3" t="e">
        <f>VLOOKUP('spis PZ'!L83,słowniki!$A$41:$B$45,2)</f>
        <v>#N/A</v>
      </c>
      <c r="R83" s="3" t="e">
        <f>IF(LEN('spis PZ'!#REF!)&gt;0,'spis PZ'!#REF!,"")</f>
        <v>#REF!</v>
      </c>
      <c r="S83" s="3" t="e">
        <f>IF(LEN('spis PZ'!#REF!)&gt;0,VLOOKUP('spis PZ'!#REF!,słowniki!$A$31:$B$33,2),"")</f>
        <v>#REF!</v>
      </c>
      <c r="T83" s="3" t="e">
        <f>IF(LEN('spis PZ'!#REF!)&gt;0,'spis PZ'!#REF!,"")</f>
        <v>#REF!</v>
      </c>
    </row>
    <row r="84" spans="1:20">
      <c r="A84" s="3">
        <f>'spis PZ'!D84</f>
        <v>0</v>
      </c>
      <c r="B84" s="3">
        <f>'spis PZ'!E84</f>
        <v>0</v>
      </c>
      <c r="C84" s="17">
        <f>'spis PZ'!C84</f>
        <v>0</v>
      </c>
      <c r="D84" s="17">
        <f>'spis PZ'!C84</f>
        <v>0</v>
      </c>
      <c r="E84" s="3">
        <f>'spis PZ'!A84</f>
        <v>0</v>
      </c>
      <c r="F84" s="3">
        <f>'spis PZ'!B84</f>
        <v>0</v>
      </c>
      <c r="G84" s="5" t="e">
        <f>VLOOKUP('spis PZ'!F84,Gminy!$A$2:$B$111,2)</f>
        <v>#N/A</v>
      </c>
      <c r="H84" s="3" t="str">
        <f>IF(LEN('spis PZ'!G84)&gt;0,'spis PZ'!G84,"")</f>
        <v/>
      </c>
      <c r="I84" s="3" t="str">
        <f>IF(LEN('spis PZ'!H84)&gt;0,'spis PZ'!H84,"")</f>
        <v/>
      </c>
      <c r="J84" s="3" t="e">
        <f>VLOOKUP('spis PZ'!I84,słowniki!$A$2:$B$5,2)</f>
        <v>#N/A</v>
      </c>
      <c r="K84" s="3" t="e">
        <f>VLOOKUP('spis PZ'!J84,słowniki!$A$11:$B$16,2)</f>
        <v>#N/A</v>
      </c>
      <c r="L84" s="3" t="e">
        <f>VLOOKUP('spis PZ'!K84,słowniki!$A$21:$B$25,2)</f>
        <v>#N/A</v>
      </c>
      <c r="M84" s="3" t="e">
        <f>VLOOKUP('spis PZ'!#REF!,słowniki!$A$51:$B$52,2)</f>
        <v>#REF!</v>
      </c>
      <c r="N84" s="3" t="e">
        <f>IF('spis PZ'!#REF!="kablowa",VLOOKUP('spis PZ'!#REF!,elementy!$A$101:$B$125,2),VLOOKUP('spis PZ'!#REF!,elementy!$A$201:$B$211,2))</f>
        <v>#REF!</v>
      </c>
      <c r="O84" s="3" t="e">
        <f>IF(LEN('spis PZ'!#REF!)&gt;0,'spis PZ'!#REF!,"")</f>
        <v>#REF!</v>
      </c>
      <c r="P84" s="3" t="e">
        <f>VLOOKUP('spis PZ'!#REF!,elementy!$A$51:$B$80,2)</f>
        <v>#REF!</v>
      </c>
      <c r="Q84" s="3" t="e">
        <f>VLOOKUP('spis PZ'!L84,słowniki!$A$41:$B$45,2)</f>
        <v>#N/A</v>
      </c>
      <c r="R84" s="3" t="e">
        <f>IF(LEN('spis PZ'!#REF!)&gt;0,'spis PZ'!#REF!,"")</f>
        <v>#REF!</v>
      </c>
      <c r="S84" s="3" t="e">
        <f>IF(LEN('spis PZ'!#REF!)&gt;0,VLOOKUP('spis PZ'!#REF!,słowniki!$A$31:$B$33,2),"")</f>
        <v>#REF!</v>
      </c>
      <c r="T84" s="3" t="e">
        <f>IF(LEN('spis PZ'!#REF!)&gt;0,'spis PZ'!#REF!,"")</f>
        <v>#REF!</v>
      </c>
    </row>
    <row r="85" spans="1:20">
      <c r="A85" s="3">
        <f>'spis PZ'!D85</f>
        <v>0</v>
      </c>
      <c r="B85" s="3">
        <f>'spis PZ'!E85</f>
        <v>0</v>
      </c>
      <c r="C85" s="17">
        <f>'spis PZ'!C85</f>
        <v>0</v>
      </c>
      <c r="D85" s="17">
        <f>'spis PZ'!C85</f>
        <v>0</v>
      </c>
      <c r="E85" s="3">
        <f>'spis PZ'!A85</f>
        <v>0</v>
      </c>
      <c r="F85" s="3">
        <f>'spis PZ'!B85</f>
        <v>0</v>
      </c>
      <c r="G85" s="5" t="e">
        <f>VLOOKUP('spis PZ'!F85,Gminy!$A$2:$B$111,2)</f>
        <v>#N/A</v>
      </c>
      <c r="H85" s="3" t="str">
        <f>IF(LEN('spis PZ'!G85)&gt;0,'spis PZ'!G85,"")</f>
        <v/>
      </c>
      <c r="I85" s="3" t="str">
        <f>IF(LEN('spis PZ'!H85)&gt;0,'spis PZ'!H85,"")</f>
        <v/>
      </c>
      <c r="J85" s="3" t="e">
        <f>VLOOKUP('spis PZ'!I85,słowniki!$A$2:$B$5,2)</f>
        <v>#N/A</v>
      </c>
      <c r="K85" s="3" t="e">
        <f>VLOOKUP('spis PZ'!J85,słowniki!$A$11:$B$16,2)</f>
        <v>#N/A</v>
      </c>
      <c r="L85" s="3" t="e">
        <f>VLOOKUP('spis PZ'!K85,słowniki!$A$21:$B$25,2)</f>
        <v>#N/A</v>
      </c>
      <c r="M85" s="3" t="e">
        <f>VLOOKUP('spis PZ'!#REF!,słowniki!$A$51:$B$52,2)</f>
        <v>#REF!</v>
      </c>
      <c r="N85" s="3" t="e">
        <f>IF('spis PZ'!#REF!="kablowa",VLOOKUP('spis PZ'!#REF!,elementy!$A$101:$B$125,2),VLOOKUP('spis PZ'!#REF!,elementy!$A$201:$B$211,2))</f>
        <v>#REF!</v>
      </c>
      <c r="O85" s="3" t="e">
        <f>IF(LEN('spis PZ'!#REF!)&gt;0,'spis PZ'!#REF!,"")</f>
        <v>#REF!</v>
      </c>
      <c r="P85" s="3" t="e">
        <f>VLOOKUP('spis PZ'!#REF!,elementy!$A$51:$B$80,2)</f>
        <v>#REF!</v>
      </c>
      <c r="Q85" s="3" t="e">
        <f>VLOOKUP('spis PZ'!L85,słowniki!$A$41:$B$45,2)</f>
        <v>#N/A</v>
      </c>
      <c r="R85" s="3" t="e">
        <f>IF(LEN('spis PZ'!#REF!)&gt;0,'spis PZ'!#REF!,"")</f>
        <v>#REF!</v>
      </c>
      <c r="S85" s="3" t="e">
        <f>IF(LEN('spis PZ'!#REF!)&gt;0,VLOOKUP('spis PZ'!#REF!,słowniki!$A$31:$B$33,2),"")</f>
        <v>#REF!</v>
      </c>
      <c r="T85" s="3" t="e">
        <f>IF(LEN('spis PZ'!#REF!)&gt;0,'spis PZ'!#REF!,"")</f>
        <v>#REF!</v>
      </c>
    </row>
    <row r="86" spans="1:20">
      <c r="A86" s="3">
        <f>'spis PZ'!D86</f>
        <v>0</v>
      </c>
      <c r="B86" s="3">
        <f>'spis PZ'!E86</f>
        <v>0</v>
      </c>
      <c r="C86" s="17">
        <f>'spis PZ'!C86</f>
        <v>0</v>
      </c>
      <c r="D86" s="17">
        <f>'spis PZ'!C86</f>
        <v>0</v>
      </c>
      <c r="E86" s="3">
        <f>'spis PZ'!A86</f>
        <v>0</v>
      </c>
      <c r="F86" s="3">
        <f>'spis PZ'!B86</f>
        <v>0</v>
      </c>
      <c r="G86" s="5" t="e">
        <f>VLOOKUP('spis PZ'!F86,Gminy!$A$2:$B$111,2)</f>
        <v>#N/A</v>
      </c>
      <c r="H86" s="3" t="str">
        <f>IF(LEN('spis PZ'!G86)&gt;0,'spis PZ'!G86,"")</f>
        <v/>
      </c>
      <c r="I86" s="3" t="str">
        <f>IF(LEN('spis PZ'!H86)&gt;0,'spis PZ'!H86,"")</f>
        <v/>
      </c>
      <c r="J86" s="3" t="e">
        <f>VLOOKUP('spis PZ'!I86,słowniki!$A$2:$B$5,2)</f>
        <v>#N/A</v>
      </c>
      <c r="K86" s="3" t="e">
        <f>VLOOKUP('spis PZ'!J86,słowniki!$A$11:$B$16,2)</f>
        <v>#N/A</v>
      </c>
      <c r="L86" s="3" t="e">
        <f>VLOOKUP('spis PZ'!K86,słowniki!$A$21:$B$25,2)</f>
        <v>#N/A</v>
      </c>
      <c r="M86" s="3" t="e">
        <f>VLOOKUP('spis PZ'!#REF!,słowniki!$A$51:$B$52,2)</f>
        <v>#REF!</v>
      </c>
      <c r="N86" s="3" t="e">
        <f>IF('spis PZ'!#REF!="kablowa",VLOOKUP('spis PZ'!#REF!,elementy!$A$101:$B$125,2),VLOOKUP('spis PZ'!#REF!,elementy!$A$201:$B$211,2))</f>
        <v>#REF!</v>
      </c>
      <c r="O86" s="3" t="e">
        <f>IF(LEN('spis PZ'!#REF!)&gt;0,'spis PZ'!#REF!,"")</f>
        <v>#REF!</v>
      </c>
      <c r="P86" s="3" t="e">
        <f>VLOOKUP('spis PZ'!#REF!,elementy!$A$51:$B$80,2)</f>
        <v>#REF!</v>
      </c>
      <c r="Q86" s="3" t="e">
        <f>VLOOKUP('spis PZ'!L86,słowniki!$A$41:$B$45,2)</f>
        <v>#N/A</v>
      </c>
      <c r="R86" s="3" t="e">
        <f>IF(LEN('spis PZ'!#REF!)&gt;0,'spis PZ'!#REF!,"")</f>
        <v>#REF!</v>
      </c>
      <c r="S86" s="3" t="e">
        <f>IF(LEN('spis PZ'!#REF!)&gt;0,VLOOKUP('spis PZ'!#REF!,słowniki!$A$31:$B$33,2),"")</f>
        <v>#REF!</v>
      </c>
      <c r="T86" s="3" t="e">
        <f>IF(LEN('spis PZ'!#REF!)&gt;0,'spis PZ'!#REF!,"")</f>
        <v>#REF!</v>
      </c>
    </row>
    <row r="87" spans="1:20">
      <c r="A87" s="3">
        <f>'spis PZ'!D87</f>
        <v>0</v>
      </c>
      <c r="B87" s="3">
        <f>'spis PZ'!E87</f>
        <v>0</v>
      </c>
      <c r="C87" s="17">
        <f>'spis PZ'!C87</f>
        <v>0</v>
      </c>
      <c r="D87" s="17">
        <f>'spis PZ'!C87</f>
        <v>0</v>
      </c>
      <c r="E87" s="3">
        <f>'spis PZ'!A87</f>
        <v>0</v>
      </c>
      <c r="F87" s="3">
        <f>'spis PZ'!B87</f>
        <v>0</v>
      </c>
      <c r="G87" s="5" t="e">
        <f>VLOOKUP('spis PZ'!F87,Gminy!$A$2:$B$111,2)</f>
        <v>#N/A</v>
      </c>
      <c r="H87" s="3" t="str">
        <f>IF(LEN('spis PZ'!G87)&gt;0,'spis PZ'!G87,"")</f>
        <v/>
      </c>
      <c r="I87" s="3" t="str">
        <f>IF(LEN('spis PZ'!H87)&gt;0,'spis PZ'!H87,"")</f>
        <v/>
      </c>
      <c r="J87" s="3" t="e">
        <f>VLOOKUP('spis PZ'!I87,słowniki!$A$2:$B$5,2)</f>
        <v>#N/A</v>
      </c>
      <c r="K87" s="3" t="e">
        <f>VLOOKUP('spis PZ'!J87,słowniki!$A$11:$B$16,2)</f>
        <v>#N/A</v>
      </c>
      <c r="L87" s="3" t="e">
        <f>VLOOKUP('spis PZ'!K87,słowniki!$A$21:$B$25,2)</f>
        <v>#N/A</v>
      </c>
      <c r="M87" s="3" t="e">
        <f>VLOOKUP('spis PZ'!#REF!,słowniki!$A$51:$B$52,2)</f>
        <v>#REF!</v>
      </c>
      <c r="N87" s="3" t="e">
        <f>IF('spis PZ'!#REF!="kablowa",VLOOKUP('spis PZ'!#REF!,elementy!$A$101:$B$125,2),VLOOKUP('spis PZ'!#REF!,elementy!$A$201:$B$211,2))</f>
        <v>#REF!</v>
      </c>
      <c r="O87" s="3" t="e">
        <f>IF(LEN('spis PZ'!#REF!)&gt;0,'spis PZ'!#REF!,"")</f>
        <v>#REF!</v>
      </c>
      <c r="P87" s="3" t="e">
        <f>VLOOKUP('spis PZ'!#REF!,elementy!$A$51:$B$80,2)</f>
        <v>#REF!</v>
      </c>
      <c r="Q87" s="3" t="e">
        <f>VLOOKUP('spis PZ'!L87,słowniki!$A$41:$B$45,2)</f>
        <v>#N/A</v>
      </c>
      <c r="R87" s="3" t="e">
        <f>IF(LEN('spis PZ'!#REF!)&gt;0,'spis PZ'!#REF!,"")</f>
        <v>#REF!</v>
      </c>
      <c r="S87" s="3" t="e">
        <f>IF(LEN('spis PZ'!#REF!)&gt;0,VLOOKUP('spis PZ'!#REF!,słowniki!$A$31:$B$33,2),"")</f>
        <v>#REF!</v>
      </c>
      <c r="T87" s="3" t="e">
        <f>IF(LEN('spis PZ'!#REF!)&gt;0,'spis PZ'!#REF!,"")</f>
        <v>#REF!</v>
      </c>
    </row>
    <row r="88" spans="1:20">
      <c r="A88" s="3">
        <f>'spis PZ'!D88</f>
        <v>0</v>
      </c>
      <c r="B88" s="3">
        <f>'spis PZ'!E88</f>
        <v>0</v>
      </c>
      <c r="C88" s="17">
        <f>'spis PZ'!C88</f>
        <v>0</v>
      </c>
      <c r="D88" s="17">
        <f>'spis PZ'!C88</f>
        <v>0</v>
      </c>
      <c r="E88" s="3">
        <f>'spis PZ'!A88</f>
        <v>0</v>
      </c>
      <c r="F88" s="3">
        <f>'spis PZ'!B88</f>
        <v>0</v>
      </c>
      <c r="G88" s="5" t="e">
        <f>VLOOKUP('spis PZ'!F88,Gminy!$A$2:$B$111,2)</f>
        <v>#N/A</v>
      </c>
      <c r="H88" s="3" t="str">
        <f>IF(LEN('spis PZ'!G88)&gt;0,'spis PZ'!G88,"")</f>
        <v/>
      </c>
      <c r="I88" s="3" t="str">
        <f>IF(LEN('spis PZ'!H88)&gt;0,'spis PZ'!H88,"")</f>
        <v/>
      </c>
      <c r="J88" s="3" t="e">
        <f>VLOOKUP('spis PZ'!I88,słowniki!$A$2:$B$5,2)</f>
        <v>#N/A</v>
      </c>
      <c r="K88" s="3" t="e">
        <f>VLOOKUP('spis PZ'!J88,słowniki!$A$11:$B$16,2)</f>
        <v>#N/A</v>
      </c>
      <c r="L88" s="3" t="e">
        <f>VLOOKUP('spis PZ'!K88,słowniki!$A$21:$B$25,2)</f>
        <v>#N/A</v>
      </c>
      <c r="M88" s="3" t="e">
        <f>VLOOKUP('spis PZ'!#REF!,słowniki!$A$51:$B$52,2)</f>
        <v>#REF!</v>
      </c>
      <c r="N88" s="3" t="e">
        <f>IF('spis PZ'!#REF!="kablowa",VLOOKUP('spis PZ'!#REF!,elementy!$A$101:$B$125,2),VLOOKUP('spis PZ'!#REF!,elementy!$A$201:$B$211,2))</f>
        <v>#REF!</v>
      </c>
      <c r="O88" s="3" t="e">
        <f>IF(LEN('spis PZ'!#REF!)&gt;0,'spis PZ'!#REF!,"")</f>
        <v>#REF!</v>
      </c>
      <c r="P88" s="3" t="e">
        <f>VLOOKUP('spis PZ'!#REF!,elementy!$A$51:$B$80,2)</f>
        <v>#REF!</v>
      </c>
      <c r="Q88" s="3" t="e">
        <f>VLOOKUP('spis PZ'!L88,słowniki!$A$41:$B$45,2)</f>
        <v>#N/A</v>
      </c>
      <c r="R88" s="3" t="e">
        <f>IF(LEN('spis PZ'!#REF!)&gt;0,'spis PZ'!#REF!,"")</f>
        <v>#REF!</v>
      </c>
      <c r="S88" s="3" t="e">
        <f>IF(LEN('spis PZ'!#REF!)&gt;0,VLOOKUP('spis PZ'!#REF!,słowniki!$A$31:$B$33,2),"")</f>
        <v>#REF!</v>
      </c>
      <c r="T88" s="3" t="e">
        <f>IF(LEN('spis PZ'!#REF!)&gt;0,'spis PZ'!#REF!,"")</f>
        <v>#REF!</v>
      </c>
    </row>
    <row r="89" spans="1:20">
      <c r="A89" s="3">
        <f>'spis PZ'!D89</f>
        <v>0</v>
      </c>
      <c r="B89" s="3">
        <f>'spis PZ'!E89</f>
        <v>0</v>
      </c>
      <c r="C89" s="17">
        <f>'spis PZ'!C89</f>
        <v>0</v>
      </c>
      <c r="D89" s="17">
        <f>'spis PZ'!C89</f>
        <v>0</v>
      </c>
      <c r="E89" s="3">
        <f>'spis PZ'!A89</f>
        <v>0</v>
      </c>
      <c r="F89" s="3">
        <f>'spis PZ'!B89</f>
        <v>0</v>
      </c>
      <c r="G89" s="5" t="e">
        <f>VLOOKUP('spis PZ'!F89,Gminy!$A$2:$B$111,2)</f>
        <v>#N/A</v>
      </c>
      <c r="H89" s="3" t="str">
        <f>IF(LEN('spis PZ'!G89)&gt;0,'spis PZ'!G89,"")</f>
        <v/>
      </c>
      <c r="I89" s="3" t="str">
        <f>IF(LEN('spis PZ'!H89)&gt;0,'spis PZ'!H89,"")</f>
        <v/>
      </c>
      <c r="J89" s="3" t="e">
        <f>VLOOKUP('spis PZ'!I89,słowniki!$A$2:$B$5,2)</f>
        <v>#N/A</v>
      </c>
      <c r="K89" s="3" t="e">
        <f>VLOOKUP('spis PZ'!J89,słowniki!$A$11:$B$16,2)</f>
        <v>#N/A</v>
      </c>
      <c r="L89" s="3" t="e">
        <f>VLOOKUP('spis PZ'!K89,słowniki!$A$21:$B$25,2)</f>
        <v>#N/A</v>
      </c>
      <c r="M89" s="3" t="e">
        <f>VLOOKUP('spis PZ'!#REF!,słowniki!$A$51:$B$52,2)</f>
        <v>#REF!</v>
      </c>
      <c r="N89" s="3" t="e">
        <f>IF('spis PZ'!#REF!="kablowa",VLOOKUP('spis PZ'!#REF!,elementy!$A$101:$B$125,2),VLOOKUP('spis PZ'!#REF!,elementy!$A$201:$B$211,2))</f>
        <v>#REF!</v>
      </c>
      <c r="O89" s="3" t="e">
        <f>IF(LEN('spis PZ'!#REF!)&gt;0,'spis PZ'!#REF!,"")</f>
        <v>#REF!</v>
      </c>
      <c r="P89" s="3" t="e">
        <f>VLOOKUP('spis PZ'!#REF!,elementy!$A$51:$B$80,2)</f>
        <v>#REF!</v>
      </c>
      <c r="Q89" s="3" t="e">
        <f>VLOOKUP('spis PZ'!L89,słowniki!$A$41:$B$45,2)</f>
        <v>#N/A</v>
      </c>
      <c r="R89" s="3" t="e">
        <f>IF(LEN('spis PZ'!#REF!)&gt;0,'spis PZ'!#REF!,"")</f>
        <v>#REF!</v>
      </c>
      <c r="S89" s="3" t="e">
        <f>IF(LEN('spis PZ'!#REF!)&gt;0,VLOOKUP('spis PZ'!#REF!,słowniki!$A$31:$B$33,2),"")</f>
        <v>#REF!</v>
      </c>
      <c r="T89" s="3" t="e">
        <f>IF(LEN('spis PZ'!#REF!)&gt;0,'spis PZ'!#REF!,"")</f>
        <v>#REF!</v>
      </c>
    </row>
    <row r="90" spans="1:20">
      <c r="A90" s="3">
        <f>'spis PZ'!D90</f>
        <v>0</v>
      </c>
      <c r="B90" s="3">
        <f>'spis PZ'!E90</f>
        <v>0</v>
      </c>
      <c r="C90" s="17">
        <f>'spis PZ'!C90</f>
        <v>0</v>
      </c>
      <c r="D90" s="17">
        <f>'spis PZ'!C90</f>
        <v>0</v>
      </c>
      <c r="E90" s="3">
        <f>'spis PZ'!A90</f>
        <v>0</v>
      </c>
      <c r="F90" s="3">
        <f>'spis PZ'!B90</f>
        <v>0</v>
      </c>
      <c r="G90" s="5" t="e">
        <f>VLOOKUP('spis PZ'!F90,Gminy!$A$2:$B$111,2)</f>
        <v>#N/A</v>
      </c>
      <c r="H90" s="3" t="str">
        <f>IF(LEN('spis PZ'!G90)&gt;0,'spis PZ'!G90,"")</f>
        <v/>
      </c>
      <c r="I90" s="3" t="str">
        <f>IF(LEN('spis PZ'!H90)&gt;0,'spis PZ'!H90,"")</f>
        <v/>
      </c>
      <c r="J90" s="3" t="e">
        <f>VLOOKUP('spis PZ'!I90,słowniki!$A$2:$B$5,2)</f>
        <v>#N/A</v>
      </c>
      <c r="K90" s="3" t="e">
        <f>VLOOKUP('spis PZ'!J90,słowniki!$A$11:$B$16,2)</f>
        <v>#N/A</v>
      </c>
      <c r="L90" s="3" t="e">
        <f>VLOOKUP('spis PZ'!K90,słowniki!$A$21:$B$25,2)</f>
        <v>#N/A</v>
      </c>
      <c r="M90" s="3" t="e">
        <f>VLOOKUP('spis PZ'!#REF!,słowniki!$A$51:$B$52,2)</f>
        <v>#REF!</v>
      </c>
      <c r="N90" s="3" t="e">
        <f>IF('spis PZ'!#REF!="kablowa",VLOOKUP('spis PZ'!#REF!,elementy!$A$101:$B$125,2),VLOOKUP('spis PZ'!#REF!,elementy!$A$201:$B$211,2))</f>
        <v>#REF!</v>
      </c>
      <c r="O90" s="3" t="e">
        <f>IF(LEN('spis PZ'!#REF!)&gt;0,'spis PZ'!#REF!,"")</f>
        <v>#REF!</v>
      </c>
      <c r="P90" s="3" t="e">
        <f>VLOOKUP('spis PZ'!#REF!,elementy!$A$51:$B$80,2)</f>
        <v>#REF!</v>
      </c>
      <c r="Q90" s="3" t="e">
        <f>VLOOKUP('spis PZ'!L90,słowniki!$A$41:$B$45,2)</f>
        <v>#N/A</v>
      </c>
      <c r="R90" s="3" t="e">
        <f>IF(LEN('spis PZ'!#REF!)&gt;0,'spis PZ'!#REF!,"")</f>
        <v>#REF!</v>
      </c>
      <c r="S90" s="3" t="e">
        <f>IF(LEN('spis PZ'!#REF!)&gt;0,VLOOKUP('spis PZ'!#REF!,słowniki!$A$31:$B$33,2),"")</f>
        <v>#REF!</v>
      </c>
      <c r="T90" s="3" t="e">
        <f>IF(LEN('spis PZ'!#REF!)&gt;0,'spis PZ'!#REF!,"")</f>
        <v>#REF!</v>
      </c>
    </row>
    <row r="91" spans="1:20">
      <c r="A91" s="3">
        <f>'spis PZ'!D91</f>
        <v>0</v>
      </c>
      <c r="B91" s="3">
        <f>'spis PZ'!E91</f>
        <v>0</v>
      </c>
      <c r="C91" s="17">
        <f>'spis PZ'!C91</f>
        <v>0</v>
      </c>
      <c r="D91" s="17">
        <f>'spis PZ'!C91</f>
        <v>0</v>
      </c>
      <c r="E91" s="3">
        <f>'spis PZ'!A91</f>
        <v>0</v>
      </c>
      <c r="F91" s="3">
        <f>'spis PZ'!B91</f>
        <v>0</v>
      </c>
      <c r="G91" s="5" t="e">
        <f>VLOOKUP('spis PZ'!F91,Gminy!$A$2:$B$111,2)</f>
        <v>#N/A</v>
      </c>
      <c r="H91" s="3" t="str">
        <f>IF(LEN('spis PZ'!G91)&gt;0,'spis PZ'!G91,"")</f>
        <v/>
      </c>
      <c r="I91" s="3" t="str">
        <f>IF(LEN('spis PZ'!H91)&gt;0,'spis PZ'!H91,"")</f>
        <v/>
      </c>
      <c r="J91" s="3" t="e">
        <f>VLOOKUP('spis PZ'!I91,słowniki!$A$2:$B$5,2)</f>
        <v>#N/A</v>
      </c>
      <c r="K91" s="3" t="e">
        <f>VLOOKUP('spis PZ'!J91,słowniki!$A$11:$B$16,2)</f>
        <v>#N/A</v>
      </c>
      <c r="L91" s="3" t="e">
        <f>VLOOKUP('spis PZ'!K91,słowniki!$A$21:$B$25,2)</f>
        <v>#N/A</v>
      </c>
      <c r="M91" s="3" t="e">
        <f>VLOOKUP('spis PZ'!#REF!,słowniki!$A$51:$B$52,2)</f>
        <v>#REF!</v>
      </c>
      <c r="N91" s="3" t="e">
        <f>IF('spis PZ'!#REF!="kablowa",VLOOKUP('spis PZ'!#REF!,elementy!$A$101:$B$125,2),VLOOKUP('spis PZ'!#REF!,elementy!$A$201:$B$211,2))</f>
        <v>#REF!</v>
      </c>
      <c r="O91" s="3" t="e">
        <f>IF(LEN('spis PZ'!#REF!)&gt;0,'spis PZ'!#REF!,"")</f>
        <v>#REF!</v>
      </c>
      <c r="P91" s="3" t="e">
        <f>VLOOKUP('spis PZ'!#REF!,elementy!$A$51:$B$80,2)</f>
        <v>#REF!</v>
      </c>
      <c r="Q91" s="3" t="e">
        <f>VLOOKUP('spis PZ'!L91,słowniki!$A$41:$B$45,2)</f>
        <v>#N/A</v>
      </c>
      <c r="R91" s="3" t="e">
        <f>IF(LEN('spis PZ'!#REF!)&gt;0,'spis PZ'!#REF!,"")</f>
        <v>#REF!</v>
      </c>
      <c r="S91" s="3" t="e">
        <f>IF(LEN('spis PZ'!#REF!)&gt;0,VLOOKUP('spis PZ'!#REF!,słowniki!$A$31:$B$33,2),"")</f>
        <v>#REF!</v>
      </c>
      <c r="T91" s="3" t="e">
        <f>IF(LEN('spis PZ'!#REF!)&gt;0,'spis PZ'!#REF!,"")</f>
        <v>#REF!</v>
      </c>
    </row>
    <row r="92" spans="1:20">
      <c r="A92" s="3">
        <f>'spis PZ'!D92</f>
        <v>0</v>
      </c>
      <c r="B92" s="3">
        <f>'spis PZ'!E92</f>
        <v>0</v>
      </c>
      <c r="C92" s="17">
        <f>'spis PZ'!C92</f>
        <v>0</v>
      </c>
      <c r="D92" s="17">
        <f>'spis PZ'!C92</f>
        <v>0</v>
      </c>
      <c r="E92" s="3">
        <f>'spis PZ'!A92</f>
        <v>0</v>
      </c>
      <c r="F92" s="3">
        <f>'spis PZ'!B92</f>
        <v>0</v>
      </c>
      <c r="G92" s="5" t="e">
        <f>VLOOKUP('spis PZ'!F92,Gminy!$A$2:$B$111,2)</f>
        <v>#N/A</v>
      </c>
      <c r="H92" s="3" t="str">
        <f>IF(LEN('spis PZ'!G92)&gt;0,'spis PZ'!G92,"")</f>
        <v/>
      </c>
      <c r="I92" s="3" t="str">
        <f>IF(LEN('spis PZ'!H92)&gt;0,'spis PZ'!H92,"")</f>
        <v/>
      </c>
      <c r="J92" s="3" t="e">
        <f>VLOOKUP('spis PZ'!I92,słowniki!$A$2:$B$5,2)</f>
        <v>#N/A</v>
      </c>
      <c r="K92" s="3" t="e">
        <f>VLOOKUP('spis PZ'!J92,słowniki!$A$11:$B$16,2)</f>
        <v>#N/A</v>
      </c>
      <c r="L92" s="3" t="e">
        <f>VLOOKUP('spis PZ'!K92,słowniki!$A$21:$B$25,2)</f>
        <v>#N/A</v>
      </c>
      <c r="M92" s="3" t="e">
        <f>VLOOKUP('spis PZ'!#REF!,słowniki!$A$51:$B$52,2)</f>
        <v>#REF!</v>
      </c>
      <c r="N92" s="3" t="e">
        <f>IF('spis PZ'!#REF!="kablowa",VLOOKUP('spis PZ'!#REF!,elementy!$A$101:$B$125,2),VLOOKUP('spis PZ'!#REF!,elementy!$A$201:$B$211,2))</f>
        <v>#REF!</v>
      </c>
      <c r="O92" s="3" t="e">
        <f>IF(LEN('spis PZ'!#REF!)&gt;0,'spis PZ'!#REF!,"")</f>
        <v>#REF!</v>
      </c>
      <c r="P92" s="3" t="e">
        <f>VLOOKUP('spis PZ'!#REF!,elementy!$A$51:$B$80,2)</f>
        <v>#REF!</v>
      </c>
      <c r="Q92" s="3" t="e">
        <f>VLOOKUP('spis PZ'!L92,słowniki!$A$41:$B$45,2)</f>
        <v>#N/A</v>
      </c>
      <c r="R92" s="3" t="e">
        <f>IF(LEN('spis PZ'!#REF!)&gt;0,'spis PZ'!#REF!,"")</f>
        <v>#REF!</v>
      </c>
      <c r="S92" s="3" t="e">
        <f>IF(LEN('spis PZ'!#REF!)&gt;0,VLOOKUP('spis PZ'!#REF!,słowniki!$A$31:$B$33,2),"")</f>
        <v>#REF!</v>
      </c>
      <c r="T92" s="3" t="e">
        <f>IF(LEN('spis PZ'!#REF!)&gt;0,'spis PZ'!#REF!,"")</f>
        <v>#REF!</v>
      </c>
    </row>
    <row r="93" spans="1:20">
      <c r="A93" s="3">
        <f>'spis PZ'!D93</f>
        <v>0</v>
      </c>
      <c r="B93" s="3">
        <f>'spis PZ'!E93</f>
        <v>0</v>
      </c>
      <c r="C93" s="17">
        <f>'spis PZ'!C93</f>
        <v>0</v>
      </c>
      <c r="D93" s="17">
        <f>'spis PZ'!C93</f>
        <v>0</v>
      </c>
      <c r="E93" s="3">
        <f>'spis PZ'!A93</f>
        <v>0</v>
      </c>
      <c r="F93" s="3">
        <f>'spis PZ'!B93</f>
        <v>0</v>
      </c>
      <c r="G93" s="5" t="e">
        <f>VLOOKUP('spis PZ'!F93,Gminy!$A$2:$B$111,2)</f>
        <v>#N/A</v>
      </c>
      <c r="H93" s="3" t="str">
        <f>IF(LEN('spis PZ'!G93)&gt;0,'spis PZ'!G93,"")</f>
        <v/>
      </c>
      <c r="I93" s="3" t="str">
        <f>IF(LEN('spis PZ'!H93)&gt;0,'spis PZ'!H93,"")</f>
        <v/>
      </c>
      <c r="J93" s="3" t="e">
        <f>VLOOKUP('spis PZ'!I93,słowniki!$A$2:$B$5,2)</f>
        <v>#N/A</v>
      </c>
      <c r="K93" s="3" t="e">
        <f>VLOOKUP('spis PZ'!J93,słowniki!$A$11:$B$16,2)</f>
        <v>#N/A</v>
      </c>
      <c r="L93" s="3" t="e">
        <f>VLOOKUP('spis PZ'!K93,słowniki!$A$21:$B$25,2)</f>
        <v>#N/A</v>
      </c>
      <c r="M93" s="3" t="e">
        <f>VLOOKUP('spis PZ'!#REF!,słowniki!$A$51:$B$52,2)</f>
        <v>#REF!</v>
      </c>
      <c r="N93" s="3" t="e">
        <f>IF('spis PZ'!#REF!="kablowa",VLOOKUP('spis PZ'!#REF!,elementy!$A$101:$B$125,2),VLOOKUP('spis PZ'!#REF!,elementy!$A$201:$B$211,2))</f>
        <v>#REF!</v>
      </c>
      <c r="O93" s="3" t="e">
        <f>IF(LEN('spis PZ'!#REF!)&gt;0,'spis PZ'!#REF!,"")</f>
        <v>#REF!</v>
      </c>
      <c r="P93" s="3" t="e">
        <f>VLOOKUP('spis PZ'!#REF!,elementy!$A$51:$B$80,2)</f>
        <v>#REF!</v>
      </c>
      <c r="Q93" s="3" t="e">
        <f>VLOOKUP('spis PZ'!L93,słowniki!$A$41:$B$45,2)</f>
        <v>#N/A</v>
      </c>
      <c r="R93" s="3" t="e">
        <f>IF(LEN('spis PZ'!#REF!)&gt;0,'spis PZ'!#REF!,"")</f>
        <v>#REF!</v>
      </c>
      <c r="S93" s="3" t="e">
        <f>IF(LEN('spis PZ'!#REF!)&gt;0,VLOOKUP('spis PZ'!#REF!,słowniki!$A$31:$B$33,2),"")</f>
        <v>#REF!</v>
      </c>
      <c r="T93" s="3" t="e">
        <f>IF(LEN('spis PZ'!#REF!)&gt;0,'spis PZ'!#REF!,"")</f>
        <v>#REF!</v>
      </c>
    </row>
    <row r="94" spans="1:20">
      <c r="A94" s="3">
        <f>'spis PZ'!D94</f>
        <v>0</v>
      </c>
      <c r="B94" s="3">
        <f>'spis PZ'!E94</f>
        <v>0</v>
      </c>
      <c r="C94" s="17">
        <f>'spis PZ'!C94</f>
        <v>0</v>
      </c>
      <c r="D94" s="17">
        <f>'spis PZ'!C94</f>
        <v>0</v>
      </c>
      <c r="E94" s="3">
        <f>'spis PZ'!A94</f>
        <v>0</v>
      </c>
      <c r="F94" s="3">
        <f>'spis PZ'!B94</f>
        <v>0</v>
      </c>
      <c r="G94" s="5" t="e">
        <f>VLOOKUP('spis PZ'!F94,Gminy!$A$2:$B$111,2)</f>
        <v>#N/A</v>
      </c>
      <c r="H94" s="3" t="str">
        <f>IF(LEN('spis PZ'!G94)&gt;0,'spis PZ'!G94,"")</f>
        <v/>
      </c>
      <c r="I94" s="3" t="str">
        <f>IF(LEN('spis PZ'!H94)&gt;0,'spis PZ'!H94,"")</f>
        <v/>
      </c>
      <c r="J94" s="3" t="e">
        <f>VLOOKUP('spis PZ'!I94,słowniki!$A$2:$B$5,2)</f>
        <v>#N/A</v>
      </c>
      <c r="K94" s="3" t="e">
        <f>VLOOKUP('spis PZ'!J94,słowniki!$A$11:$B$16,2)</f>
        <v>#N/A</v>
      </c>
      <c r="L94" s="3" t="e">
        <f>VLOOKUP('spis PZ'!K94,słowniki!$A$21:$B$25,2)</f>
        <v>#N/A</v>
      </c>
      <c r="M94" s="3" t="e">
        <f>VLOOKUP('spis PZ'!#REF!,słowniki!$A$51:$B$52,2)</f>
        <v>#REF!</v>
      </c>
      <c r="N94" s="3" t="e">
        <f>IF('spis PZ'!#REF!="kablowa",VLOOKUP('spis PZ'!#REF!,elementy!$A$101:$B$125,2),VLOOKUP('spis PZ'!#REF!,elementy!$A$201:$B$211,2))</f>
        <v>#REF!</v>
      </c>
      <c r="O94" s="3" t="e">
        <f>IF(LEN('spis PZ'!#REF!)&gt;0,'spis PZ'!#REF!,"")</f>
        <v>#REF!</v>
      </c>
      <c r="P94" s="3" t="e">
        <f>VLOOKUP('spis PZ'!#REF!,elementy!$A$51:$B$80,2)</f>
        <v>#REF!</v>
      </c>
      <c r="Q94" s="3" t="e">
        <f>VLOOKUP('spis PZ'!L94,słowniki!$A$41:$B$45,2)</f>
        <v>#N/A</v>
      </c>
      <c r="R94" s="3" t="e">
        <f>IF(LEN('spis PZ'!#REF!)&gt;0,'spis PZ'!#REF!,"")</f>
        <v>#REF!</v>
      </c>
      <c r="S94" s="3" t="e">
        <f>IF(LEN('spis PZ'!#REF!)&gt;0,VLOOKUP('spis PZ'!#REF!,słowniki!$A$31:$B$33,2),"")</f>
        <v>#REF!</v>
      </c>
      <c r="T94" s="3" t="e">
        <f>IF(LEN('spis PZ'!#REF!)&gt;0,'spis PZ'!#REF!,"")</f>
        <v>#REF!</v>
      </c>
    </row>
    <row r="95" spans="1:20">
      <c r="A95" s="3">
        <f>'spis PZ'!D95</f>
        <v>0</v>
      </c>
      <c r="B95" s="3">
        <f>'spis PZ'!E95</f>
        <v>0</v>
      </c>
      <c r="C95" s="17">
        <f>'spis PZ'!C95</f>
        <v>0</v>
      </c>
      <c r="D95" s="17">
        <f>'spis PZ'!C95</f>
        <v>0</v>
      </c>
      <c r="E95" s="3">
        <f>'spis PZ'!A95</f>
        <v>0</v>
      </c>
      <c r="F95" s="3">
        <f>'spis PZ'!B95</f>
        <v>0</v>
      </c>
      <c r="G95" s="5" t="e">
        <f>VLOOKUP('spis PZ'!F95,Gminy!$A$2:$B$111,2)</f>
        <v>#N/A</v>
      </c>
      <c r="H95" s="3" t="str">
        <f>IF(LEN('spis PZ'!G95)&gt;0,'spis PZ'!G95,"")</f>
        <v/>
      </c>
      <c r="I95" s="3" t="str">
        <f>IF(LEN('spis PZ'!H95)&gt;0,'spis PZ'!H95,"")</f>
        <v/>
      </c>
      <c r="J95" s="3" t="e">
        <f>VLOOKUP('spis PZ'!I95,słowniki!$A$2:$B$5,2)</f>
        <v>#N/A</v>
      </c>
      <c r="K95" s="3" t="e">
        <f>VLOOKUP('spis PZ'!J95,słowniki!$A$11:$B$16,2)</f>
        <v>#N/A</v>
      </c>
      <c r="L95" s="3" t="e">
        <f>VLOOKUP('spis PZ'!K95,słowniki!$A$21:$B$25,2)</f>
        <v>#N/A</v>
      </c>
      <c r="M95" s="3" t="e">
        <f>VLOOKUP('spis PZ'!#REF!,słowniki!$A$51:$B$52,2)</f>
        <v>#REF!</v>
      </c>
      <c r="N95" s="3" t="e">
        <f>IF('spis PZ'!#REF!="kablowa",VLOOKUP('spis PZ'!#REF!,elementy!$A$101:$B$125,2),VLOOKUP('spis PZ'!#REF!,elementy!$A$201:$B$211,2))</f>
        <v>#REF!</v>
      </c>
      <c r="O95" s="3" t="e">
        <f>IF(LEN('spis PZ'!#REF!)&gt;0,'spis PZ'!#REF!,"")</f>
        <v>#REF!</v>
      </c>
      <c r="P95" s="3" t="e">
        <f>VLOOKUP('spis PZ'!#REF!,elementy!$A$51:$B$80,2)</f>
        <v>#REF!</v>
      </c>
      <c r="Q95" s="3" t="e">
        <f>VLOOKUP('spis PZ'!L95,słowniki!$A$41:$B$45,2)</f>
        <v>#N/A</v>
      </c>
      <c r="R95" s="3" t="e">
        <f>IF(LEN('spis PZ'!#REF!)&gt;0,'spis PZ'!#REF!,"")</f>
        <v>#REF!</v>
      </c>
      <c r="S95" s="3" t="e">
        <f>IF(LEN('spis PZ'!#REF!)&gt;0,VLOOKUP('spis PZ'!#REF!,słowniki!$A$31:$B$33,2),"")</f>
        <v>#REF!</v>
      </c>
      <c r="T95" s="3" t="e">
        <f>IF(LEN('spis PZ'!#REF!)&gt;0,'spis PZ'!#REF!,"")</f>
        <v>#REF!</v>
      </c>
    </row>
    <row r="96" spans="1:20">
      <c r="A96" s="3">
        <f>'spis PZ'!D96</f>
        <v>0</v>
      </c>
      <c r="B96" s="3">
        <f>'spis PZ'!E96</f>
        <v>0</v>
      </c>
      <c r="C96" s="17">
        <f>'spis PZ'!C96</f>
        <v>0</v>
      </c>
      <c r="D96" s="17">
        <f>'spis PZ'!C96</f>
        <v>0</v>
      </c>
      <c r="E96" s="3">
        <f>'spis PZ'!A96</f>
        <v>0</v>
      </c>
      <c r="F96" s="3">
        <f>'spis PZ'!B96</f>
        <v>0</v>
      </c>
      <c r="G96" s="5" t="e">
        <f>VLOOKUP('spis PZ'!F96,Gminy!$A$2:$B$111,2)</f>
        <v>#N/A</v>
      </c>
      <c r="H96" s="3" t="str">
        <f>IF(LEN('spis PZ'!G96)&gt;0,'spis PZ'!G96,"")</f>
        <v/>
      </c>
      <c r="I96" s="3" t="str">
        <f>IF(LEN('spis PZ'!H96)&gt;0,'spis PZ'!H96,"")</f>
        <v/>
      </c>
      <c r="J96" s="3" t="e">
        <f>VLOOKUP('spis PZ'!I96,słowniki!$A$2:$B$5,2)</f>
        <v>#N/A</v>
      </c>
      <c r="K96" s="3" t="e">
        <f>VLOOKUP('spis PZ'!J96,słowniki!$A$11:$B$16,2)</f>
        <v>#N/A</v>
      </c>
      <c r="L96" s="3" t="e">
        <f>VLOOKUP('spis PZ'!K96,słowniki!$A$21:$B$25,2)</f>
        <v>#N/A</v>
      </c>
      <c r="M96" s="3" t="e">
        <f>VLOOKUP('spis PZ'!#REF!,słowniki!$A$51:$B$52,2)</f>
        <v>#REF!</v>
      </c>
      <c r="N96" s="3" t="e">
        <f>IF('spis PZ'!#REF!="kablowa",VLOOKUP('spis PZ'!#REF!,elementy!$A$101:$B$125,2),VLOOKUP('spis PZ'!#REF!,elementy!$A$201:$B$211,2))</f>
        <v>#REF!</v>
      </c>
      <c r="O96" s="3" t="e">
        <f>IF(LEN('spis PZ'!#REF!)&gt;0,'spis PZ'!#REF!,"")</f>
        <v>#REF!</v>
      </c>
      <c r="P96" s="3" t="e">
        <f>VLOOKUP('spis PZ'!#REF!,elementy!$A$51:$B$80,2)</f>
        <v>#REF!</v>
      </c>
      <c r="Q96" s="3" t="e">
        <f>VLOOKUP('spis PZ'!L96,słowniki!$A$41:$B$45,2)</f>
        <v>#N/A</v>
      </c>
      <c r="R96" s="3" t="e">
        <f>IF(LEN('spis PZ'!#REF!)&gt;0,'spis PZ'!#REF!,"")</f>
        <v>#REF!</v>
      </c>
      <c r="S96" s="3" t="e">
        <f>IF(LEN('spis PZ'!#REF!)&gt;0,VLOOKUP('spis PZ'!#REF!,słowniki!$A$31:$B$33,2),"")</f>
        <v>#REF!</v>
      </c>
      <c r="T96" s="3" t="e">
        <f>IF(LEN('spis PZ'!#REF!)&gt;0,'spis PZ'!#REF!,"")</f>
        <v>#REF!</v>
      </c>
    </row>
    <row r="97" spans="1:20">
      <c r="A97" s="3">
        <f>'spis PZ'!D97</f>
        <v>0</v>
      </c>
      <c r="B97" s="3">
        <f>'spis PZ'!E97</f>
        <v>0</v>
      </c>
      <c r="C97" s="17">
        <f>'spis PZ'!C97</f>
        <v>0</v>
      </c>
      <c r="D97" s="17">
        <f>'spis PZ'!C97</f>
        <v>0</v>
      </c>
      <c r="E97" s="3">
        <f>'spis PZ'!A97</f>
        <v>0</v>
      </c>
      <c r="F97" s="3">
        <f>'spis PZ'!B97</f>
        <v>0</v>
      </c>
      <c r="G97" s="5" t="e">
        <f>VLOOKUP('spis PZ'!F97,Gminy!$A$2:$B$111,2)</f>
        <v>#N/A</v>
      </c>
      <c r="H97" s="3" t="str">
        <f>IF(LEN('spis PZ'!G97)&gt;0,'spis PZ'!G97,"")</f>
        <v/>
      </c>
      <c r="I97" s="3" t="str">
        <f>IF(LEN('spis PZ'!H97)&gt;0,'spis PZ'!H97,"")</f>
        <v/>
      </c>
      <c r="J97" s="3" t="e">
        <f>VLOOKUP('spis PZ'!I97,słowniki!$A$2:$B$5,2)</f>
        <v>#N/A</v>
      </c>
      <c r="K97" s="3" t="e">
        <f>VLOOKUP('spis PZ'!J97,słowniki!$A$11:$B$16,2)</f>
        <v>#N/A</v>
      </c>
      <c r="L97" s="3" t="e">
        <f>VLOOKUP('spis PZ'!K97,słowniki!$A$21:$B$25,2)</f>
        <v>#N/A</v>
      </c>
      <c r="M97" s="3" t="e">
        <f>VLOOKUP('spis PZ'!#REF!,słowniki!$A$51:$B$52,2)</f>
        <v>#REF!</v>
      </c>
      <c r="N97" s="3" t="e">
        <f>IF('spis PZ'!#REF!="kablowa",VLOOKUP('spis PZ'!#REF!,elementy!$A$101:$B$125,2),VLOOKUP('spis PZ'!#REF!,elementy!$A$201:$B$211,2))</f>
        <v>#REF!</v>
      </c>
      <c r="O97" s="3" t="e">
        <f>IF(LEN('spis PZ'!#REF!)&gt;0,'spis PZ'!#REF!,"")</f>
        <v>#REF!</v>
      </c>
      <c r="P97" s="3" t="e">
        <f>VLOOKUP('spis PZ'!#REF!,elementy!$A$51:$B$80,2)</f>
        <v>#REF!</v>
      </c>
      <c r="Q97" s="3" t="e">
        <f>VLOOKUP('spis PZ'!L97,słowniki!$A$41:$B$45,2)</f>
        <v>#N/A</v>
      </c>
      <c r="R97" s="3" t="e">
        <f>IF(LEN('spis PZ'!#REF!)&gt;0,'spis PZ'!#REF!,"")</f>
        <v>#REF!</v>
      </c>
      <c r="S97" s="3" t="e">
        <f>IF(LEN('spis PZ'!#REF!)&gt;0,VLOOKUP('spis PZ'!#REF!,słowniki!$A$31:$B$33,2),"")</f>
        <v>#REF!</v>
      </c>
      <c r="T97" s="3" t="e">
        <f>IF(LEN('spis PZ'!#REF!)&gt;0,'spis PZ'!#REF!,"")</f>
        <v>#REF!</v>
      </c>
    </row>
    <row r="98" spans="1:20">
      <c r="A98" s="3">
        <f>'spis PZ'!D98</f>
        <v>0</v>
      </c>
      <c r="B98" s="3">
        <f>'spis PZ'!E98</f>
        <v>0</v>
      </c>
      <c r="C98" s="17">
        <f>'spis PZ'!C98</f>
        <v>0</v>
      </c>
      <c r="D98" s="17">
        <f>'spis PZ'!C98</f>
        <v>0</v>
      </c>
      <c r="E98" s="3">
        <f>'spis PZ'!A98</f>
        <v>0</v>
      </c>
      <c r="F98" s="3">
        <f>'spis PZ'!B98</f>
        <v>0</v>
      </c>
      <c r="G98" s="5" t="e">
        <f>VLOOKUP('spis PZ'!F98,Gminy!$A$2:$B$111,2)</f>
        <v>#N/A</v>
      </c>
      <c r="H98" s="3" t="str">
        <f>IF(LEN('spis PZ'!G98)&gt;0,'spis PZ'!G98,"")</f>
        <v/>
      </c>
      <c r="I98" s="3" t="str">
        <f>IF(LEN('spis PZ'!H98)&gt;0,'spis PZ'!H98,"")</f>
        <v/>
      </c>
      <c r="J98" s="3" t="e">
        <f>VLOOKUP('spis PZ'!I98,słowniki!$A$2:$B$5,2)</f>
        <v>#N/A</v>
      </c>
      <c r="K98" s="3" t="e">
        <f>VLOOKUP('spis PZ'!J98,słowniki!$A$11:$B$16,2)</f>
        <v>#N/A</v>
      </c>
      <c r="L98" s="3" t="e">
        <f>VLOOKUP('spis PZ'!K98,słowniki!$A$21:$B$25,2)</f>
        <v>#N/A</v>
      </c>
      <c r="M98" s="3" t="e">
        <f>VLOOKUP('spis PZ'!#REF!,słowniki!$A$51:$B$52,2)</f>
        <v>#REF!</v>
      </c>
      <c r="N98" s="3" t="e">
        <f>IF('spis PZ'!#REF!="kablowa",VLOOKUP('spis PZ'!#REF!,elementy!$A$101:$B$125,2),VLOOKUP('spis PZ'!#REF!,elementy!$A$201:$B$211,2))</f>
        <v>#REF!</v>
      </c>
      <c r="O98" s="3" t="e">
        <f>IF(LEN('spis PZ'!#REF!)&gt;0,'spis PZ'!#REF!,"")</f>
        <v>#REF!</v>
      </c>
      <c r="P98" s="3" t="e">
        <f>VLOOKUP('spis PZ'!#REF!,elementy!$A$51:$B$80,2)</f>
        <v>#REF!</v>
      </c>
      <c r="Q98" s="3" t="e">
        <f>VLOOKUP('spis PZ'!L98,słowniki!$A$41:$B$45,2)</f>
        <v>#N/A</v>
      </c>
      <c r="R98" s="3" t="e">
        <f>IF(LEN('spis PZ'!#REF!)&gt;0,'spis PZ'!#REF!,"")</f>
        <v>#REF!</v>
      </c>
      <c r="S98" s="3" t="e">
        <f>IF(LEN('spis PZ'!#REF!)&gt;0,VLOOKUP('spis PZ'!#REF!,słowniki!$A$31:$B$33,2),"")</f>
        <v>#REF!</v>
      </c>
      <c r="T98" s="3" t="e">
        <f>IF(LEN('spis PZ'!#REF!)&gt;0,'spis PZ'!#REF!,"")</f>
        <v>#REF!</v>
      </c>
    </row>
    <row r="99" spans="1:20">
      <c r="A99" s="3">
        <f>'spis PZ'!D99</f>
        <v>0</v>
      </c>
      <c r="B99" s="3">
        <f>'spis PZ'!E99</f>
        <v>0</v>
      </c>
      <c r="C99" s="17">
        <f>'spis PZ'!C99</f>
        <v>0</v>
      </c>
      <c r="D99" s="17">
        <f>'spis PZ'!C99</f>
        <v>0</v>
      </c>
      <c r="E99" s="3">
        <f>'spis PZ'!A99</f>
        <v>0</v>
      </c>
      <c r="F99" s="3">
        <f>'spis PZ'!B99</f>
        <v>0</v>
      </c>
      <c r="G99" s="5" t="e">
        <f>VLOOKUP('spis PZ'!F99,Gminy!$A$2:$B$111,2)</f>
        <v>#N/A</v>
      </c>
      <c r="H99" s="3" t="str">
        <f>IF(LEN('spis PZ'!G99)&gt;0,'spis PZ'!G99,"")</f>
        <v/>
      </c>
      <c r="I99" s="3" t="str">
        <f>IF(LEN('spis PZ'!H99)&gt;0,'spis PZ'!H99,"")</f>
        <v/>
      </c>
      <c r="J99" s="3" t="e">
        <f>VLOOKUP('spis PZ'!I99,słowniki!$A$2:$B$5,2)</f>
        <v>#N/A</v>
      </c>
      <c r="K99" s="3" t="e">
        <f>VLOOKUP('spis PZ'!J99,słowniki!$A$11:$B$16,2)</f>
        <v>#N/A</v>
      </c>
      <c r="L99" s="3" t="e">
        <f>VLOOKUP('spis PZ'!K99,słowniki!$A$21:$B$25,2)</f>
        <v>#N/A</v>
      </c>
      <c r="M99" s="3" t="e">
        <f>VLOOKUP('spis PZ'!#REF!,słowniki!$A$51:$B$52,2)</f>
        <v>#REF!</v>
      </c>
      <c r="N99" s="3" t="e">
        <f>IF('spis PZ'!#REF!="kablowa",VLOOKUP('spis PZ'!#REF!,elementy!$A$101:$B$125,2),VLOOKUP('spis PZ'!#REF!,elementy!$A$201:$B$211,2))</f>
        <v>#REF!</v>
      </c>
      <c r="O99" s="3" t="e">
        <f>IF(LEN('spis PZ'!#REF!)&gt;0,'spis PZ'!#REF!,"")</f>
        <v>#REF!</v>
      </c>
      <c r="P99" s="3" t="e">
        <f>VLOOKUP('spis PZ'!#REF!,elementy!$A$51:$B$80,2)</f>
        <v>#REF!</v>
      </c>
      <c r="Q99" s="3" t="e">
        <f>VLOOKUP('spis PZ'!L99,słowniki!$A$41:$B$45,2)</f>
        <v>#N/A</v>
      </c>
      <c r="R99" s="3" t="e">
        <f>IF(LEN('spis PZ'!#REF!)&gt;0,'spis PZ'!#REF!,"")</f>
        <v>#REF!</v>
      </c>
      <c r="S99" s="3" t="e">
        <f>IF(LEN('spis PZ'!#REF!)&gt;0,VLOOKUP('spis PZ'!#REF!,słowniki!$A$31:$B$33,2),"")</f>
        <v>#REF!</v>
      </c>
      <c r="T99" s="3" t="e">
        <f>IF(LEN('spis PZ'!#REF!)&gt;0,'spis PZ'!#REF!,"")</f>
        <v>#REF!</v>
      </c>
    </row>
    <row r="100" spans="1:20">
      <c r="A100" s="3">
        <f>'spis PZ'!D100</f>
        <v>0</v>
      </c>
      <c r="B100" s="3">
        <f>'spis PZ'!E100</f>
        <v>0</v>
      </c>
      <c r="C100" s="17">
        <f>'spis PZ'!C100</f>
        <v>0</v>
      </c>
      <c r="D100" s="17">
        <f>'spis PZ'!C100</f>
        <v>0</v>
      </c>
      <c r="E100" s="3">
        <f>'spis PZ'!A100</f>
        <v>0</v>
      </c>
      <c r="F100" s="3">
        <f>'spis PZ'!B100</f>
        <v>0</v>
      </c>
      <c r="G100" s="5" t="e">
        <f>VLOOKUP('spis PZ'!F100,Gminy!$A$2:$B$111,2)</f>
        <v>#N/A</v>
      </c>
      <c r="H100" s="3" t="str">
        <f>IF(LEN('spis PZ'!G100)&gt;0,'spis PZ'!G100,"")</f>
        <v/>
      </c>
      <c r="I100" s="3" t="str">
        <f>IF(LEN('spis PZ'!H100)&gt;0,'spis PZ'!H100,"")</f>
        <v/>
      </c>
      <c r="J100" s="3" t="e">
        <f>VLOOKUP('spis PZ'!I100,słowniki!$A$2:$B$5,2)</f>
        <v>#N/A</v>
      </c>
      <c r="K100" s="3" t="e">
        <f>VLOOKUP('spis PZ'!J100,słowniki!$A$11:$B$16,2)</f>
        <v>#N/A</v>
      </c>
      <c r="L100" s="3" t="e">
        <f>VLOOKUP('spis PZ'!K100,słowniki!$A$21:$B$25,2)</f>
        <v>#N/A</v>
      </c>
      <c r="M100" s="3" t="e">
        <f>VLOOKUP('spis PZ'!#REF!,słowniki!$A$51:$B$52,2)</f>
        <v>#REF!</v>
      </c>
      <c r="N100" s="3" t="e">
        <f>IF('spis PZ'!#REF!="kablowa",VLOOKUP('spis PZ'!#REF!,elementy!$A$101:$B$125,2),VLOOKUP('spis PZ'!#REF!,elementy!$A$201:$B$211,2))</f>
        <v>#REF!</v>
      </c>
      <c r="O100" s="3" t="e">
        <f>IF(LEN('spis PZ'!#REF!)&gt;0,'spis PZ'!#REF!,"")</f>
        <v>#REF!</v>
      </c>
      <c r="P100" s="3" t="e">
        <f>VLOOKUP('spis PZ'!#REF!,elementy!$A$51:$B$80,2)</f>
        <v>#REF!</v>
      </c>
      <c r="Q100" s="3" t="e">
        <f>VLOOKUP('spis PZ'!L100,słowniki!$A$41:$B$45,2)</f>
        <v>#N/A</v>
      </c>
      <c r="R100" s="3" t="e">
        <f>IF(LEN('spis PZ'!#REF!)&gt;0,'spis PZ'!#REF!,"")</f>
        <v>#REF!</v>
      </c>
      <c r="S100" s="3" t="e">
        <f>IF(LEN('spis PZ'!#REF!)&gt;0,VLOOKUP('spis PZ'!#REF!,słowniki!$A$31:$B$33,2),"")</f>
        <v>#REF!</v>
      </c>
      <c r="T100" s="3" t="e">
        <f>IF(LEN('spis PZ'!#REF!)&gt;0,'spis PZ'!#REF!,"")</f>
        <v>#REF!</v>
      </c>
    </row>
    <row r="101" spans="1:20">
      <c r="A101" s="3">
        <f>'spis PZ'!D101</f>
        <v>0</v>
      </c>
      <c r="B101" s="3">
        <f>'spis PZ'!E101</f>
        <v>0</v>
      </c>
      <c r="C101" s="17">
        <f>'spis PZ'!C101</f>
        <v>0</v>
      </c>
      <c r="D101" s="17">
        <f>'spis PZ'!C101</f>
        <v>0</v>
      </c>
      <c r="E101" s="3">
        <f>'spis PZ'!A101</f>
        <v>0</v>
      </c>
      <c r="F101" s="3">
        <f>'spis PZ'!B101</f>
        <v>0</v>
      </c>
      <c r="G101" s="5" t="e">
        <f>VLOOKUP('spis PZ'!F101,Gminy!$A$2:$B$111,2)</f>
        <v>#N/A</v>
      </c>
      <c r="H101" s="3" t="str">
        <f>IF(LEN('spis PZ'!G101)&gt;0,'spis PZ'!G101,"")</f>
        <v/>
      </c>
      <c r="I101" s="3" t="str">
        <f>IF(LEN('spis PZ'!H101)&gt;0,'spis PZ'!H101,"")</f>
        <v/>
      </c>
      <c r="J101" s="3" t="e">
        <f>VLOOKUP('spis PZ'!I101,słowniki!$A$2:$B$5,2)</f>
        <v>#N/A</v>
      </c>
      <c r="K101" s="3" t="e">
        <f>VLOOKUP('spis PZ'!J101,słowniki!$A$11:$B$16,2)</f>
        <v>#N/A</v>
      </c>
      <c r="L101" s="3" t="e">
        <f>VLOOKUP('spis PZ'!K101,słowniki!$A$21:$B$25,2)</f>
        <v>#N/A</v>
      </c>
      <c r="M101" s="3" t="e">
        <f>VLOOKUP('spis PZ'!#REF!,słowniki!$A$51:$B$52,2)</f>
        <v>#REF!</v>
      </c>
      <c r="N101" s="3" t="e">
        <f>IF('spis PZ'!#REF!="kablowa",VLOOKUP('spis PZ'!#REF!,elementy!$A$101:$B$125,2),VLOOKUP('spis PZ'!#REF!,elementy!$A$201:$B$211,2))</f>
        <v>#REF!</v>
      </c>
      <c r="O101" s="3" t="e">
        <f>IF(LEN('spis PZ'!#REF!)&gt;0,'spis PZ'!#REF!,"")</f>
        <v>#REF!</v>
      </c>
      <c r="P101" s="3" t="e">
        <f>VLOOKUP('spis PZ'!#REF!,elementy!$A$51:$B$80,2)</f>
        <v>#REF!</v>
      </c>
      <c r="Q101" s="3" t="e">
        <f>VLOOKUP('spis PZ'!L101,słowniki!$A$41:$B$45,2)</f>
        <v>#N/A</v>
      </c>
      <c r="R101" s="3" t="e">
        <f>IF(LEN('spis PZ'!#REF!)&gt;0,'spis PZ'!#REF!,"")</f>
        <v>#REF!</v>
      </c>
      <c r="S101" s="3" t="e">
        <f>IF(LEN('spis PZ'!#REF!)&gt;0,VLOOKUP('spis PZ'!#REF!,słowniki!$A$31:$B$33,2),"")</f>
        <v>#REF!</v>
      </c>
      <c r="T101" s="3" t="e">
        <f>IF(LEN('spis PZ'!#REF!)&gt;0,'spis PZ'!#REF!,"")</f>
        <v>#REF!</v>
      </c>
    </row>
    <row r="102" spans="1:20">
      <c r="A102" s="3">
        <f>'spis PZ'!D102</f>
        <v>0</v>
      </c>
      <c r="B102" s="3">
        <f>'spis PZ'!E102</f>
        <v>0</v>
      </c>
      <c r="C102" s="17">
        <f>'spis PZ'!C102</f>
        <v>0</v>
      </c>
      <c r="D102" s="17">
        <f>'spis PZ'!C102</f>
        <v>0</v>
      </c>
      <c r="E102" s="3">
        <f>'spis PZ'!A102</f>
        <v>0</v>
      </c>
      <c r="F102" s="3">
        <f>'spis PZ'!B102</f>
        <v>0</v>
      </c>
      <c r="G102" s="5" t="e">
        <f>VLOOKUP('spis PZ'!F102,Gminy!$A$2:$B$111,2)</f>
        <v>#N/A</v>
      </c>
      <c r="H102" s="3" t="str">
        <f>IF(LEN('spis PZ'!G102)&gt;0,'spis PZ'!G102,"")</f>
        <v/>
      </c>
      <c r="I102" s="3" t="str">
        <f>IF(LEN('spis PZ'!H102)&gt;0,'spis PZ'!H102,"")</f>
        <v/>
      </c>
      <c r="J102" s="3" t="e">
        <f>VLOOKUP('spis PZ'!I102,słowniki!$A$2:$B$5,2)</f>
        <v>#N/A</v>
      </c>
      <c r="K102" s="3" t="e">
        <f>VLOOKUP('spis PZ'!J102,słowniki!$A$11:$B$16,2)</f>
        <v>#N/A</v>
      </c>
      <c r="L102" s="3" t="e">
        <f>VLOOKUP('spis PZ'!K102,słowniki!$A$21:$B$25,2)</f>
        <v>#N/A</v>
      </c>
      <c r="M102" s="3" t="e">
        <f>VLOOKUP('spis PZ'!#REF!,słowniki!$A$51:$B$52,2)</f>
        <v>#REF!</v>
      </c>
      <c r="N102" s="3" t="e">
        <f>IF('spis PZ'!#REF!="kablowa",VLOOKUP('spis PZ'!#REF!,elementy!$A$101:$B$125,2),VLOOKUP('spis PZ'!#REF!,elementy!$A$201:$B$211,2))</f>
        <v>#REF!</v>
      </c>
      <c r="O102" s="3" t="e">
        <f>IF(LEN('spis PZ'!#REF!)&gt;0,'spis PZ'!#REF!,"")</f>
        <v>#REF!</v>
      </c>
      <c r="P102" s="3" t="e">
        <f>VLOOKUP('spis PZ'!#REF!,elementy!$A$51:$B$80,2)</f>
        <v>#REF!</v>
      </c>
      <c r="Q102" s="3" t="e">
        <f>VLOOKUP('spis PZ'!L102,słowniki!$A$41:$B$45,2)</f>
        <v>#N/A</v>
      </c>
      <c r="R102" s="3" t="e">
        <f>IF(LEN('spis PZ'!#REF!)&gt;0,'spis PZ'!#REF!,"")</f>
        <v>#REF!</v>
      </c>
      <c r="S102" s="3" t="e">
        <f>IF(LEN('spis PZ'!#REF!)&gt;0,VLOOKUP('spis PZ'!#REF!,słowniki!$A$31:$B$33,2),"")</f>
        <v>#REF!</v>
      </c>
      <c r="T102" s="3" t="e">
        <f>IF(LEN('spis PZ'!#REF!)&gt;0,'spis PZ'!#REF!,"")</f>
        <v>#REF!</v>
      </c>
    </row>
    <row r="103" spans="1:20">
      <c r="A103" s="3">
        <f>'spis PZ'!D103</f>
        <v>0</v>
      </c>
      <c r="B103" s="3">
        <f>'spis PZ'!E103</f>
        <v>0</v>
      </c>
      <c r="C103" s="17">
        <f>'spis PZ'!C103</f>
        <v>0</v>
      </c>
      <c r="D103" s="17">
        <f>'spis PZ'!C103</f>
        <v>0</v>
      </c>
      <c r="E103" s="3">
        <f>'spis PZ'!A103</f>
        <v>0</v>
      </c>
      <c r="F103" s="3">
        <f>'spis PZ'!B103</f>
        <v>0</v>
      </c>
      <c r="G103" s="5" t="e">
        <f>VLOOKUP('spis PZ'!F103,Gminy!$A$2:$B$111,2)</f>
        <v>#N/A</v>
      </c>
      <c r="H103" s="3" t="str">
        <f>IF(LEN('spis PZ'!G103)&gt;0,'spis PZ'!G103,"")</f>
        <v/>
      </c>
      <c r="I103" s="3" t="str">
        <f>IF(LEN('spis PZ'!H103)&gt;0,'spis PZ'!H103,"")</f>
        <v/>
      </c>
      <c r="J103" s="3" t="e">
        <f>VLOOKUP('spis PZ'!I103,słowniki!$A$2:$B$5,2)</f>
        <v>#N/A</v>
      </c>
      <c r="K103" s="3" t="e">
        <f>VLOOKUP('spis PZ'!J103,słowniki!$A$11:$B$16,2)</f>
        <v>#N/A</v>
      </c>
      <c r="L103" s="3" t="e">
        <f>VLOOKUP('spis PZ'!K103,słowniki!$A$21:$B$25,2)</f>
        <v>#N/A</v>
      </c>
      <c r="M103" s="3" t="e">
        <f>VLOOKUP('spis PZ'!#REF!,słowniki!$A$51:$B$52,2)</f>
        <v>#REF!</v>
      </c>
      <c r="N103" s="3" t="e">
        <f>IF('spis PZ'!#REF!="kablowa",VLOOKUP('spis PZ'!#REF!,elementy!$A$101:$B$125,2),VLOOKUP('spis PZ'!#REF!,elementy!$A$201:$B$211,2))</f>
        <v>#REF!</v>
      </c>
      <c r="O103" s="3" t="e">
        <f>IF(LEN('spis PZ'!#REF!)&gt;0,'spis PZ'!#REF!,"")</f>
        <v>#REF!</v>
      </c>
      <c r="P103" s="3" t="e">
        <f>VLOOKUP('spis PZ'!#REF!,elementy!$A$51:$B$80,2)</f>
        <v>#REF!</v>
      </c>
      <c r="Q103" s="3" t="e">
        <f>VLOOKUP('spis PZ'!L103,słowniki!$A$41:$B$45,2)</f>
        <v>#N/A</v>
      </c>
      <c r="R103" s="3" t="e">
        <f>IF(LEN('spis PZ'!#REF!)&gt;0,'spis PZ'!#REF!,"")</f>
        <v>#REF!</v>
      </c>
      <c r="S103" s="3" t="e">
        <f>IF(LEN('spis PZ'!#REF!)&gt;0,VLOOKUP('spis PZ'!#REF!,słowniki!$A$31:$B$33,2),"")</f>
        <v>#REF!</v>
      </c>
      <c r="T103" s="3" t="e">
        <f>IF(LEN('spis PZ'!#REF!)&gt;0,'spis PZ'!#REF!,"")</f>
        <v>#REF!</v>
      </c>
    </row>
    <row r="104" spans="1:20">
      <c r="A104" s="3">
        <f>'spis PZ'!D104</f>
        <v>0</v>
      </c>
      <c r="B104" s="3">
        <f>'spis PZ'!E104</f>
        <v>0</v>
      </c>
      <c r="C104" s="17">
        <f>'spis PZ'!C104</f>
        <v>0</v>
      </c>
      <c r="D104" s="17">
        <f>'spis PZ'!C104</f>
        <v>0</v>
      </c>
      <c r="E104" s="3">
        <f>'spis PZ'!A104</f>
        <v>0</v>
      </c>
      <c r="F104" s="3">
        <f>'spis PZ'!B104</f>
        <v>0</v>
      </c>
      <c r="G104" s="5" t="e">
        <f>VLOOKUP('spis PZ'!F104,Gminy!$A$2:$B$111,2)</f>
        <v>#N/A</v>
      </c>
      <c r="H104" s="3" t="str">
        <f>IF(LEN('spis PZ'!G104)&gt;0,'spis PZ'!G104,"")</f>
        <v/>
      </c>
      <c r="I104" s="3" t="str">
        <f>IF(LEN('spis PZ'!H104)&gt;0,'spis PZ'!H104,"")</f>
        <v/>
      </c>
      <c r="J104" s="3" t="e">
        <f>VLOOKUP('spis PZ'!I104,słowniki!$A$2:$B$5,2)</f>
        <v>#N/A</v>
      </c>
      <c r="K104" s="3" t="e">
        <f>VLOOKUP('spis PZ'!J104,słowniki!$A$11:$B$16,2)</f>
        <v>#N/A</v>
      </c>
      <c r="L104" s="3" t="e">
        <f>VLOOKUP('spis PZ'!K104,słowniki!$A$21:$B$25,2)</f>
        <v>#N/A</v>
      </c>
      <c r="M104" s="3" t="e">
        <f>VLOOKUP('spis PZ'!#REF!,słowniki!$A$51:$B$52,2)</f>
        <v>#REF!</v>
      </c>
      <c r="N104" s="3" t="e">
        <f>IF('spis PZ'!#REF!="kablowa",VLOOKUP('spis PZ'!#REF!,elementy!$A$101:$B$125,2),VLOOKUP('spis PZ'!#REF!,elementy!$A$201:$B$211,2))</f>
        <v>#REF!</v>
      </c>
      <c r="O104" s="3" t="e">
        <f>IF(LEN('spis PZ'!#REF!)&gt;0,'spis PZ'!#REF!,"")</f>
        <v>#REF!</v>
      </c>
      <c r="P104" s="3" t="e">
        <f>VLOOKUP('spis PZ'!#REF!,elementy!$A$51:$B$80,2)</f>
        <v>#REF!</v>
      </c>
      <c r="Q104" s="3" t="e">
        <f>VLOOKUP('spis PZ'!L104,słowniki!$A$41:$B$45,2)</f>
        <v>#N/A</v>
      </c>
      <c r="R104" s="3" t="e">
        <f>IF(LEN('spis PZ'!#REF!)&gt;0,'spis PZ'!#REF!,"")</f>
        <v>#REF!</v>
      </c>
      <c r="S104" s="3" t="e">
        <f>IF(LEN('spis PZ'!#REF!)&gt;0,VLOOKUP('spis PZ'!#REF!,słowniki!$A$31:$B$33,2),"")</f>
        <v>#REF!</v>
      </c>
      <c r="T104" s="3" t="e">
        <f>IF(LEN('spis PZ'!#REF!)&gt;0,'spis PZ'!#REF!,"")</f>
        <v>#REF!</v>
      </c>
    </row>
    <row r="105" spans="1:20">
      <c r="A105" s="3">
        <f>'spis PZ'!D105</f>
        <v>0</v>
      </c>
      <c r="B105" s="3">
        <f>'spis PZ'!E105</f>
        <v>0</v>
      </c>
      <c r="C105" s="17">
        <f>'spis PZ'!C105</f>
        <v>0</v>
      </c>
      <c r="D105" s="17">
        <f>'spis PZ'!C105</f>
        <v>0</v>
      </c>
      <c r="E105" s="3">
        <f>'spis PZ'!A105</f>
        <v>0</v>
      </c>
      <c r="F105" s="3">
        <f>'spis PZ'!B105</f>
        <v>0</v>
      </c>
      <c r="G105" s="5" t="e">
        <f>VLOOKUP('spis PZ'!F105,Gminy!$A$2:$B$111,2)</f>
        <v>#N/A</v>
      </c>
      <c r="H105" s="3" t="str">
        <f>IF(LEN('spis PZ'!G105)&gt;0,'spis PZ'!G105,"")</f>
        <v/>
      </c>
      <c r="I105" s="3" t="str">
        <f>IF(LEN('spis PZ'!H105)&gt;0,'spis PZ'!H105,"")</f>
        <v/>
      </c>
      <c r="J105" s="3" t="e">
        <f>VLOOKUP('spis PZ'!I105,słowniki!$A$2:$B$5,2)</f>
        <v>#N/A</v>
      </c>
      <c r="K105" s="3" t="e">
        <f>VLOOKUP('spis PZ'!J105,słowniki!$A$11:$B$16,2)</f>
        <v>#N/A</v>
      </c>
      <c r="L105" s="3" t="e">
        <f>VLOOKUP('spis PZ'!K105,słowniki!$A$21:$B$25,2)</f>
        <v>#N/A</v>
      </c>
      <c r="M105" s="3" t="e">
        <f>VLOOKUP('spis PZ'!#REF!,słowniki!$A$51:$B$52,2)</f>
        <v>#REF!</v>
      </c>
      <c r="N105" s="3" t="e">
        <f>IF('spis PZ'!#REF!="kablowa",VLOOKUP('spis PZ'!#REF!,elementy!$A$101:$B$125,2),VLOOKUP('spis PZ'!#REF!,elementy!$A$201:$B$211,2))</f>
        <v>#REF!</v>
      </c>
      <c r="O105" s="3" t="e">
        <f>IF(LEN('spis PZ'!#REF!)&gt;0,'spis PZ'!#REF!,"")</f>
        <v>#REF!</v>
      </c>
      <c r="P105" s="3" t="e">
        <f>VLOOKUP('spis PZ'!#REF!,elementy!$A$51:$B$80,2)</f>
        <v>#REF!</v>
      </c>
      <c r="Q105" s="3" t="e">
        <f>VLOOKUP('spis PZ'!L105,słowniki!$A$41:$B$45,2)</f>
        <v>#N/A</v>
      </c>
      <c r="R105" s="3" t="e">
        <f>IF(LEN('spis PZ'!#REF!)&gt;0,'spis PZ'!#REF!,"")</f>
        <v>#REF!</v>
      </c>
      <c r="S105" s="3" t="e">
        <f>IF(LEN('spis PZ'!#REF!)&gt;0,VLOOKUP('spis PZ'!#REF!,słowniki!$A$31:$B$33,2),"")</f>
        <v>#REF!</v>
      </c>
      <c r="T105" s="3" t="e">
        <f>IF(LEN('spis PZ'!#REF!)&gt;0,'spis PZ'!#REF!,"")</f>
        <v>#REF!</v>
      </c>
    </row>
    <row r="106" spans="1:20">
      <c r="A106" s="3">
        <f>'spis PZ'!D106</f>
        <v>0</v>
      </c>
      <c r="B106" s="3">
        <f>'spis PZ'!E106</f>
        <v>0</v>
      </c>
      <c r="C106" s="17">
        <f>'spis PZ'!C106</f>
        <v>0</v>
      </c>
      <c r="D106" s="17">
        <f>'spis PZ'!C106</f>
        <v>0</v>
      </c>
      <c r="E106" s="3">
        <f>'spis PZ'!A106</f>
        <v>0</v>
      </c>
      <c r="F106" s="3">
        <f>'spis PZ'!B106</f>
        <v>0</v>
      </c>
      <c r="G106" s="5" t="e">
        <f>VLOOKUP('spis PZ'!F106,Gminy!$A$2:$B$111,2)</f>
        <v>#N/A</v>
      </c>
      <c r="H106" s="3" t="str">
        <f>IF(LEN('spis PZ'!G106)&gt;0,'spis PZ'!G106,"")</f>
        <v/>
      </c>
      <c r="I106" s="3" t="str">
        <f>IF(LEN('spis PZ'!H106)&gt;0,'spis PZ'!H106,"")</f>
        <v/>
      </c>
      <c r="J106" s="3" t="e">
        <f>VLOOKUP('spis PZ'!I106,słowniki!$A$2:$B$5,2)</f>
        <v>#N/A</v>
      </c>
      <c r="K106" s="3" t="e">
        <f>VLOOKUP('spis PZ'!J106,słowniki!$A$11:$B$16,2)</f>
        <v>#N/A</v>
      </c>
      <c r="L106" s="3" t="e">
        <f>VLOOKUP('spis PZ'!K106,słowniki!$A$21:$B$25,2)</f>
        <v>#N/A</v>
      </c>
      <c r="M106" s="3" t="e">
        <f>VLOOKUP('spis PZ'!#REF!,słowniki!$A$51:$B$52,2)</f>
        <v>#REF!</v>
      </c>
      <c r="N106" s="3" t="e">
        <f>IF('spis PZ'!#REF!="kablowa",VLOOKUP('spis PZ'!#REF!,elementy!$A$101:$B$125,2),VLOOKUP('spis PZ'!#REF!,elementy!$A$201:$B$211,2))</f>
        <v>#REF!</v>
      </c>
      <c r="O106" s="3" t="e">
        <f>IF(LEN('spis PZ'!#REF!)&gt;0,'spis PZ'!#REF!,"")</f>
        <v>#REF!</v>
      </c>
      <c r="P106" s="3" t="e">
        <f>VLOOKUP('spis PZ'!#REF!,elementy!$A$51:$B$80,2)</f>
        <v>#REF!</v>
      </c>
      <c r="Q106" s="3" t="e">
        <f>VLOOKUP('spis PZ'!L106,słowniki!$A$41:$B$45,2)</f>
        <v>#N/A</v>
      </c>
      <c r="R106" s="3" t="e">
        <f>IF(LEN('spis PZ'!#REF!)&gt;0,'spis PZ'!#REF!,"")</f>
        <v>#REF!</v>
      </c>
      <c r="S106" s="3" t="e">
        <f>IF(LEN('spis PZ'!#REF!)&gt;0,VLOOKUP('spis PZ'!#REF!,słowniki!$A$31:$B$33,2),"")</f>
        <v>#REF!</v>
      </c>
      <c r="T106" s="3" t="e">
        <f>IF(LEN('spis PZ'!#REF!)&gt;0,'spis PZ'!#REF!,"")</f>
        <v>#REF!</v>
      </c>
    </row>
    <row r="107" spans="1:20">
      <c r="A107" s="3">
        <f>'spis PZ'!D107</f>
        <v>0</v>
      </c>
      <c r="B107" s="3">
        <f>'spis PZ'!E107</f>
        <v>0</v>
      </c>
      <c r="C107" s="17">
        <f>'spis PZ'!C107</f>
        <v>0</v>
      </c>
      <c r="D107" s="17">
        <f>'spis PZ'!C107</f>
        <v>0</v>
      </c>
      <c r="E107" s="3">
        <f>'spis PZ'!A107</f>
        <v>0</v>
      </c>
      <c r="F107" s="3">
        <f>'spis PZ'!B107</f>
        <v>0</v>
      </c>
      <c r="G107" s="5" t="e">
        <f>VLOOKUP('spis PZ'!F107,Gminy!$A$2:$B$111,2)</f>
        <v>#N/A</v>
      </c>
      <c r="H107" s="3" t="str">
        <f>IF(LEN('spis PZ'!G107)&gt;0,'spis PZ'!G107,"")</f>
        <v/>
      </c>
      <c r="I107" s="3" t="str">
        <f>IF(LEN('spis PZ'!H107)&gt;0,'spis PZ'!H107,"")</f>
        <v/>
      </c>
      <c r="J107" s="3" t="e">
        <f>VLOOKUP('spis PZ'!I107,słowniki!$A$2:$B$5,2)</f>
        <v>#N/A</v>
      </c>
      <c r="K107" s="3" t="e">
        <f>VLOOKUP('spis PZ'!J107,słowniki!$A$11:$B$16,2)</f>
        <v>#N/A</v>
      </c>
      <c r="L107" s="3" t="e">
        <f>VLOOKUP('spis PZ'!K107,słowniki!$A$21:$B$25,2)</f>
        <v>#N/A</v>
      </c>
      <c r="M107" s="3" t="e">
        <f>VLOOKUP('spis PZ'!#REF!,słowniki!$A$51:$B$52,2)</f>
        <v>#REF!</v>
      </c>
      <c r="N107" s="3" t="e">
        <f>IF('spis PZ'!#REF!="kablowa",VLOOKUP('spis PZ'!#REF!,elementy!$A$101:$B$125,2),VLOOKUP('spis PZ'!#REF!,elementy!$A$201:$B$211,2))</f>
        <v>#REF!</v>
      </c>
      <c r="O107" s="3" t="e">
        <f>IF(LEN('spis PZ'!#REF!)&gt;0,'spis PZ'!#REF!,"")</f>
        <v>#REF!</v>
      </c>
      <c r="P107" s="3" t="e">
        <f>VLOOKUP('spis PZ'!#REF!,elementy!$A$51:$B$80,2)</f>
        <v>#REF!</v>
      </c>
      <c r="Q107" s="3" t="e">
        <f>VLOOKUP('spis PZ'!L107,słowniki!$A$41:$B$45,2)</f>
        <v>#N/A</v>
      </c>
      <c r="R107" s="3" t="e">
        <f>IF(LEN('spis PZ'!#REF!)&gt;0,'spis PZ'!#REF!,"")</f>
        <v>#REF!</v>
      </c>
      <c r="S107" s="3" t="e">
        <f>IF(LEN('spis PZ'!#REF!)&gt;0,VLOOKUP('spis PZ'!#REF!,słowniki!$A$31:$B$33,2),"")</f>
        <v>#REF!</v>
      </c>
      <c r="T107" s="3" t="e">
        <f>IF(LEN('spis PZ'!#REF!)&gt;0,'spis PZ'!#REF!,"")</f>
        <v>#REF!</v>
      </c>
    </row>
    <row r="108" spans="1:20">
      <c r="A108" s="3">
        <f>'spis PZ'!D108</f>
        <v>0</v>
      </c>
      <c r="B108" s="3">
        <f>'spis PZ'!E108</f>
        <v>0</v>
      </c>
      <c r="C108" s="17">
        <f>'spis PZ'!C108</f>
        <v>0</v>
      </c>
      <c r="D108" s="17">
        <f>'spis PZ'!C108</f>
        <v>0</v>
      </c>
      <c r="E108" s="3">
        <f>'spis PZ'!A108</f>
        <v>0</v>
      </c>
      <c r="F108" s="3">
        <f>'spis PZ'!B108</f>
        <v>0</v>
      </c>
      <c r="G108" s="5" t="e">
        <f>VLOOKUP('spis PZ'!F108,Gminy!$A$2:$B$111,2)</f>
        <v>#N/A</v>
      </c>
      <c r="H108" s="3" t="str">
        <f>IF(LEN('spis PZ'!G108)&gt;0,'spis PZ'!G108,"")</f>
        <v/>
      </c>
      <c r="I108" s="3" t="str">
        <f>IF(LEN('spis PZ'!H108)&gt;0,'spis PZ'!H108,"")</f>
        <v/>
      </c>
      <c r="J108" s="3" t="e">
        <f>VLOOKUP('spis PZ'!I108,słowniki!$A$2:$B$5,2)</f>
        <v>#N/A</v>
      </c>
      <c r="K108" s="3" t="e">
        <f>VLOOKUP('spis PZ'!J108,słowniki!$A$11:$B$16,2)</f>
        <v>#N/A</v>
      </c>
      <c r="L108" s="3" t="e">
        <f>VLOOKUP('spis PZ'!K108,słowniki!$A$21:$B$25,2)</f>
        <v>#N/A</v>
      </c>
      <c r="M108" s="3" t="e">
        <f>VLOOKUP('spis PZ'!#REF!,słowniki!$A$51:$B$52,2)</f>
        <v>#REF!</v>
      </c>
      <c r="N108" s="3" t="e">
        <f>IF('spis PZ'!#REF!="kablowa",VLOOKUP('spis PZ'!#REF!,elementy!$A$101:$B$125,2),VLOOKUP('spis PZ'!#REF!,elementy!$A$201:$B$211,2))</f>
        <v>#REF!</v>
      </c>
      <c r="O108" s="3" t="e">
        <f>IF(LEN('spis PZ'!#REF!)&gt;0,'spis PZ'!#REF!,"")</f>
        <v>#REF!</v>
      </c>
      <c r="P108" s="3" t="e">
        <f>VLOOKUP('spis PZ'!#REF!,elementy!$A$51:$B$80,2)</f>
        <v>#REF!</v>
      </c>
      <c r="Q108" s="3" t="e">
        <f>VLOOKUP('spis PZ'!L108,słowniki!$A$41:$B$45,2)</f>
        <v>#N/A</v>
      </c>
      <c r="R108" s="3" t="e">
        <f>IF(LEN('spis PZ'!#REF!)&gt;0,'spis PZ'!#REF!,"")</f>
        <v>#REF!</v>
      </c>
      <c r="S108" s="3" t="e">
        <f>IF(LEN('spis PZ'!#REF!)&gt;0,VLOOKUP('spis PZ'!#REF!,słowniki!$A$31:$B$33,2),"")</f>
        <v>#REF!</v>
      </c>
      <c r="T108" s="3" t="e">
        <f>IF(LEN('spis PZ'!#REF!)&gt;0,'spis PZ'!#REF!,"")</f>
        <v>#REF!</v>
      </c>
    </row>
    <row r="109" spans="1:20">
      <c r="A109" s="3">
        <f>'spis PZ'!D109</f>
        <v>0</v>
      </c>
      <c r="B109" s="3">
        <f>'spis PZ'!E109</f>
        <v>0</v>
      </c>
      <c r="C109" s="17">
        <f>'spis PZ'!C109</f>
        <v>0</v>
      </c>
      <c r="D109" s="17">
        <f>'spis PZ'!C109</f>
        <v>0</v>
      </c>
      <c r="E109" s="3">
        <f>'spis PZ'!A109</f>
        <v>0</v>
      </c>
      <c r="F109" s="3">
        <f>'spis PZ'!B109</f>
        <v>0</v>
      </c>
      <c r="G109" s="5" t="e">
        <f>VLOOKUP('spis PZ'!F109,Gminy!$A$2:$B$111,2)</f>
        <v>#N/A</v>
      </c>
      <c r="H109" s="3" t="str">
        <f>IF(LEN('spis PZ'!G109)&gt;0,'spis PZ'!G109,"")</f>
        <v/>
      </c>
      <c r="I109" s="3" t="str">
        <f>IF(LEN('spis PZ'!H109)&gt;0,'spis PZ'!H109,"")</f>
        <v/>
      </c>
      <c r="J109" s="3" t="e">
        <f>VLOOKUP('spis PZ'!I109,słowniki!$A$2:$B$5,2)</f>
        <v>#N/A</v>
      </c>
      <c r="K109" s="3" t="e">
        <f>VLOOKUP('spis PZ'!J109,słowniki!$A$11:$B$16,2)</f>
        <v>#N/A</v>
      </c>
      <c r="L109" s="3" t="e">
        <f>VLOOKUP('spis PZ'!K109,słowniki!$A$21:$B$25,2)</f>
        <v>#N/A</v>
      </c>
      <c r="M109" s="3" t="e">
        <f>VLOOKUP('spis PZ'!#REF!,słowniki!$A$51:$B$52,2)</f>
        <v>#REF!</v>
      </c>
      <c r="N109" s="3" t="e">
        <f>IF('spis PZ'!#REF!="kablowa",VLOOKUP('spis PZ'!#REF!,elementy!$A$101:$B$125,2),VLOOKUP('spis PZ'!#REF!,elementy!$A$201:$B$211,2))</f>
        <v>#REF!</v>
      </c>
      <c r="O109" s="3" t="e">
        <f>IF(LEN('spis PZ'!#REF!)&gt;0,'spis PZ'!#REF!,"")</f>
        <v>#REF!</v>
      </c>
      <c r="P109" s="3" t="e">
        <f>VLOOKUP('spis PZ'!#REF!,elementy!$A$51:$B$80,2)</f>
        <v>#REF!</v>
      </c>
      <c r="Q109" s="3" t="e">
        <f>VLOOKUP('spis PZ'!L109,słowniki!$A$41:$B$45,2)</f>
        <v>#N/A</v>
      </c>
      <c r="R109" s="3" t="e">
        <f>IF(LEN('spis PZ'!#REF!)&gt;0,'spis PZ'!#REF!,"")</f>
        <v>#REF!</v>
      </c>
      <c r="S109" s="3" t="e">
        <f>IF(LEN('spis PZ'!#REF!)&gt;0,VLOOKUP('spis PZ'!#REF!,słowniki!$A$31:$B$33,2),"")</f>
        <v>#REF!</v>
      </c>
      <c r="T109" s="3" t="e">
        <f>IF(LEN('spis PZ'!#REF!)&gt;0,'spis PZ'!#REF!,"")</f>
        <v>#REF!</v>
      </c>
    </row>
    <row r="110" spans="1:20">
      <c r="A110" s="3">
        <f>'spis PZ'!D110</f>
        <v>0</v>
      </c>
      <c r="B110" s="3">
        <f>'spis PZ'!E110</f>
        <v>0</v>
      </c>
      <c r="C110" s="17">
        <f>'spis PZ'!C110</f>
        <v>0</v>
      </c>
      <c r="D110" s="17">
        <f>'spis PZ'!C110</f>
        <v>0</v>
      </c>
      <c r="E110" s="3">
        <f>'spis PZ'!A110</f>
        <v>0</v>
      </c>
      <c r="F110" s="3">
        <f>'spis PZ'!B110</f>
        <v>0</v>
      </c>
      <c r="G110" s="5" t="e">
        <f>VLOOKUP('spis PZ'!F110,Gminy!$A$2:$B$111,2)</f>
        <v>#N/A</v>
      </c>
      <c r="H110" s="3" t="str">
        <f>IF(LEN('spis PZ'!G110)&gt;0,'spis PZ'!G110,"")</f>
        <v/>
      </c>
      <c r="I110" s="3" t="str">
        <f>IF(LEN('spis PZ'!H110)&gt;0,'spis PZ'!H110,"")</f>
        <v/>
      </c>
      <c r="J110" s="3" t="e">
        <f>VLOOKUP('spis PZ'!I110,słowniki!$A$2:$B$5,2)</f>
        <v>#N/A</v>
      </c>
      <c r="K110" s="3" t="e">
        <f>VLOOKUP('spis PZ'!J110,słowniki!$A$11:$B$16,2)</f>
        <v>#N/A</v>
      </c>
      <c r="L110" s="3" t="e">
        <f>VLOOKUP('spis PZ'!K110,słowniki!$A$21:$B$25,2)</f>
        <v>#N/A</v>
      </c>
      <c r="M110" s="3" t="e">
        <f>VLOOKUP('spis PZ'!#REF!,słowniki!$A$51:$B$52,2)</f>
        <v>#REF!</v>
      </c>
      <c r="N110" s="3" t="e">
        <f>IF('spis PZ'!#REF!="kablowa",VLOOKUP('spis PZ'!#REF!,elementy!$A$101:$B$125,2),VLOOKUP('spis PZ'!#REF!,elementy!$A$201:$B$211,2))</f>
        <v>#REF!</v>
      </c>
      <c r="O110" s="3" t="e">
        <f>IF(LEN('spis PZ'!#REF!)&gt;0,'spis PZ'!#REF!,"")</f>
        <v>#REF!</v>
      </c>
      <c r="P110" s="3" t="e">
        <f>VLOOKUP('spis PZ'!#REF!,elementy!$A$51:$B$80,2)</f>
        <v>#REF!</v>
      </c>
      <c r="Q110" s="3" t="e">
        <f>VLOOKUP('spis PZ'!L110,słowniki!$A$41:$B$45,2)</f>
        <v>#N/A</v>
      </c>
      <c r="R110" s="3" t="e">
        <f>IF(LEN('spis PZ'!#REF!)&gt;0,'spis PZ'!#REF!,"")</f>
        <v>#REF!</v>
      </c>
      <c r="S110" s="3" t="e">
        <f>IF(LEN('spis PZ'!#REF!)&gt;0,VLOOKUP('spis PZ'!#REF!,słowniki!$A$31:$B$33,2),"")</f>
        <v>#REF!</v>
      </c>
      <c r="T110" s="3" t="e">
        <f>IF(LEN('spis PZ'!#REF!)&gt;0,'spis PZ'!#REF!,"")</f>
        <v>#REF!</v>
      </c>
    </row>
    <row r="111" spans="1:20">
      <c r="A111" s="3">
        <f>'spis PZ'!D111</f>
        <v>0</v>
      </c>
      <c r="B111" s="3">
        <f>'spis PZ'!E111</f>
        <v>0</v>
      </c>
      <c r="C111" s="17">
        <f>'spis PZ'!C111</f>
        <v>0</v>
      </c>
      <c r="D111" s="17">
        <f>'spis PZ'!C111</f>
        <v>0</v>
      </c>
      <c r="E111" s="3">
        <f>'spis PZ'!A111</f>
        <v>0</v>
      </c>
      <c r="F111" s="3">
        <f>'spis PZ'!B111</f>
        <v>0</v>
      </c>
      <c r="G111" s="5" t="e">
        <f>VLOOKUP('spis PZ'!F111,Gminy!$A$2:$B$111,2)</f>
        <v>#N/A</v>
      </c>
      <c r="H111" s="3" t="str">
        <f>IF(LEN('spis PZ'!G111)&gt;0,'spis PZ'!G111,"")</f>
        <v/>
      </c>
      <c r="I111" s="3" t="str">
        <f>IF(LEN('spis PZ'!H111)&gt;0,'spis PZ'!H111,"")</f>
        <v/>
      </c>
      <c r="J111" s="3" t="e">
        <f>VLOOKUP('spis PZ'!I111,słowniki!$A$2:$B$5,2)</f>
        <v>#N/A</v>
      </c>
      <c r="K111" s="3" t="e">
        <f>VLOOKUP('spis PZ'!J111,słowniki!$A$11:$B$16,2)</f>
        <v>#N/A</v>
      </c>
      <c r="L111" s="3" t="e">
        <f>VLOOKUP('spis PZ'!K111,słowniki!$A$21:$B$25,2)</f>
        <v>#N/A</v>
      </c>
      <c r="M111" s="3" t="e">
        <f>VLOOKUP('spis PZ'!#REF!,słowniki!$A$51:$B$52,2)</f>
        <v>#REF!</v>
      </c>
      <c r="N111" s="3" t="e">
        <f>IF('spis PZ'!#REF!="kablowa",VLOOKUP('spis PZ'!#REF!,elementy!$A$101:$B$125,2),VLOOKUP('spis PZ'!#REF!,elementy!$A$201:$B$211,2))</f>
        <v>#REF!</v>
      </c>
      <c r="O111" s="3" t="e">
        <f>IF(LEN('spis PZ'!#REF!)&gt;0,'spis PZ'!#REF!,"")</f>
        <v>#REF!</v>
      </c>
      <c r="P111" s="3" t="e">
        <f>VLOOKUP('spis PZ'!#REF!,elementy!$A$51:$B$80,2)</f>
        <v>#REF!</v>
      </c>
      <c r="Q111" s="3" t="e">
        <f>VLOOKUP('spis PZ'!L111,słowniki!$A$41:$B$45,2)</f>
        <v>#N/A</v>
      </c>
      <c r="R111" s="3" t="e">
        <f>IF(LEN('spis PZ'!#REF!)&gt;0,'spis PZ'!#REF!,"")</f>
        <v>#REF!</v>
      </c>
      <c r="S111" s="3" t="e">
        <f>IF(LEN('spis PZ'!#REF!)&gt;0,VLOOKUP('spis PZ'!#REF!,słowniki!$A$31:$B$33,2),"")</f>
        <v>#REF!</v>
      </c>
      <c r="T111" s="3" t="e">
        <f>IF(LEN('spis PZ'!#REF!)&gt;0,'spis PZ'!#REF!,"")</f>
        <v>#REF!</v>
      </c>
    </row>
    <row r="112" spans="1:20">
      <c r="A112" s="3">
        <f>'spis PZ'!D112</f>
        <v>0</v>
      </c>
      <c r="B112" s="3">
        <f>'spis PZ'!E112</f>
        <v>0</v>
      </c>
      <c r="C112" s="17">
        <f>'spis PZ'!C112</f>
        <v>0</v>
      </c>
      <c r="D112" s="17">
        <f>'spis PZ'!C112</f>
        <v>0</v>
      </c>
      <c r="E112" s="3">
        <f>'spis PZ'!A112</f>
        <v>0</v>
      </c>
      <c r="F112" s="3">
        <f>'spis PZ'!B112</f>
        <v>0</v>
      </c>
      <c r="G112" s="5" t="e">
        <f>VLOOKUP('spis PZ'!F112,Gminy!$A$2:$B$111,2)</f>
        <v>#N/A</v>
      </c>
      <c r="H112" s="3" t="str">
        <f>IF(LEN('spis PZ'!G112)&gt;0,'spis PZ'!G112,"")</f>
        <v/>
      </c>
      <c r="I112" s="3" t="str">
        <f>IF(LEN('spis PZ'!H112)&gt;0,'spis PZ'!H112,"")</f>
        <v/>
      </c>
      <c r="J112" s="3" t="e">
        <f>VLOOKUP('spis PZ'!I112,słowniki!$A$2:$B$5,2)</f>
        <v>#N/A</v>
      </c>
      <c r="K112" s="3" t="e">
        <f>VLOOKUP('spis PZ'!J112,słowniki!$A$11:$B$16,2)</f>
        <v>#N/A</v>
      </c>
      <c r="L112" s="3" t="e">
        <f>VLOOKUP('spis PZ'!K112,słowniki!$A$21:$B$25,2)</f>
        <v>#N/A</v>
      </c>
      <c r="M112" s="3" t="e">
        <f>VLOOKUP('spis PZ'!#REF!,słowniki!$A$51:$B$52,2)</f>
        <v>#REF!</v>
      </c>
      <c r="N112" s="3" t="e">
        <f>IF('spis PZ'!#REF!="kablowa",VLOOKUP('spis PZ'!#REF!,elementy!$A$101:$B$125,2),VLOOKUP('spis PZ'!#REF!,elementy!$A$201:$B$211,2))</f>
        <v>#REF!</v>
      </c>
      <c r="O112" s="3" t="e">
        <f>IF(LEN('spis PZ'!#REF!)&gt;0,'spis PZ'!#REF!,"")</f>
        <v>#REF!</v>
      </c>
      <c r="P112" s="3" t="e">
        <f>VLOOKUP('spis PZ'!#REF!,elementy!$A$51:$B$80,2)</f>
        <v>#REF!</v>
      </c>
      <c r="Q112" s="3" t="e">
        <f>VLOOKUP('spis PZ'!L112,słowniki!$A$41:$B$45,2)</f>
        <v>#N/A</v>
      </c>
      <c r="R112" s="3" t="e">
        <f>IF(LEN('spis PZ'!#REF!)&gt;0,'spis PZ'!#REF!,"")</f>
        <v>#REF!</v>
      </c>
      <c r="S112" s="3" t="e">
        <f>IF(LEN('spis PZ'!#REF!)&gt;0,VLOOKUP('spis PZ'!#REF!,słowniki!$A$31:$B$33,2),"")</f>
        <v>#REF!</v>
      </c>
      <c r="T112" s="3" t="e">
        <f>IF(LEN('spis PZ'!#REF!)&gt;0,'spis PZ'!#REF!,"")</f>
        <v>#REF!</v>
      </c>
    </row>
    <row r="113" spans="1:20">
      <c r="A113" s="3">
        <f>'spis PZ'!D113</f>
        <v>0</v>
      </c>
      <c r="B113" s="3">
        <f>'spis PZ'!E113</f>
        <v>0</v>
      </c>
      <c r="C113" s="17">
        <f>'spis PZ'!C113</f>
        <v>0</v>
      </c>
      <c r="D113" s="17">
        <f>'spis PZ'!C113</f>
        <v>0</v>
      </c>
      <c r="E113" s="3">
        <f>'spis PZ'!A113</f>
        <v>0</v>
      </c>
      <c r="F113" s="3">
        <f>'spis PZ'!B113</f>
        <v>0</v>
      </c>
      <c r="G113" s="5" t="e">
        <f>VLOOKUP('spis PZ'!F113,Gminy!$A$2:$B$111,2)</f>
        <v>#N/A</v>
      </c>
      <c r="H113" s="3" t="str">
        <f>IF(LEN('spis PZ'!G113)&gt;0,'spis PZ'!G113,"")</f>
        <v/>
      </c>
      <c r="I113" s="3" t="str">
        <f>IF(LEN('spis PZ'!H113)&gt;0,'spis PZ'!H113,"")</f>
        <v/>
      </c>
      <c r="J113" s="3" t="e">
        <f>VLOOKUP('spis PZ'!I113,słowniki!$A$2:$B$5,2)</f>
        <v>#N/A</v>
      </c>
      <c r="K113" s="3" t="e">
        <f>VLOOKUP('spis PZ'!J113,słowniki!$A$11:$B$16,2)</f>
        <v>#N/A</v>
      </c>
      <c r="L113" s="3" t="e">
        <f>VLOOKUP('spis PZ'!K113,słowniki!$A$21:$B$25,2)</f>
        <v>#N/A</v>
      </c>
      <c r="M113" s="3" t="e">
        <f>VLOOKUP('spis PZ'!#REF!,słowniki!$A$51:$B$52,2)</f>
        <v>#REF!</v>
      </c>
      <c r="N113" s="3" t="e">
        <f>IF('spis PZ'!#REF!="kablowa",VLOOKUP('spis PZ'!#REF!,elementy!$A$101:$B$125,2),VLOOKUP('spis PZ'!#REF!,elementy!$A$201:$B$211,2))</f>
        <v>#REF!</v>
      </c>
      <c r="O113" s="3" t="e">
        <f>IF(LEN('spis PZ'!#REF!)&gt;0,'spis PZ'!#REF!,"")</f>
        <v>#REF!</v>
      </c>
      <c r="P113" s="3" t="e">
        <f>VLOOKUP('spis PZ'!#REF!,elementy!$A$51:$B$80,2)</f>
        <v>#REF!</v>
      </c>
      <c r="Q113" s="3" t="e">
        <f>VLOOKUP('spis PZ'!L113,słowniki!$A$41:$B$45,2)</f>
        <v>#N/A</v>
      </c>
      <c r="R113" s="3" t="e">
        <f>IF(LEN('spis PZ'!#REF!)&gt;0,'spis PZ'!#REF!,"")</f>
        <v>#REF!</v>
      </c>
      <c r="S113" s="3" t="e">
        <f>IF(LEN('spis PZ'!#REF!)&gt;0,VLOOKUP('spis PZ'!#REF!,słowniki!$A$31:$B$33,2),"")</f>
        <v>#REF!</v>
      </c>
      <c r="T113" s="3" t="e">
        <f>IF(LEN('spis PZ'!#REF!)&gt;0,'spis PZ'!#REF!,"")</f>
        <v>#REF!</v>
      </c>
    </row>
    <row r="114" spans="1:20">
      <c r="A114" s="3">
        <f>'spis PZ'!D114</f>
        <v>0</v>
      </c>
      <c r="B114" s="3">
        <f>'spis PZ'!E114</f>
        <v>0</v>
      </c>
      <c r="C114" s="17">
        <f>'spis PZ'!C114</f>
        <v>0</v>
      </c>
      <c r="D114" s="17">
        <f>'spis PZ'!C114</f>
        <v>0</v>
      </c>
      <c r="E114" s="3">
        <f>'spis PZ'!A114</f>
        <v>0</v>
      </c>
      <c r="F114" s="3">
        <f>'spis PZ'!B114</f>
        <v>0</v>
      </c>
      <c r="G114" s="5" t="e">
        <f>VLOOKUP('spis PZ'!F114,Gminy!$A$2:$B$111,2)</f>
        <v>#N/A</v>
      </c>
      <c r="H114" s="3" t="str">
        <f>IF(LEN('spis PZ'!G114)&gt;0,'spis PZ'!G114,"")</f>
        <v/>
      </c>
      <c r="I114" s="3" t="str">
        <f>IF(LEN('spis PZ'!H114)&gt;0,'spis PZ'!H114,"")</f>
        <v/>
      </c>
      <c r="J114" s="3" t="e">
        <f>VLOOKUP('spis PZ'!I114,słowniki!$A$2:$B$5,2)</f>
        <v>#N/A</v>
      </c>
      <c r="K114" s="3" t="e">
        <f>VLOOKUP('spis PZ'!J114,słowniki!$A$11:$B$16,2)</f>
        <v>#N/A</v>
      </c>
      <c r="L114" s="3" t="e">
        <f>VLOOKUP('spis PZ'!K114,słowniki!$A$21:$B$25,2)</f>
        <v>#N/A</v>
      </c>
      <c r="M114" s="3" t="e">
        <f>VLOOKUP('spis PZ'!#REF!,słowniki!$A$51:$B$52,2)</f>
        <v>#REF!</v>
      </c>
      <c r="N114" s="3" t="e">
        <f>IF('spis PZ'!#REF!="kablowa",VLOOKUP('spis PZ'!#REF!,elementy!$A$101:$B$125,2),VLOOKUP('spis PZ'!#REF!,elementy!$A$201:$B$211,2))</f>
        <v>#REF!</v>
      </c>
      <c r="O114" s="3" t="e">
        <f>IF(LEN('spis PZ'!#REF!)&gt;0,'spis PZ'!#REF!,"")</f>
        <v>#REF!</v>
      </c>
      <c r="P114" s="3" t="e">
        <f>VLOOKUP('spis PZ'!#REF!,elementy!$A$51:$B$80,2)</f>
        <v>#REF!</v>
      </c>
      <c r="Q114" s="3" t="e">
        <f>VLOOKUP('spis PZ'!L114,słowniki!$A$41:$B$45,2)</f>
        <v>#N/A</v>
      </c>
      <c r="R114" s="3" t="e">
        <f>IF(LEN('spis PZ'!#REF!)&gt;0,'spis PZ'!#REF!,"")</f>
        <v>#REF!</v>
      </c>
      <c r="S114" s="3" t="e">
        <f>IF(LEN('spis PZ'!#REF!)&gt;0,VLOOKUP('spis PZ'!#REF!,słowniki!$A$31:$B$33,2),"")</f>
        <v>#REF!</v>
      </c>
      <c r="T114" s="3" t="e">
        <f>IF(LEN('spis PZ'!#REF!)&gt;0,'spis PZ'!#REF!,"")</f>
        <v>#REF!</v>
      </c>
    </row>
    <row r="115" spans="1:20">
      <c r="A115" s="3">
        <f>'spis PZ'!D115</f>
        <v>0</v>
      </c>
      <c r="B115" s="3">
        <f>'spis PZ'!E115</f>
        <v>0</v>
      </c>
      <c r="C115" s="17">
        <f>'spis PZ'!C115</f>
        <v>0</v>
      </c>
      <c r="D115" s="17">
        <f>'spis PZ'!C115</f>
        <v>0</v>
      </c>
      <c r="E115" s="3">
        <f>'spis PZ'!A115</f>
        <v>0</v>
      </c>
      <c r="F115" s="3">
        <f>'spis PZ'!B115</f>
        <v>0</v>
      </c>
      <c r="G115" s="5" t="e">
        <f>VLOOKUP('spis PZ'!F115,Gminy!$A$2:$B$111,2)</f>
        <v>#N/A</v>
      </c>
      <c r="H115" s="3" t="str">
        <f>IF(LEN('spis PZ'!G115)&gt;0,'spis PZ'!G115,"")</f>
        <v/>
      </c>
      <c r="I115" s="3" t="str">
        <f>IF(LEN('spis PZ'!H115)&gt;0,'spis PZ'!H115,"")</f>
        <v/>
      </c>
      <c r="J115" s="3" t="e">
        <f>VLOOKUP('spis PZ'!I115,słowniki!$A$2:$B$5,2)</f>
        <v>#N/A</v>
      </c>
      <c r="K115" s="3" t="e">
        <f>VLOOKUP('spis PZ'!J115,słowniki!$A$11:$B$16,2)</f>
        <v>#N/A</v>
      </c>
      <c r="L115" s="3" t="e">
        <f>VLOOKUP('spis PZ'!K115,słowniki!$A$21:$B$25,2)</f>
        <v>#N/A</v>
      </c>
      <c r="M115" s="3" t="e">
        <f>VLOOKUP('spis PZ'!#REF!,słowniki!$A$51:$B$52,2)</f>
        <v>#REF!</v>
      </c>
      <c r="N115" s="3" t="e">
        <f>IF('spis PZ'!#REF!="kablowa",VLOOKUP('spis PZ'!#REF!,elementy!$A$101:$B$125,2),VLOOKUP('spis PZ'!#REF!,elementy!$A$201:$B$211,2))</f>
        <v>#REF!</v>
      </c>
      <c r="O115" s="3" t="e">
        <f>IF(LEN('spis PZ'!#REF!)&gt;0,'spis PZ'!#REF!,"")</f>
        <v>#REF!</v>
      </c>
      <c r="P115" s="3" t="e">
        <f>VLOOKUP('spis PZ'!#REF!,elementy!$A$51:$B$80,2)</f>
        <v>#REF!</v>
      </c>
      <c r="Q115" s="3" t="e">
        <f>VLOOKUP('spis PZ'!L115,słowniki!$A$41:$B$45,2)</f>
        <v>#N/A</v>
      </c>
      <c r="R115" s="3" t="e">
        <f>IF(LEN('spis PZ'!#REF!)&gt;0,'spis PZ'!#REF!,"")</f>
        <v>#REF!</v>
      </c>
      <c r="S115" s="3" t="e">
        <f>IF(LEN('spis PZ'!#REF!)&gt;0,VLOOKUP('spis PZ'!#REF!,słowniki!$A$31:$B$33,2),"")</f>
        <v>#REF!</v>
      </c>
      <c r="T115" s="3" t="e">
        <f>IF(LEN('spis PZ'!#REF!)&gt;0,'spis PZ'!#REF!,"")</f>
        <v>#REF!</v>
      </c>
    </row>
    <row r="116" spans="1:20">
      <c r="A116" s="3">
        <f>'spis PZ'!D116</f>
        <v>0</v>
      </c>
      <c r="B116" s="3">
        <f>'spis PZ'!E116</f>
        <v>0</v>
      </c>
      <c r="C116" s="17">
        <f>'spis PZ'!C116</f>
        <v>0</v>
      </c>
      <c r="D116" s="17">
        <f>'spis PZ'!C116</f>
        <v>0</v>
      </c>
      <c r="E116" s="3">
        <f>'spis PZ'!A116</f>
        <v>0</v>
      </c>
      <c r="F116" s="3">
        <f>'spis PZ'!B116</f>
        <v>0</v>
      </c>
      <c r="G116" s="5" t="e">
        <f>VLOOKUP('spis PZ'!F116,Gminy!$A$2:$B$111,2)</f>
        <v>#N/A</v>
      </c>
      <c r="H116" s="3" t="str">
        <f>IF(LEN('spis PZ'!G116)&gt;0,'spis PZ'!G116,"")</f>
        <v/>
      </c>
      <c r="I116" s="3" t="str">
        <f>IF(LEN('spis PZ'!H116)&gt;0,'spis PZ'!H116,"")</f>
        <v/>
      </c>
      <c r="J116" s="3" t="e">
        <f>VLOOKUP('spis PZ'!I116,słowniki!$A$2:$B$5,2)</f>
        <v>#N/A</v>
      </c>
      <c r="K116" s="3" t="e">
        <f>VLOOKUP('spis PZ'!J116,słowniki!$A$11:$B$16,2)</f>
        <v>#N/A</v>
      </c>
      <c r="L116" s="3" t="e">
        <f>VLOOKUP('spis PZ'!K116,słowniki!$A$21:$B$25,2)</f>
        <v>#N/A</v>
      </c>
      <c r="M116" s="3" t="e">
        <f>VLOOKUP('spis PZ'!#REF!,słowniki!$A$51:$B$52,2)</f>
        <v>#REF!</v>
      </c>
      <c r="N116" s="3" t="e">
        <f>IF('spis PZ'!#REF!="kablowa",VLOOKUP('spis PZ'!#REF!,elementy!$A$101:$B$125,2),VLOOKUP('spis PZ'!#REF!,elementy!$A$201:$B$211,2))</f>
        <v>#REF!</v>
      </c>
      <c r="O116" s="3" t="e">
        <f>IF(LEN('spis PZ'!#REF!)&gt;0,'spis PZ'!#REF!,"")</f>
        <v>#REF!</v>
      </c>
      <c r="P116" s="3" t="e">
        <f>VLOOKUP('spis PZ'!#REF!,elementy!$A$51:$B$80,2)</f>
        <v>#REF!</v>
      </c>
      <c r="Q116" s="3" t="e">
        <f>VLOOKUP('spis PZ'!L116,słowniki!$A$41:$B$45,2)</f>
        <v>#N/A</v>
      </c>
      <c r="R116" s="3" t="e">
        <f>IF(LEN('spis PZ'!#REF!)&gt;0,'spis PZ'!#REF!,"")</f>
        <v>#REF!</v>
      </c>
      <c r="S116" s="3" t="e">
        <f>IF(LEN('spis PZ'!#REF!)&gt;0,VLOOKUP('spis PZ'!#REF!,słowniki!$A$31:$B$33,2),"")</f>
        <v>#REF!</v>
      </c>
      <c r="T116" s="3" t="e">
        <f>IF(LEN('spis PZ'!#REF!)&gt;0,'spis PZ'!#REF!,"")</f>
        <v>#REF!</v>
      </c>
    </row>
    <row r="117" spans="1:20">
      <c r="A117" s="3">
        <f>'spis PZ'!D117</f>
        <v>0</v>
      </c>
      <c r="B117" s="3">
        <f>'spis PZ'!E117</f>
        <v>0</v>
      </c>
      <c r="C117" s="17">
        <f>'spis PZ'!C117</f>
        <v>0</v>
      </c>
      <c r="D117" s="17">
        <f>'spis PZ'!C117</f>
        <v>0</v>
      </c>
      <c r="E117" s="3">
        <f>'spis PZ'!A117</f>
        <v>0</v>
      </c>
      <c r="F117" s="3">
        <f>'spis PZ'!B117</f>
        <v>0</v>
      </c>
      <c r="G117" s="5" t="e">
        <f>VLOOKUP('spis PZ'!F117,Gminy!$A$2:$B$111,2)</f>
        <v>#N/A</v>
      </c>
      <c r="H117" s="3" t="str">
        <f>IF(LEN('spis PZ'!G117)&gt;0,'spis PZ'!G117,"")</f>
        <v/>
      </c>
      <c r="I117" s="3" t="str">
        <f>IF(LEN('spis PZ'!H117)&gt;0,'spis PZ'!H117,"")</f>
        <v/>
      </c>
      <c r="J117" s="3" t="e">
        <f>VLOOKUP('spis PZ'!I117,słowniki!$A$2:$B$5,2)</f>
        <v>#N/A</v>
      </c>
      <c r="K117" s="3" t="e">
        <f>VLOOKUP('spis PZ'!J117,słowniki!$A$11:$B$16,2)</f>
        <v>#N/A</v>
      </c>
      <c r="L117" s="3" t="e">
        <f>VLOOKUP('spis PZ'!K117,słowniki!$A$21:$B$25,2)</f>
        <v>#N/A</v>
      </c>
      <c r="M117" s="3" t="e">
        <f>VLOOKUP('spis PZ'!#REF!,słowniki!$A$51:$B$52,2)</f>
        <v>#REF!</v>
      </c>
      <c r="N117" s="3" t="e">
        <f>IF('spis PZ'!#REF!="kablowa",VLOOKUP('spis PZ'!#REF!,elementy!$A$101:$B$125,2),VLOOKUP('spis PZ'!#REF!,elementy!$A$201:$B$211,2))</f>
        <v>#REF!</v>
      </c>
      <c r="O117" s="3" t="e">
        <f>IF(LEN('spis PZ'!#REF!)&gt;0,'spis PZ'!#REF!,"")</f>
        <v>#REF!</v>
      </c>
      <c r="P117" s="3" t="e">
        <f>VLOOKUP('spis PZ'!#REF!,elementy!$A$51:$B$80,2)</f>
        <v>#REF!</v>
      </c>
      <c r="Q117" s="3" t="e">
        <f>VLOOKUP('spis PZ'!L117,słowniki!$A$41:$B$45,2)</f>
        <v>#N/A</v>
      </c>
      <c r="R117" s="3" t="e">
        <f>IF(LEN('spis PZ'!#REF!)&gt;0,'spis PZ'!#REF!,"")</f>
        <v>#REF!</v>
      </c>
      <c r="S117" s="3" t="e">
        <f>IF(LEN('spis PZ'!#REF!)&gt;0,VLOOKUP('spis PZ'!#REF!,słowniki!$A$31:$B$33,2),"")</f>
        <v>#REF!</v>
      </c>
      <c r="T117" s="3" t="e">
        <f>IF(LEN('spis PZ'!#REF!)&gt;0,'spis PZ'!#REF!,"")</f>
        <v>#REF!</v>
      </c>
    </row>
    <row r="118" spans="1:20">
      <c r="A118" s="3">
        <f>'spis PZ'!D118</f>
        <v>0</v>
      </c>
      <c r="B118" s="3">
        <f>'spis PZ'!E118</f>
        <v>0</v>
      </c>
      <c r="C118" s="17">
        <f>'spis PZ'!C118</f>
        <v>0</v>
      </c>
      <c r="D118" s="17">
        <f>'spis PZ'!C118</f>
        <v>0</v>
      </c>
      <c r="E118" s="3">
        <f>'spis PZ'!A118</f>
        <v>0</v>
      </c>
      <c r="F118" s="3">
        <f>'spis PZ'!B118</f>
        <v>0</v>
      </c>
      <c r="G118" s="5" t="e">
        <f>VLOOKUP('spis PZ'!F118,Gminy!$A$2:$B$111,2)</f>
        <v>#N/A</v>
      </c>
      <c r="H118" s="3" t="str">
        <f>IF(LEN('spis PZ'!G118)&gt;0,'spis PZ'!G118,"")</f>
        <v/>
      </c>
      <c r="I118" s="3" t="str">
        <f>IF(LEN('spis PZ'!H118)&gt;0,'spis PZ'!H118,"")</f>
        <v/>
      </c>
      <c r="J118" s="3" t="e">
        <f>VLOOKUP('spis PZ'!I118,słowniki!$A$2:$B$5,2)</f>
        <v>#N/A</v>
      </c>
      <c r="K118" s="3" t="e">
        <f>VLOOKUP('spis PZ'!J118,słowniki!$A$11:$B$16,2)</f>
        <v>#N/A</v>
      </c>
      <c r="L118" s="3" t="e">
        <f>VLOOKUP('spis PZ'!K118,słowniki!$A$21:$B$25,2)</f>
        <v>#N/A</v>
      </c>
      <c r="M118" s="3" t="e">
        <f>VLOOKUP('spis PZ'!#REF!,słowniki!$A$51:$B$52,2)</f>
        <v>#REF!</v>
      </c>
      <c r="N118" s="3" t="e">
        <f>IF('spis PZ'!#REF!="kablowa",VLOOKUP('spis PZ'!#REF!,elementy!$A$101:$B$125,2),VLOOKUP('spis PZ'!#REF!,elementy!$A$201:$B$211,2))</f>
        <v>#REF!</v>
      </c>
      <c r="O118" s="3" t="e">
        <f>IF(LEN('spis PZ'!#REF!)&gt;0,'spis PZ'!#REF!,"")</f>
        <v>#REF!</v>
      </c>
      <c r="P118" s="3" t="e">
        <f>VLOOKUP('spis PZ'!#REF!,elementy!$A$51:$B$80,2)</f>
        <v>#REF!</v>
      </c>
      <c r="Q118" s="3" t="e">
        <f>VLOOKUP('spis PZ'!L118,słowniki!$A$41:$B$45,2)</f>
        <v>#N/A</v>
      </c>
      <c r="R118" s="3" t="e">
        <f>IF(LEN('spis PZ'!#REF!)&gt;0,'spis PZ'!#REF!,"")</f>
        <v>#REF!</v>
      </c>
      <c r="S118" s="3" t="e">
        <f>IF(LEN('spis PZ'!#REF!)&gt;0,VLOOKUP('spis PZ'!#REF!,słowniki!$A$31:$B$33,2),"")</f>
        <v>#REF!</v>
      </c>
      <c r="T118" s="3" t="e">
        <f>IF(LEN('spis PZ'!#REF!)&gt;0,'spis PZ'!#REF!,"")</f>
        <v>#REF!</v>
      </c>
    </row>
    <row r="119" spans="1:20">
      <c r="A119" s="3">
        <f>'spis PZ'!D119</f>
        <v>0</v>
      </c>
      <c r="B119" s="3">
        <f>'spis PZ'!E119</f>
        <v>0</v>
      </c>
      <c r="C119" s="17">
        <f>'spis PZ'!C119</f>
        <v>0</v>
      </c>
      <c r="D119" s="17">
        <f>'spis PZ'!C119</f>
        <v>0</v>
      </c>
      <c r="E119" s="3">
        <f>'spis PZ'!A119</f>
        <v>0</v>
      </c>
      <c r="F119" s="3">
        <f>'spis PZ'!B119</f>
        <v>0</v>
      </c>
      <c r="G119" s="5" t="e">
        <f>VLOOKUP('spis PZ'!F119,Gminy!$A$2:$B$111,2)</f>
        <v>#N/A</v>
      </c>
      <c r="H119" s="3" t="str">
        <f>IF(LEN('spis PZ'!G119)&gt;0,'spis PZ'!G119,"")</f>
        <v/>
      </c>
      <c r="I119" s="3" t="str">
        <f>IF(LEN('spis PZ'!H119)&gt;0,'spis PZ'!H119,"")</f>
        <v/>
      </c>
      <c r="J119" s="3" t="e">
        <f>VLOOKUP('spis PZ'!I119,słowniki!$A$2:$B$5,2)</f>
        <v>#N/A</v>
      </c>
      <c r="K119" s="3" t="e">
        <f>VLOOKUP('spis PZ'!J119,słowniki!$A$11:$B$16,2)</f>
        <v>#N/A</v>
      </c>
      <c r="L119" s="3" t="e">
        <f>VLOOKUP('spis PZ'!K119,słowniki!$A$21:$B$25,2)</f>
        <v>#N/A</v>
      </c>
      <c r="M119" s="3" t="e">
        <f>VLOOKUP('spis PZ'!#REF!,słowniki!$A$51:$B$52,2)</f>
        <v>#REF!</v>
      </c>
      <c r="N119" s="3" t="e">
        <f>IF('spis PZ'!#REF!="kablowa",VLOOKUP('spis PZ'!#REF!,elementy!$A$101:$B$125,2),VLOOKUP('spis PZ'!#REF!,elementy!$A$201:$B$211,2))</f>
        <v>#REF!</v>
      </c>
      <c r="O119" s="3" t="e">
        <f>IF(LEN('spis PZ'!#REF!)&gt;0,'spis PZ'!#REF!,"")</f>
        <v>#REF!</v>
      </c>
      <c r="P119" s="3" t="e">
        <f>VLOOKUP('spis PZ'!#REF!,elementy!$A$51:$B$80,2)</f>
        <v>#REF!</v>
      </c>
      <c r="Q119" s="3" t="e">
        <f>VLOOKUP('spis PZ'!L119,słowniki!$A$41:$B$45,2)</f>
        <v>#N/A</v>
      </c>
      <c r="R119" s="3" t="e">
        <f>IF(LEN('spis PZ'!#REF!)&gt;0,'spis PZ'!#REF!,"")</f>
        <v>#REF!</v>
      </c>
      <c r="S119" s="3" t="e">
        <f>IF(LEN('spis PZ'!#REF!)&gt;0,VLOOKUP('spis PZ'!#REF!,słowniki!$A$31:$B$33,2),"")</f>
        <v>#REF!</v>
      </c>
      <c r="T119" s="3" t="e">
        <f>IF(LEN('spis PZ'!#REF!)&gt;0,'spis PZ'!#REF!,"")</f>
        <v>#REF!</v>
      </c>
    </row>
    <row r="120" spans="1:20">
      <c r="A120" s="3">
        <f>'spis PZ'!D120</f>
        <v>0</v>
      </c>
      <c r="B120" s="3">
        <f>'spis PZ'!E120</f>
        <v>0</v>
      </c>
      <c r="C120" s="17">
        <f>'spis PZ'!C120</f>
        <v>0</v>
      </c>
      <c r="D120" s="17">
        <f>'spis PZ'!C120</f>
        <v>0</v>
      </c>
      <c r="E120" s="3">
        <f>'spis PZ'!A120</f>
        <v>0</v>
      </c>
      <c r="F120" s="3">
        <f>'spis PZ'!B120</f>
        <v>0</v>
      </c>
      <c r="G120" s="5" t="e">
        <f>VLOOKUP('spis PZ'!F120,Gminy!$A$2:$B$111,2)</f>
        <v>#N/A</v>
      </c>
      <c r="H120" s="3" t="str">
        <f>IF(LEN('spis PZ'!G120)&gt;0,'spis PZ'!G120,"")</f>
        <v/>
      </c>
      <c r="I120" s="3" t="str">
        <f>IF(LEN('spis PZ'!H120)&gt;0,'spis PZ'!H120,"")</f>
        <v/>
      </c>
      <c r="J120" s="3" t="e">
        <f>VLOOKUP('spis PZ'!I120,słowniki!$A$2:$B$5,2)</f>
        <v>#N/A</v>
      </c>
      <c r="K120" s="3" t="e">
        <f>VLOOKUP('spis PZ'!J120,słowniki!$A$11:$B$16,2)</f>
        <v>#N/A</v>
      </c>
      <c r="L120" s="3" t="e">
        <f>VLOOKUP('spis PZ'!K120,słowniki!$A$21:$B$25,2)</f>
        <v>#N/A</v>
      </c>
      <c r="M120" s="3" t="e">
        <f>VLOOKUP('spis PZ'!#REF!,słowniki!$A$51:$B$52,2)</f>
        <v>#REF!</v>
      </c>
      <c r="N120" s="3" t="e">
        <f>IF('spis PZ'!#REF!="kablowa",VLOOKUP('spis PZ'!#REF!,elementy!$A$101:$B$125,2),VLOOKUP('spis PZ'!#REF!,elementy!$A$201:$B$211,2))</f>
        <v>#REF!</v>
      </c>
      <c r="O120" s="3" t="e">
        <f>IF(LEN('spis PZ'!#REF!)&gt;0,'spis PZ'!#REF!,"")</f>
        <v>#REF!</v>
      </c>
      <c r="P120" s="3" t="e">
        <f>VLOOKUP('spis PZ'!#REF!,elementy!$A$51:$B$80,2)</f>
        <v>#REF!</v>
      </c>
      <c r="Q120" s="3" t="e">
        <f>VLOOKUP('spis PZ'!L120,słowniki!$A$41:$B$45,2)</f>
        <v>#N/A</v>
      </c>
      <c r="R120" s="3" t="e">
        <f>IF(LEN('spis PZ'!#REF!)&gt;0,'spis PZ'!#REF!,"")</f>
        <v>#REF!</v>
      </c>
      <c r="S120" s="3" t="e">
        <f>IF(LEN('spis PZ'!#REF!)&gt;0,VLOOKUP('spis PZ'!#REF!,słowniki!$A$31:$B$33,2),"")</f>
        <v>#REF!</v>
      </c>
      <c r="T120" s="3" t="e">
        <f>IF(LEN('spis PZ'!#REF!)&gt;0,'spis PZ'!#REF!,"")</f>
        <v>#REF!</v>
      </c>
    </row>
    <row r="121" spans="1:20">
      <c r="A121" s="3">
        <f>'spis PZ'!D121</f>
        <v>0</v>
      </c>
      <c r="B121" s="3">
        <f>'spis PZ'!E121</f>
        <v>0</v>
      </c>
      <c r="C121" s="17">
        <f>'spis PZ'!C121</f>
        <v>0</v>
      </c>
      <c r="D121" s="17">
        <f>'spis PZ'!C121</f>
        <v>0</v>
      </c>
      <c r="E121" s="3">
        <f>'spis PZ'!A121</f>
        <v>0</v>
      </c>
      <c r="F121" s="3">
        <f>'spis PZ'!B121</f>
        <v>0</v>
      </c>
      <c r="G121" s="5" t="e">
        <f>VLOOKUP('spis PZ'!F121,Gminy!$A$2:$B$111,2)</f>
        <v>#N/A</v>
      </c>
      <c r="H121" s="3" t="str">
        <f>IF(LEN('spis PZ'!G121)&gt;0,'spis PZ'!G121,"")</f>
        <v/>
      </c>
      <c r="I121" s="3" t="str">
        <f>IF(LEN('spis PZ'!H121)&gt;0,'spis PZ'!H121,"")</f>
        <v/>
      </c>
      <c r="J121" s="3" t="e">
        <f>VLOOKUP('spis PZ'!I121,słowniki!$A$2:$B$5,2)</f>
        <v>#N/A</v>
      </c>
      <c r="K121" s="3" t="e">
        <f>VLOOKUP('spis PZ'!J121,słowniki!$A$11:$B$16,2)</f>
        <v>#N/A</v>
      </c>
      <c r="L121" s="3" t="e">
        <f>VLOOKUP('spis PZ'!K121,słowniki!$A$21:$B$25,2)</f>
        <v>#N/A</v>
      </c>
      <c r="M121" s="3" t="e">
        <f>VLOOKUP('spis PZ'!#REF!,słowniki!$A$51:$B$52,2)</f>
        <v>#REF!</v>
      </c>
      <c r="N121" s="3" t="e">
        <f>IF('spis PZ'!#REF!="kablowa",VLOOKUP('spis PZ'!#REF!,elementy!$A$101:$B$125,2),VLOOKUP('spis PZ'!#REF!,elementy!$A$201:$B$211,2))</f>
        <v>#REF!</v>
      </c>
      <c r="O121" s="3" t="e">
        <f>IF(LEN('spis PZ'!#REF!)&gt;0,'spis PZ'!#REF!,"")</f>
        <v>#REF!</v>
      </c>
      <c r="P121" s="3" t="e">
        <f>VLOOKUP('spis PZ'!#REF!,elementy!$A$51:$B$80,2)</f>
        <v>#REF!</v>
      </c>
      <c r="Q121" s="3" t="e">
        <f>VLOOKUP('spis PZ'!L121,słowniki!$A$41:$B$45,2)</f>
        <v>#N/A</v>
      </c>
      <c r="R121" s="3" t="e">
        <f>IF(LEN('spis PZ'!#REF!)&gt;0,'spis PZ'!#REF!,"")</f>
        <v>#REF!</v>
      </c>
      <c r="S121" s="3" t="e">
        <f>IF(LEN('spis PZ'!#REF!)&gt;0,VLOOKUP('spis PZ'!#REF!,słowniki!$A$31:$B$33,2),"")</f>
        <v>#REF!</v>
      </c>
      <c r="T121" s="3" t="e">
        <f>IF(LEN('spis PZ'!#REF!)&gt;0,'spis PZ'!#REF!,"")</f>
        <v>#REF!</v>
      </c>
    </row>
    <row r="122" spans="1:20">
      <c r="A122" s="3">
        <f>'spis PZ'!D122</f>
        <v>0</v>
      </c>
      <c r="B122" s="3">
        <f>'spis PZ'!E122</f>
        <v>0</v>
      </c>
      <c r="C122" s="17">
        <f>'spis PZ'!C122</f>
        <v>0</v>
      </c>
      <c r="D122" s="17">
        <f>'spis PZ'!C122</f>
        <v>0</v>
      </c>
      <c r="E122" s="3">
        <f>'spis PZ'!A122</f>
        <v>0</v>
      </c>
      <c r="F122" s="3">
        <f>'spis PZ'!B122</f>
        <v>0</v>
      </c>
      <c r="G122" s="5" t="e">
        <f>VLOOKUP('spis PZ'!F122,Gminy!$A$2:$B$111,2)</f>
        <v>#N/A</v>
      </c>
      <c r="H122" s="3" t="str">
        <f>IF(LEN('spis PZ'!G122)&gt;0,'spis PZ'!G122,"")</f>
        <v/>
      </c>
      <c r="I122" s="3" t="str">
        <f>IF(LEN('spis PZ'!H122)&gt;0,'spis PZ'!H122,"")</f>
        <v/>
      </c>
      <c r="J122" s="3" t="e">
        <f>VLOOKUP('spis PZ'!I122,słowniki!$A$2:$B$5,2)</f>
        <v>#N/A</v>
      </c>
      <c r="K122" s="3" t="e">
        <f>VLOOKUP('spis PZ'!J122,słowniki!$A$11:$B$16,2)</f>
        <v>#N/A</v>
      </c>
      <c r="L122" s="3" t="e">
        <f>VLOOKUP('spis PZ'!K122,słowniki!$A$21:$B$25,2)</f>
        <v>#N/A</v>
      </c>
      <c r="M122" s="3" t="e">
        <f>VLOOKUP('spis PZ'!#REF!,słowniki!$A$51:$B$52,2)</f>
        <v>#REF!</v>
      </c>
      <c r="N122" s="3" t="e">
        <f>IF('spis PZ'!#REF!="kablowa",VLOOKUP('spis PZ'!#REF!,elementy!$A$101:$B$125,2),VLOOKUP('spis PZ'!#REF!,elementy!$A$201:$B$211,2))</f>
        <v>#REF!</v>
      </c>
      <c r="O122" s="3" t="e">
        <f>IF(LEN('spis PZ'!#REF!)&gt;0,'spis PZ'!#REF!,"")</f>
        <v>#REF!</v>
      </c>
      <c r="P122" s="3" t="e">
        <f>VLOOKUP('spis PZ'!#REF!,elementy!$A$51:$B$80,2)</f>
        <v>#REF!</v>
      </c>
      <c r="Q122" s="3" t="e">
        <f>VLOOKUP('spis PZ'!L122,słowniki!$A$41:$B$45,2)</f>
        <v>#N/A</v>
      </c>
      <c r="R122" s="3" t="e">
        <f>IF(LEN('spis PZ'!#REF!)&gt;0,'spis PZ'!#REF!,"")</f>
        <v>#REF!</v>
      </c>
      <c r="S122" s="3" t="e">
        <f>IF(LEN('spis PZ'!#REF!)&gt;0,VLOOKUP('spis PZ'!#REF!,słowniki!$A$31:$B$33,2),"")</f>
        <v>#REF!</v>
      </c>
      <c r="T122" s="3" t="e">
        <f>IF(LEN('spis PZ'!#REF!)&gt;0,'spis PZ'!#REF!,"")</f>
        <v>#REF!</v>
      </c>
    </row>
    <row r="123" spans="1:20">
      <c r="A123" s="3">
        <f>'spis PZ'!D123</f>
        <v>0</v>
      </c>
      <c r="B123" s="3">
        <f>'spis PZ'!E123</f>
        <v>0</v>
      </c>
      <c r="C123" s="17">
        <f>'spis PZ'!C123</f>
        <v>0</v>
      </c>
      <c r="D123" s="17">
        <f>'spis PZ'!C123</f>
        <v>0</v>
      </c>
      <c r="E123" s="3">
        <f>'spis PZ'!A123</f>
        <v>0</v>
      </c>
      <c r="F123" s="3">
        <f>'spis PZ'!B123</f>
        <v>0</v>
      </c>
      <c r="G123" s="5" t="e">
        <f>VLOOKUP('spis PZ'!F123,Gminy!$A$2:$B$111,2)</f>
        <v>#N/A</v>
      </c>
      <c r="H123" s="3" t="str">
        <f>IF(LEN('spis PZ'!G123)&gt;0,'spis PZ'!G123,"")</f>
        <v/>
      </c>
      <c r="I123" s="3" t="str">
        <f>IF(LEN('spis PZ'!H123)&gt;0,'spis PZ'!H123,"")</f>
        <v/>
      </c>
      <c r="J123" s="3" t="e">
        <f>VLOOKUP('spis PZ'!I123,słowniki!$A$2:$B$5,2)</f>
        <v>#N/A</v>
      </c>
      <c r="K123" s="3" t="e">
        <f>VLOOKUP('spis PZ'!J123,słowniki!$A$11:$B$16,2)</f>
        <v>#N/A</v>
      </c>
      <c r="L123" s="3" t="e">
        <f>VLOOKUP('spis PZ'!K123,słowniki!$A$21:$B$25,2)</f>
        <v>#N/A</v>
      </c>
      <c r="M123" s="3" t="e">
        <f>VLOOKUP('spis PZ'!#REF!,słowniki!$A$51:$B$52,2)</f>
        <v>#REF!</v>
      </c>
      <c r="N123" s="3" t="e">
        <f>IF('spis PZ'!#REF!="kablowa",VLOOKUP('spis PZ'!#REF!,elementy!$A$101:$B$125,2),VLOOKUP('spis PZ'!#REF!,elementy!$A$201:$B$211,2))</f>
        <v>#REF!</v>
      </c>
      <c r="O123" s="3" t="e">
        <f>IF(LEN('spis PZ'!#REF!)&gt;0,'spis PZ'!#REF!,"")</f>
        <v>#REF!</v>
      </c>
      <c r="P123" s="3" t="e">
        <f>VLOOKUP('spis PZ'!#REF!,elementy!$A$51:$B$80,2)</f>
        <v>#REF!</v>
      </c>
      <c r="Q123" s="3" t="e">
        <f>VLOOKUP('spis PZ'!L123,słowniki!$A$41:$B$45,2)</f>
        <v>#N/A</v>
      </c>
      <c r="R123" s="3" t="e">
        <f>IF(LEN('spis PZ'!#REF!)&gt;0,'spis PZ'!#REF!,"")</f>
        <v>#REF!</v>
      </c>
      <c r="S123" s="3" t="e">
        <f>IF(LEN('spis PZ'!#REF!)&gt;0,VLOOKUP('spis PZ'!#REF!,słowniki!$A$31:$B$33,2),"")</f>
        <v>#REF!</v>
      </c>
      <c r="T123" s="3" t="e">
        <f>IF(LEN('spis PZ'!#REF!)&gt;0,'spis PZ'!#REF!,"")</f>
        <v>#REF!</v>
      </c>
    </row>
    <row r="124" spans="1:20">
      <c r="A124" s="3">
        <f>'spis PZ'!D124</f>
        <v>0</v>
      </c>
      <c r="B124" s="3">
        <f>'spis PZ'!E124</f>
        <v>0</v>
      </c>
      <c r="C124" s="17">
        <f>'spis PZ'!C124</f>
        <v>0</v>
      </c>
      <c r="D124" s="17">
        <f>'spis PZ'!C124</f>
        <v>0</v>
      </c>
      <c r="E124" s="3">
        <f>'spis PZ'!A124</f>
        <v>0</v>
      </c>
      <c r="F124" s="3">
        <f>'spis PZ'!B124</f>
        <v>0</v>
      </c>
      <c r="G124" s="5" t="e">
        <f>VLOOKUP('spis PZ'!F124,Gminy!$A$2:$B$111,2)</f>
        <v>#N/A</v>
      </c>
      <c r="H124" s="3" t="str">
        <f>IF(LEN('spis PZ'!G124)&gt;0,'spis PZ'!G124,"")</f>
        <v/>
      </c>
      <c r="I124" s="3" t="str">
        <f>IF(LEN('spis PZ'!H124)&gt;0,'spis PZ'!H124,"")</f>
        <v/>
      </c>
      <c r="J124" s="3" t="e">
        <f>VLOOKUP('spis PZ'!I124,słowniki!$A$2:$B$5,2)</f>
        <v>#N/A</v>
      </c>
      <c r="K124" s="3" t="e">
        <f>VLOOKUP('spis PZ'!J124,słowniki!$A$11:$B$16,2)</f>
        <v>#N/A</v>
      </c>
      <c r="L124" s="3" t="e">
        <f>VLOOKUP('spis PZ'!K124,słowniki!$A$21:$B$25,2)</f>
        <v>#N/A</v>
      </c>
      <c r="M124" s="3" t="e">
        <f>VLOOKUP('spis PZ'!#REF!,słowniki!$A$51:$B$52,2)</f>
        <v>#REF!</v>
      </c>
      <c r="N124" s="3" t="e">
        <f>IF('spis PZ'!#REF!="kablowa",VLOOKUP('spis PZ'!#REF!,elementy!$A$101:$B$125,2),VLOOKUP('spis PZ'!#REF!,elementy!$A$201:$B$211,2))</f>
        <v>#REF!</v>
      </c>
      <c r="O124" s="3" t="e">
        <f>IF(LEN('spis PZ'!#REF!)&gt;0,'spis PZ'!#REF!,"")</f>
        <v>#REF!</v>
      </c>
      <c r="P124" s="3" t="e">
        <f>VLOOKUP('spis PZ'!#REF!,elementy!$A$51:$B$80,2)</f>
        <v>#REF!</v>
      </c>
      <c r="Q124" s="3" t="e">
        <f>VLOOKUP('spis PZ'!L124,słowniki!$A$41:$B$45,2)</f>
        <v>#N/A</v>
      </c>
      <c r="R124" s="3" t="e">
        <f>IF(LEN('spis PZ'!#REF!)&gt;0,'spis PZ'!#REF!,"")</f>
        <v>#REF!</v>
      </c>
      <c r="S124" s="3" t="e">
        <f>IF(LEN('spis PZ'!#REF!)&gt;0,VLOOKUP('spis PZ'!#REF!,słowniki!$A$31:$B$33,2),"")</f>
        <v>#REF!</v>
      </c>
      <c r="T124" s="3" t="e">
        <f>IF(LEN('spis PZ'!#REF!)&gt;0,'spis PZ'!#REF!,"")</f>
        <v>#REF!</v>
      </c>
    </row>
    <row r="125" spans="1:20">
      <c r="A125" s="3">
        <f>'spis PZ'!D125</f>
        <v>0</v>
      </c>
      <c r="B125" s="3">
        <f>'spis PZ'!E125</f>
        <v>0</v>
      </c>
      <c r="C125" s="17">
        <f>'spis PZ'!C125</f>
        <v>0</v>
      </c>
      <c r="D125" s="17">
        <f>'spis PZ'!C125</f>
        <v>0</v>
      </c>
      <c r="E125" s="3">
        <f>'spis PZ'!A125</f>
        <v>0</v>
      </c>
      <c r="F125" s="3">
        <f>'spis PZ'!B125</f>
        <v>0</v>
      </c>
      <c r="G125" s="5" t="e">
        <f>VLOOKUP('spis PZ'!F125,Gminy!$A$2:$B$111,2)</f>
        <v>#N/A</v>
      </c>
      <c r="H125" s="3" t="str">
        <f>IF(LEN('spis PZ'!G125)&gt;0,'spis PZ'!G125,"")</f>
        <v/>
      </c>
      <c r="I125" s="3" t="str">
        <f>IF(LEN('spis PZ'!H125)&gt;0,'spis PZ'!H125,"")</f>
        <v/>
      </c>
      <c r="J125" s="3" t="e">
        <f>VLOOKUP('spis PZ'!I125,słowniki!$A$2:$B$5,2)</f>
        <v>#N/A</v>
      </c>
      <c r="K125" s="3" t="e">
        <f>VLOOKUP('spis PZ'!J125,słowniki!$A$11:$B$16,2)</f>
        <v>#N/A</v>
      </c>
      <c r="L125" s="3" t="e">
        <f>VLOOKUP('spis PZ'!K125,słowniki!$A$21:$B$25,2)</f>
        <v>#N/A</v>
      </c>
      <c r="M125" s="3" t="e">
        <f>VLOOKUP('spis PZ'!#REF!,słowniki!$A$51:$B$52,2)</f>
        <v>#REF!</v>
      </c>
      <c r="N125" s="3" t="e">
        <f>IF('spis PZ'!#REF!="kablowa",VLOOKUP('spis PZ'!#REF!,elementy!$A$101:$B$125,2),VLOOKUP('spis PZ'!#REF!,elementy!$A$201:$B$211,2))</f>
        <v>#REF!</v>
      </c>
      <c r="O125" s="3" t="e">
        <f>IF(LEN('spis PZ'!#REF!)&gt;0,'spis PZ'!#REF!,"")</f>
        <v>#REF!</v>
      </c>
      <c r="P125" s="3" t="e">
        <f>VLOOKUP('spis PZ'!#REF!,elementy!$A$51:$B$80,2)</f>
        <v>#REF!</v>
      </c>
      <c r="Q125" s="3" t="e">
        <f>VLOOKUP('spis PZ'!L125,słowniki!$A$41:$B$45,2)</f>
        <v>#N/A</v>
      </c>
      <c r="R125" s="3" t="e">
        <f>IF(LEN('spis PZ'!#REF!)&gt;0,'spis PZ'!#REF!,"")</f>
        <v>#REF!</v>
      </c>
      <c r="S125" s="3" t="e">
        <f>IF(LEN('spis PZ'!#REF!)&gt;0,VLOOKUP('spis PZ'!#REF!,słowniki!$A$31:$B$33,2),"")</f>
        <v>#REF!</v>
      </c>
      <c r="T125" s="3" t="e">
        <f>IF(LEN('spis PZ'!#REF!)&gt;0,'spis PZ'!#REF!,"")</f>
        <v>#REF!</v>
      </c>
    </row>
    <row r="126" spans="1:20">
      <c r="A126" s="3">
        <f>'spis PZ'!D126</f>
        <v>0</v>
      </c>
      <c r="B126" s="3">
        <f>'spis PZ'!E126</f>
        <v>0</v>
      </c>
      <c r="C126" s="17">
        <f>'spis PZ'!C126</f>
        <v>0</v>
      </c>
      <c r="D126" s="17">
        <f>'spis PZ'!C126</f>
        <v>0</v>
      </c>
      <c r="E126" s="3">
        <f>'spis PZ'!A126</f>
        <v>0</v>
      </c>
      <c r="F126" s="3">
        <f>'spis PZ'!B126</f>
        <v>0</v>
      </c>
      <c r="G126" s="5" t="e">
        <f>VLOOKUP('spis PZ'!F126,Gminy!$A$2:$B$111,2)</f>
        <v>#N/A</v>
      </c>
      <c r="H126" s="3" t="str">
        <f>IF(LEN('spis PZ'!G126)&gt;0,'spis PZ'!G126,"")</f>
        <v/>
      </c>
      <c r="I126" s="3" t="str">
        <f>IF(LEN('spis PZ'!H126)&gt;0,'spis PZ'!H126,"")</f>
        <v/>
      </c>
      <c r="J126" s="3" t="e">
        <f>VLOOKUP('spis PZ'!I126,słowniki!$A$2:$B$5,2)</f>
        <v>#N/A</v>
      </c>
      <c r="K126" s="3" t="e">
        <f>VLOOKUP('spis PZ'!J126,słowniki!$A$11:$B$16,2)</f>
        <v>#N/A</v>
      </c>
      <c r="L126" s="3" t="e">
        <f>VLOOKUP('spis PZ'!K126,słowniki!$A$21:$B$25,2)</f>
        <v>#N/A</v>
      </c>
      <c r="M126" s="3" t="e">
        <f>VLOOKUP('spis PZ'!#REF!,słowniki!$A$51:$B$52,2)</f>
        <v>#REF!</v>
      </c>
      <c r="N126" s="3" t="e">
        <f>IF('spis PZ'!#REF!="kablowa",VLOOKUP('spis PZ'!#REF!,elementy!$A$101:$B$125,2),VLOOKUP('spis PZ'!#REF!,elementy!$A$201:$B$211,2))</f>
        <v>#REF!</v>
      </c>
      <c r="O126" s="3" t="e">
        <f>IF(LEN('spis PZ'!#REF!)&gt;0,'spis PZ'!#REF!,"")</f>
        <v>#REF!</v>
      </c>
      <c r="P126" s="3" t="e">
        <f>VLOOKUP('spis PZ'!#REF!,elementy!$A$51:$B$80,2)</f>
        <v>#REF!</v>
      </c>
      <c r="Q126" s="3" t="e">
        <f>VLOOKUP('spis PZ'!L126,słowniki!$A$41:$B$45,2)</f>
        <v>#N/A</v>
      </c>
      <c r="R126" s="3" t="e">
        <f>IF(LEN('spis PZ'!#REF!)&gt;0,'spis PZ'!#REF!,"")</f>
        <v>#REF!</v>
      </c>
      <c r="S126" s="3" t="e">
        <f>IF(LEN('spis PZ'!#REF!)&gt;0,VLOOKUP('spis PZ'!#REF!,słowniki!$A$31:$B$33,2),"")</f>
        <v>#REF!</v>
      </c>
      <c r="T126" s="3" t="e">
        <f>IF(LEN('spis PZ'!#REF!)&gt;0,'spis PZ'!#REF!,"")</f>
        <v>#REF!</v>
      </c>
    </row>
    <row r="127" spans="1:20">
      <c r="A127" s="3">
        <f>'spis PZ'!D127</f>
        <v>0</v>
      </c>
      <c r="B127" s="3">
        <f>'spis PZ'!E127</f>
        <v>0</v>
      </c>
      <c r="C127" s="17">
        <f>'spis PZ'!C127</f>
        <v>0</v>
      </c>
      <c r="D127" s="17">
        <f>'spis PZ'!C127</f>
        <v>0</v>
      </c>
      <c r="E127" s="3">
        <f>'spis PZ'!A127</f>
        <v>0</v>
      </c>
      <c r="F127" s="3">
        <f>'spis PZ'!B127</f>
        <v>0</v>
      </c>
      <c r="G127" s="5" t="e">
        <f>VLOOKUP('spis PZ'!F127,Gminy!$A$2:$B$111,2)</f>
        <v>#N/A</v>
      </c>
      <c r="H127" s="3" t="str">
        <f>IF(LEN('spis PZ'!G127)&gt;0,'spis PZ'!G127,"")</f>
        <v/>
      </c>
      <c r="I127" s="3" t="str">
        <f>IF(LEN('spis PZ'!H127)&gt;0,'spis PZ'!H127,"")</f>
        <v/>
      </c>
      <c r="J127" s="3" t="e">
        <f>VLOOKUP('spis PZ'!I127,słowniki!$A$2:$B$5,2)</f>
        <v>#N/A</v>
      </c>
      <c r="K127" s="3" t="e">
        <f>VLOOKUP('spis PZ'!J127,słowniki!$A$11:$B$16,2)</f>
        <v>#N/A</v>
      </c>
      <c r="L127" s="3" t="e">
        <f>VLOOKUP('spis PZ'!K127,słowniki!$A$21:$B$25,2)</f>
        <v>#N/A</v>
      </c>
      <c r="M127" s="3" t="e">
        <f>VLOOKUP('spis PZ'!#REF!,słowniki!$A$51:$B$52,2)</f>
        <v>#REF!</v>
      </c>
      <c r="N127" s="3" t="e">
        <f>IF('spis PZ'!#REF!="kablowa",VLOOKUP('spis PZ'!#REF!,elementy!$A$101:$B$125,2),VLOOKUP('spis PZ'!#REF!,elementy!$A$201:$B$211,2))</f>
        <v>#REF!</v>
      </c>
      <c r="O127" s="3" t="e">
        <f>IF(LEN('spis PZ'!#REF!)&gt;0,'spis PZ'!#REF!,"")</f>
        <v>#REF!</v>
      </c>
      <c r="P127" s="3" t="e">
        <f>VLOOKUP('spis PZ'!#REF!,elementy!$A$51:$B$80,2)</f>
        <v>#REF!</v>
      </c>
      <c r="Q127" s="3" t="e">
        <f>VLOOKUP('spis PZ'!L127,słowniki!$A$41:$B$45,2)</f>
        <v>#N/A</v>
      </c>
      <c r="R127" s="3" t="e">
        <f>IF(LEN('spis PZ'!#REF!)&gt;0,'spis PZ'!#REF!,"")</f>
        <v>#REF!</v>
      </c>
      <c r="S127" s="3" t="e">
        <f>IF(LEN('spis PZ'!#REF!)&gt;0,VLOOKUP('spis PZ'!#REF!,słowniki!$A$31:$B$33,2),"")</f>
        <v>#REF!</v>
      </c>
      <c r="T127" s="3" t="e">
        <f>IF(LEN('spis PZ'!#REF!)&gt;0,'spis PZ'!#REF!,"")</f>
        <v>#REF!</v>
      </c>
    </row>
    <row r="128" spans="1:20">
      <c r="A128" s="3">
        <f>'spis PZ'!D128</f>
        <v>0</v>
      </c>
      <c r="B128" s="3">
        <f>'spis PZ'!E128</f>
        <v>0</v>
      </c>
      <c r="C128" s="17">
        <f>'spis PZ'!C128</f>
        <v>0</v>
      </c>
      <c r="D128" s="17">
        <f>'spis PZ'!C128</f>
        <v>0</v>
      </c>
      <c r="E128" s="3">
        <f>'spis PZ'!A128</f>
        <v>0</v>
      </c>
      <c r="F128" s="3">
        <f>'spis PZ'!B128</f>
        <v>0</v>
      </c>
      <c r="G128" s="5" t="e">
        <f>VLOOKUP('spis PZ'!F128,Gminy!$A$2:$B$111,2)</f>
        <v>#N/A</v>
      </c>
      <c r="H128" s="3" t="str">
        <f>IF(LEN('spis PZ'!G128)&gt;0,'spis PZ'!G128,"")</f>
        <v/>
      </c>
      <c r="I128" s="3" t="str">
        <f>IF(LEN('spis PZ'!H128)&gt;0,'spis PZ'!H128,"")</f>
        <v/>
      </c>
      <c r="J128" s="3" t="e">
        <f>VLOOKUP('spis PZ'!I128,słowniki!$A$2:$B$5,2)</f>
        <v>#N/A</v>
      </c>
      <c r="K128" s="3" t="e">
        <f>VLOOKUP('spis PZ'!J128,słowniki!$A$11:$B$16,2)</f>
        <v>#N/A</v>
      </c>
      <c r="L128" s="3" t="e">
        <f>VLOOKUP('spis PZ'!K128,słowniki!$A$21:$B$25,2)</f>
        <v>#N/A</v>
      </c>
      <c r="M128" s="3" t="e">
        <f>VLOOKUP('spis PZ'!#REF!,słowniki!$A$51:$B$52,2)</f>
        <v>#REF!</v>
      </c>
      <c r="N128" s="3" t="e">
        <f>IF('spis PZ'!#REF!="kablowa",VLOOKUP('spis PZ'!#REF!,elementy!$A$101:$B$125,2),VLOOKUP('spis PZ'!#REF!,elementy!$A$201:$B$211,2))</f>
        <v>#REF!</v>
      </c>
      <c r="O128" s="3" t="e">
        <f>IF(LEN('spis PZ'!#REF!)&gt;0,'spis PZ'!#REF!,"")</f>
        <v>#REF!</v>
      </c>
      <c r="P128" s="3" t="e">
        <f>VLOOKUP('spis PZ'!#REF!,elementy!$A$51:$B$80,2)</f>
        <v>#REF!</v>
      </c>
      <c r="Q128" s="3" t="e">
        <f>VLOOKUP('spis PZ'!L128,słowniki!$A$41:$B$45,2)</f>
        <v>#N/A</v>
      </c>
      <c r="R128" s="3" t="e">
        <f>IF(LEN('spis PZ'!#REF!)&gt;0,'spis PZ'!#REF!,"")</f>
        <v>#REF!</v>
      </c>
      <c r="S128" s="3" t="e">
        <f>IF(LEN('spis PZ'!#REF!)&gt;0,VLOOKUP('spis PZ'!#REF!,słowniki!$A$31:$B$33,2),"")</f>
        <v>#REF!</v>
      </c>
      <c r="T128" s="3" t="e">
        <f>IF(LEN('spis PZ'!#REF!)&gt;0,'spis PZ'!#REF!,"")</f>
        <v>#REF!</v>
      </c>
    </row>
    <row r="129" spans="1:20">
      <c r="A129" s="3">
        <f>'spis PZ'!D129</f>
        <v>0</v>
      </c>
      <c r="B129" s="3">
        <f>'spis PZ'!E129</f>
        <v>0</v>
      </c>
      <c r="C129" s="17">
        <f>'spis PZ'!C129</f>
        <v>0</v>
      </c>
      <c r="D129" s="17">
        <f>'spis PZ'!C129</f>
        <v>0</v>
      </c>
      <c r="E129" s="3">
        <f>'spis PZ'!A129</f>
        <v>0</v>
      </c>
      <c r="F129" s="3">
        <f>'spis PZ'!B129</f>
        <v>0</v>
      </c>
      <c r="G129" s="5" t="e">
        <f>VLOOKUP('spis PZ'!F129,Gminy!$A$2:$B$111,2)</f>
        <v>#N/A</v>
      </c>
      <c r="H129" s="3" t="str">
        <f>IF(LEN('spis PZ'!G129)&gt;0,'spis PZ'!G129,"")</f>
        <v/>
      </c>
      <c r="I129" s="3" t="str">
        <f>IF(LEN('spis PZ'!H129)&gt;0,'spis PZ'!H129,"")</f>
        <v/>
      </c>
      <c r="J129" s="3" t="e">
        <f>VLOOKUP('spis PZ'!I129,słowniki!$A$2:$B$5,2)</f>
        <v>#N/A</v>
      </c>
      <c r="K129" s="3" t="e">
        <f>VLOOKUP('spis PZ'!J129,słowniki!$A$11:$B$16,2)</f>
        <v>#N/A</v>
      </c>
      <c r="L129" s="3" t="e">
        <f>VLOOKUP('spis PZ'!K129,słowniki!$A$21:$B$25,2)</f>
        <v>#N/A</v>
      </c>
      <c r="M129" s="3" t="e">
        <f>VLOOKUP('spis PZ'!#REF!,słowniki!$A$51:$B$52,2)</f>
        <v>#REF!</v>
      </c>
      <c r="N129" s="3" t="e">
        <f>IF('spis PZ'!#REF!="kablowa",VLOOKUP('spis PZ'!#REF!,elementy!$A$101:$B$125,2),VLOOKUP('spis PZ'!#REF!,elementy!$A$201:$B$211,2))</f>
        <v>#REF!</v>
      </c>
      <c r="O129" s="3" t="e">
        <f>IF(LEN('spis PZ'!#REF!)&gt;0,'spis PZ'!#REF!,"")</f>
        <v>#REF!</v>
      </c>
      <c r="P129" s="3" t="e">
        <f>VLOOKUP('spis PZ'!#REF!,elementy!$A$51:$B$80,2)</f>
        <v>#REF!</v>
      </c>
      <c r="Q129" s="3" t="e">
        <f>VLOOKUP('spis PZ'!L129,słowniki!$A$41:$B$45,2)</f>
        <v>#N/A</v>
      </c>
      <c r="R129" s="3" t="e">
        <f>IF(LEN('spis PZ'!#REF!)&gt;0,'spis PZ'!#REF!,"")</f>
        <v>#REF!</v>
      </c>
      <c r="S129" s="3" t="e">
        <f>IF(LEN('spis PZ'!#REF!)&gt;0,VLOOKUP('spis PZ'!#REF!,słowniki!$A$31:$B$33,2),"")</f>
        <v>#REF!</v>
      </c>
      <c r="T129" s="3" t="e">
        <f>IF(LEN('spis PZ'!#REF!)&gt;0,'spis PZ'!#REF!,"")</f>
        <v>#REF!</v>
      </c>
    </row>
    <row r="130" spans="1:20">
      <c r="A130" s="3">
        <f>'spis PZ'!D130</f>
        <v>0</v>
      </c>
      <c r="B130" s="3">
        <f>'spis PZ'!E130</f>
        <v>0</v>
      </c>
      <c r="C130" s="17">
        <f>'spis PZ'!C130</f>
        <v>0</v>
      </c>
      <c r="D130" s="17">
        <f>'spis PZ'!C130</f>
        <v>0</v>
      </c>
      <c r="E130" s="3">
        <f>'spis PZ'!A130</f>
        <v>0</v>
      </c>
      <c r="F130" s="3">
        <f>'spis PZ'!B130</f>
        <v>0</v>
      </c>
      <c r="G130" s="5" t="e">
        <f>VLOOKUP('spis PZ'!F130,Gminy!$A$2:$B$111,2)</f>
        <v>#N/A</v>
      </c>
      <c r="H130" s="3" t="str">
        <f>IF(LEN('spis PZ'!G130)&gt;0,'spis PZ'!G130,"")</f>
        <v/>
      </c>
      <c r="I130" s="3" t="str">
        <f>IF(LEN('spis PZ'!H130)&gt;0,'spis PZ'!H130,"")</f>
        <v/>
      </c>
      <c r="J130" s="3" t="e">
        <f>VLOOKUP('spis PZ'!I130,słowniki!$A$2:$B$5,2)</f>
        <v>#N/A</v>
      </c>
      <c r="K130" s="3" t="e">
        <f>VLOOKUP('spis PZ'!J130,słowniki!$A$11:$B$16,2)</f>
        <v>#N/A</v>
      </c>
      <c r="L130" s="3" t="e">
        <f>VLOOKUP('spis PZ'!K130,słowniki!$A$21:$B$25,2)</f>
        <v>#N/A</v>
      </c>
      <c r="M130" s="3" t="e">
        <f>VLOOKUP('spis PZ'!#REF!,słowniki!$A$51:$B$52,2)</f>
        <v>#REF!</v>
      </c>
      <c r="N130" s="3" t="e">
        <f>IF('spis PZ'!#REF!="kablowa",VLOOKUP('spis PZ'!#REF!,elementy!$A$101:$B$125,2),VLOOKUP('spis PZ'!#REF!,elementy!$A$201:$B$211,2))</f>
        <v>#REF!</v>
      </c>
      <c r="O130" s="3" t="e">
        <f>IF(LEN('spis PZ'!#REF!)&gt;0,'spis PZ'!#REF!,"")</f>
        <v>#REF!</v>
      </c>
      <c r="P130" s="3" t="e">
        <f>VLOOKUP('spis PZ'!#REF!,elementy!$A$51:$B$80,2)</f>
        <v>#REF!</v>
      </c>
      <c r="Q130" s="3" t="e">
        <f>VLOOKUP('spis PZ'!L130,słowniki!$A$41:$B$45,2)</f>
        <v>#N/A</v>
      </c>
      <c r="R130" s="3" t="e">
        <f>IF(LEN('spis PZ'!#REF!)&gt;0,'spis PZ'!#REF!,"")</f>
        <v>#REF!</v>
      </c>
      <c r="S130" s="3" t="e">
        <f>IF(LEN('spis PZ'!#REF!)&gt;0,VLOOKUP('spis PZ'!#REF!,słowniki!$A$31:$B$33,2),"")</f>
        <v>#REF!</v>
      </c>
      <c r="T130" s="3" t="e">
        <f>IF(LEN('spis PZ'!#REF!)&gt;0,'spis PZ'!#REF!,"")</f>
        <v>#REF!</v>
      </c>
    </row>
    <row r="131" spans="1:20">
      <c r="A131" s="3">
        <f>'spis PZ'!D131</f>
        <v>0</v>
      </c>
      <c r="B131" s="3">
        <f>'spis PZ'!E131</f>
        <v>0</v>
      </c>
      <c r="C131" s="17">
        <f>'spis PZ'!C131</f>
        <v>0</v>
      </c>
      <c r="D131" s="17">
        <f>'spis PZ'!C131</f>
        <v>0</v>
      </c>
      <c r="E131" s="3">
        <f>'spis PZ'!A131</f>
        <v>0</v>
      </c>
      <c r="F131" s="3">
        <f>'spis PZ'!B131</f>
        <v>0</v>
      </c>
      <c r="G131" s="5" t="e">
        <f>VLOOKUP('spis PZ'!F131,Gminy!$A$2:$B$111,2)</f>
        <v>#N/A</v>
      </c>
      <c r="H131" s="3" t="str">
        <f>IF(LEN('spis PZ'!G131)&gt;0,'spis PZ'!G131,"")</f>
        <v/>
      </c>
      <c r="I131" s="3" t="str">
        <f>IF(LEN('spis PZ'!H131)&gt;0,'spis PZ'!H131,"")</f>
        <v/>
      </c>
      <c r="J131" s="3" t="e">
        <f>VLOOKUP('spis PZ'!I131,słowniki!$A$2:$B$5,2)</f>
        <v>#N/A</v>
      </c>
      <c r="K131" s="3" t="e">
        <f>VLOOKUP('spis PZ'!J131,słowniki!$A$11:$B$16,2)</f>
        <v>#N/A</v>
      </c>
      <c r="L131" s="3" t="e">
        <f>VLOOKUP('spis PZ'!K131,słowniki!$A$21:$B$25,2)</f>
        <v>#N/A</v>
      </c>
      <c r="M131" s="3" t="e">
        <f>VLOOKUP('spis PZ'!#REF!,słowniki!$A$51:$B$52,2)</f>
        <v>#REF!</v>
      </c>
      <c r="N131" s="3" t="e">
        <f>IF('spis PZ'!#REF!="kablowa",VLOOKUP('spis PZ'!#REF!,elementy!$A$101:$B$125,2),VLOOKUP('spis PZ'!#REF!,elementy!$A$201:$B$211,2))</f>
        <v>#REF!</v>
      </c>
      <c r="O131" s="3" t="e">
        <f>IF(LEN('spis PZ'!#REF!)&gt;0,'spis PZ'!#REF!,"")</f>
        <v>#REF!</v>
      </c>
      <c r="P131" s="3" t="e">
        <f>VLOOKUP('spis PZ'!#REF!,elementy!$A$51:$B$80,2)</f>
        <v>#REF!</v>
      </c>
      <c r="Q131" s="3" t="e">
        <f>VLOOKUP('spis PZ'!L131,słowniki!$A$41:$B$45,2)</f>
        <v>#N/A</v>
      </c>
      <c r="R131" s="3" t="e">
        <f>IF(LEN('spis PZ'!#REF!)&gt;0,'spis PZ'!#REF!,"")</f>
        <v>#REF!</v>
      </c>
      <c r="S131" s="3" t="e">
        <f>IF(LEN('spis PZ'!#REF!)&gt;0,VLOOKUP('spis PZ'!#REF!,słowniki!$A$31:$B$33,2),"")</f>
        <v>#REF!</v>
      </c>
      <c r="T131" s="3" t="e">
        <f>IF(LEN('spis PZ'!#REF!)&gt;0,'spis PZ'!#REF!,"")</f>
        <v>#REF!</v>
      </c>
    </row>
    <row r="132" spans="1:20">
      <c r="A132" s="3">
        <f>'spis PZ'!D132</f>
        <v>0</v>
      </c>
      <c r="B132" s="3">
        <f>'spis PZ'!E132</f>
        <v>0</v>
      </c>
      <c r="C132" s="17">
        <f>'spis PZ'!C132</f>
        <v>0</v>
      </c>
      <c r="D132" s="17">
        <f>'spis PZ'!C132</f>
        <v>0</v>
      </c>
      <c r="E132" s="3">
        <f>'spis PZ'!A132</f>
        <v>0</v>
      </c>
      <c r="F132" s="3">
        <f>'spis PZ'!B132</f>
        <v>0</v>
      </c>
      <c r="G132" s="5" t="e">
        <f>VLOOKUP('spis PZ'!F132,Gminy!$A$2:$B$111,2)</f>
        <v>#N/A</v>
      </c>
      <c r="H132" s="3" t="str">
        <f>IF(LEN('spis PZ'!G132)&gt;0,'spis PZ'!G132,"")</f>
        <v/>
      </c>
      <c r="I132" s="3" t="str">
        <f>IF(LEN('spis PZ'!H132)&gt;0,'spis PZ'!H132,"")</f>
        <v/>
      </c>
      <c r="J132" s="3" t="e">
        <f>VLOOKUP('spis PZ'!I132,słowniki!$A$2:$B$5,2)</f>
        <v>#N/A</v>
      </c>
      <c r="K132" s="3" t="e">
        <f>VLOOKUP('spis PZ'!J132,słowniki!$A$11:$B$16,2)</f>
        <v>#N/A</v>
      </c>
      <c r="L132" s="3" t="e">
        <f>VLOOKUP('spis PZ'!K132,słowniki!$A$21:$B$25,2)</f>
        <v>#N/A</v>
      </c>
      <c r="M132" s="3" t="e">
        <f>VLOOKUP('spis PZ'!#REF!,słowniki!$A$51:$B$52,2)</f>
        <v>#REF!</v>
      </c>
      <c r="N132" s="3" t="e">
        <f>IF('spis PZ'!#REF!="kablowa",VLOOKUP('spis PZ'!#REF!,elementy!$A$101:$B$125,2),VLOOKUP('spis PZ'!#REF!,elementy!$A$201:$B$211,2))</f>
        <v>#REF!</v>
      </c>
      <c r="O132" s="3" t="e">
        <f>IF(LEN('spis PZ'!#REF!)&gt;0,'spis PZ'!#REF!,"")</f>
        <v>#REF!</v>
      </c>
      <c r="P132" s="3" t="e">
        <f>VLOOKUP('spis PZ'!#REF!,elementy!$A$51:$B$80,2)</f>
        <v>#REF!</v>
      </c>
      <c r="Q132" s="3" t="e">
        <f>VLOOKUP('spis PZ'!L132,słowniki!$A$41:$B$45,2)</f>
        <v>#N/A</v>
      </c>
      <c r="R132" s="3" t="e">
        <f>IF(LEN('spis PZ'!#REF!)&gt;0,'spis PZ'!#REF!,"")</f>
        <v>#REF!</v>
      </c>
      <c r="S132" s="3" t="e">
        <f>IF(LEN('spis PZ'!#REF!)&gt;0,VLOOKUP('spis PZ'!#REF!,słowniki!$A$31:$B$33,2),"")</f>
        <v>#REF!</v>
      </c>
      <c r="T132" s="3" t="e">
        <f>IF(LEN('spis PZ'!#REF!)&gt;0,'spis PZ'!#REF!,"")</f>
        <v>#REF!</v>
      </c>
    </row>
    <row r="133" spans="1:20">
      <c r="A133" s="3">
        <f>'spis PZ'!D133</f>
        <v>0</v>
      </c>
      <c r="B133" s="3">
        <f>'spis PZ'!E133</f>
        <v>0</v>
      </c>
      <c r="C133" s="17">
        <f>'spis PZ'!C133</f>
        <v>0</v>
      </c>
      <c r="D133" s="17">
        <f>'spis PZ'!C133</f>
        <v>0</v>
      </c>
      <c r="E133" s="3">
        <f>'spis PZ'!A133</f>
        <v>0</v>
      </c>
      <c r="F133" s="3">
        <f>'spis PZ'!B133</f>
        <v>0</v>
      </c>
      <c r="G133" s="5" t="e">
        <f>VLOOKUP('spis PZ'!F133,Gminy!$A$2:$B$111,2)</f>
        <v>#N/A</v>
      </c>
      <c r="H133" s="3" t="str">
        <f>IF(LEN('spis PZ'!G133)&gt;0,'spis PZ'!G133,"")</f>
        <v/>
      </c>
      <c r="I133" s="3" t="str">
        <f>IF(LEN('spis PZ'!H133)&gt;0,'spis PZ'!H133,"")</f>
        <v/>
      </c>
      <c r="J133" s="3" t="e">
        <f>VLOOKUP('spis PZ'!I133,słowniki!$A$2:$B$5,2)</f>
        <v>#N/A</v>
      </c>
      <c r="K133" s="3" t="e">
        <f>VLOOKUP('spis PZ'!J133,słowniki!$A$11:$B$16,2)</f>
        <v>#N/A</v>
      </c>
      <c r="L133" s="3" t="e">
        <f>VLOOKUP('spis PZ'!K133,słowniki!$A$21:$B$25,2)</f>
        <v>#N/A</v>
      </c>
      <c r="M133" s="3" t="e">
        <f>VLOOKUP('spis PZ'!#REF!,słowniki!$A$51:$B$52,2)</f>
        <v>#REF!</v>
      </c>
      <c r="N133" s="3" t="e">
        <f>IF('spis PZ'!#REF!="kablowa",VLOOKUP('spis PZ'!#REF!,elementy!$A$101:$B$125,2),VLOOKUP('spis PZ'!#REF!,elementy!$A$201:$B$211,2))</f>
        <v>#REF!</v>
      </c>
      <c r="O133" s="3" t="e">
        <f>IF(LEN('spis PZ'!#REF!)&gt;0,'spis PZ'!#REF!,"")</f>
        <v>#REF!</v>
      </c>
      <c r="P133" s="3" t="e">
        <f>VLOOKUP('spis PZ'!#REF!,elementy!$A$51:$B$80,2)</f>
        <v>#REF!</v>
      </c>
      <c r="Q133" s="3" t="e">
        <f>VLOOKUP('spis PZ'!L133,słowniki!$A$41:$B$45,2)</f>
        <v>#N/A</v>
      </c>
      <c r="R133" s="3" t="e">
        <f>IF(LEN('spis PZ'!#REF!)&gt;0,'spis PZ'!#REF!,"")</f>
        <v>#REF!</v>
      </c>
      <c r="S133" s="3" t="e">
        <f>IF(LEN('spis PZ'!#REF!)&gt;0,VLOOKUP('spis PZ'!#REF!,słowniki!$A$31:$B$33,2),"")</f>
        <v>#REF!</v>
      </c>
      <c r="T133" s="3" t="e">
        <f>IF(LEN('spis PZ'!#REF!)&gt;0,'spis PZ'!#REF!,"")</f>
        <v>#REF!</v>
      </c>
    </row>
    <row r="134" spans="1:20">
      <c r="A134" s="3">
        <f>'spis PZ'!D134</f>
        <v>0</v>
      </c>
      <c r="B134" s="3">
        <f>'spis PZ'!E134</f>
        <v>0</v>
      </c>
      <c r="C134" s="17">
        <f>'spis PZ'!C134</f>
        <v>0</v>
      </c>
      <c r="D134" s="17">
        <f>'spis PZ'!C134</f>
        <v>0</v>
      </c>
      <c r="E134" s="3">
        <f>'spis PZ'!A134</f>
        <v>0</v>
      </c>
      <c r="F134" s="3">
        <f>'spis PZ'!B134</f>
        <v>0</v>
      </c>
      <c r="G134" s="5" t="e">
        <f>VLOOKUP('spis PZ'!F134,Gminy!$A$2:$B$111,2)</f>
        <v>#N/A</v>
      </c>
      <c r="H134" s="3" t="str">
        <f>IF(LEN('spis PZ'!G134)&gt;0,'spis PZ'!G134,"")</f>
        <v/>
      </c>
      <c r="I134" s="3" t="str">
        <f>IF(LEN('spis PZ'!H134)&gt;0,'spis PZ'!H134,"")</f>
        <v/>
      </c>
      <c r="J134" s="3" t="e">
        <f>VLOOKUP('spis PZ'!I134,słowniki!$A$2:$B$5,2)</f>
        <v>#N/A</v>
      </c>
      <c r="K134" s="3" t="e">
        <f>VLOOKUP('spis PZ'!J134,słowniki!$A$11:$B$16,2)</f>
        <v>#N/A</v>
      </c>
      <c r="L134" s="3" t="e">
        <f>VLOOKUP('spis PZ'!K134,słowniki!$A$21:$B$25,2)</f>
        <v>#N/A</v>
      </c>
      <c r="M134" s="3" t="e">
        <f>VLOOKUP('spis PZ'!#REF!,słowniki!$A$51:$B$52,2)</f>
        <v>#REF!</v>
      </c>
      <c r="N134" s="3" t="e">
        <f>IF('spis PZ'!#REF!="kablowa",VLOOKUP('spis PZ'!#REF!,elementy!$A$101:$B$125,2),VLOOKUP('spis PZ'!#REF!,elementy!$A$201:$B$211,2))</f>
        <v>#REF!</v>
      </c>
      <c r="O134" s="3" t="e">
        <f>IF(LEN('spis PZ'!#REF!)&gt;0,'spis PZ'!#REF!,"")</f>
        <v>#REF!</v>
      </c>
      <c r="P134" s="3" t="e">
        <f>VLOOKUP('spis PZ'!#REF!,elementy!$A$51:$B$80,2)</f>
        <v>#REF!</v>
      </c>
      <c r="Q134" s="3" t="e">
        <f>VLOOKUP('spis PZ'!L134,słowniki!$A$41:$B$45,2)</f>
        <v>#N/A</v>
      </c>
      <c r="R134" s="3" t="e">
        <f>IF(LEN('spis PZ'!#REF!)&gt;0,'spis PZ'!#REF!,"")</f>
        <v>#REF!</v>
      </c>
      <c r="S134" s="3" t="e">
        <f>IF(LEN('spis PZ'!#REF!)&gt;0,VLOOKUP('spis PZ'!#REF!,słowniki!$A$31:$B$33,2),"")</f>
        <v>#REF!</v>
      </c>
      <c r="T134" s="3" t="e">
        <f>IF(LEN('spis PZ'!#REF!)&gt;0,'spis PZ'!#REF!,"")</f>
        <v>#REF!</v>
      </c>
    </row>
    <row r="135" spans="1:20">
      <c r="A135" s="3">
        <f>'spis PZ'!D135</f>
        <v>0</v>
      </c>
      <c r="B135" s="3">
        <f>'spis PZ'!E135</f>
        <v>0</v>
      </c>
      <c r="C135" s="17">
        <f>'spis PZ'!C135</f>
        <v>0</v>
      </c>
      <c r="D135" s="17">
        <f>'spis PZ'!C135</f>
        <v>0</v>
      </c>
      <c r="E135" s="3">
        <f>'spis PZ'!A135</f>
        <v>0</v>
      </c>
      <c r="F135" s="3">
        <f>'spis PZ'!B135</f>
        <v>0</v>
      </c>
      <c r="G135" s="5" t="e">
        <f>VLOOKUP('spis PZ'!F135,Gminy!$A$2:$B$111,2)</f>
        <v>#N/A</v>
      </c>
      <c r="H135" s="3" t="str">
        <f>IF(LEN('spis PZ'!G135)&gt;0,'spis PZ'!G135,"")</f>
        <v/>
      </c>
      <c r="I135" s="3" t="str">
        <f>IF(LEN('spis PZ'!H135)&gt;0,'spis PZ'!H135,"")</f>
        <v/>
      </c>
      <c r="J135" s="3" t="e">
        <f>VLOOKUP('spis PZ'!I135,słowniki!$A$2:$B$5,2)</f>
        <v>#N/A</v>
      </c>
      <c r="K135" s="3" t="e">
        <f>VLOOKUP('spis PZ'!J135,słowniki!$A$11:$B$16,2)</f>
        <v>#N/A</v>
      </c>
      <c r="L135" s="3" t="e">
        <f>VLOOKUP('spis PZ'!K135,słowniki!$A$21:$B$25,2)</f>
        <v>#N/A</v>
      </c>
      <c r="M135" s="3" t="e">
        <f>VLOOKUP('spis PZ'!#REF!,słowniki!$A$51:$B$52,2)</f>
        <v>#REF!</v>
      </c>
      <c r="N135" s="3" t="e">
        <f>IF('spis PZ'!#REF!="kablowa",VLOOKUP('spis PZ'!#REF!,elementy!$A$101:$B$125,2),VLOOKUP('spis PZ'!#REF!,elementy!$A$201:$B$211,2))</f>
        <v>#REF!</v>
      </c>
      <c r="O135" s="3" t="e">
        <f>IF(LEN('spis PZ'!#REF!)&gt;0,'spis PZ'!#REF!,"")</f>
        <v>#REF!</v>
      </c>
      <c r="P135" s="3" t="e">
        <f>VLOOKUP('spis PZ'!#REF!,elementy!$A$51:$B$80,2)</f>
        <v>#REF!</v>
      </c>
      <c r="Q135" s="3" t="e">
        <f>VLOOKUP('spis PZ'!L135,słowniki!$A$41:$B$45,2)</f>
        <v>#N/A</v>
      </c>
      <c r="R135" s="3" t="e">
        <f>IF(LEN('spis PZ'!#REF!)&gt;0,'spis PZ'!#REF!,"")</f>
        <v>#REF!</v>
      </c>
      <c r="S135" s="3" t="e">
        <f>IF(LEN('spis PZ'!#REF!)&gt;0,VLOOKUP('spis PZ'!#REF!,słowniki!$A$31:$B$33,2),"")</f>
        <v>#REF!</v>
      </c>
      <c r="T135" s="3" t="e">
        <f>IF(LEN('spis PZ'!#REF!)&gt;0,'spis PZ'!#REF!,"")</f>
        <v>#REF!</v>
      </c>
    </row>
    <row r="136" spans="1:20">
      <c r="A136" s="3">
        <f>'spis PZ'!D136</f>
        <v>0</v>
      </c>
      <c r="B136" s="3">
        <f>'spis PZ'!E136</f>
        <v>0</v>
      </c>
      <c r="C136" s="17">
        <f>'spis PZ'!C136</f>
        <v>0</v>
      </c>
      <c r="D136" s="17">
        <f>'spis PZ'!C136</f>
        <v>0</v>
      </c>
      <c r="E136" s="3">
        <f>'spis PZ'!A136</f>
        <v>0</v>
      </c>
      <c r="F136" s="3">
        <f>'spis PZ'!B136</f>
        <v>0</v>
      </c>
      <c r="G136" s="5" t="e">
        <f>VLOOKUP('spis PZ'!F136,Gminy!$A$2:$B$111,2)</f>
        <v>#N/A</v>
      </c>
      <c r="H136" s="3" t="str">
        <f>IF(LEN('spis PZ'!G136)&gt;0,'spis PZ'!G136,"")</f>
        <v/>
      </c>
      <c r="I136" s="3" t="str">
        <f>IF(LEN('spis PZ'!H136)&gt;0,'spis PZ'!H136,"")</f>
        <v/>
      </c>
      <c r="J136" s="3" t="e">
        <f>VLOOKUP('spis PZ'!I136,słowniki!$A$2:$B$5,2)</f>
        <v>#N/A</v>
      </c>
      <c r="K136" s="3" t="e">
        <f>VLOOKUP('spis PZ'!J136,słowniki!$A$11:$B$16,2)</f>
        <v>#N/A</v>
      </c>
      <c r="L136" s="3" t="e">
        <f>VLOOKUP('spis PZ'!K136,słowniki!$A$21:$B$25,2)</f>
        <v>#N/A</v>
      </c>
      <c r="M136" s="3" t="e">
        <f>VLOOKUP('spis PZ'!#REF!,słowniki!$A$51:$B$52,2)</f>
        <v>#REF!</v>
      </c>
      <c r="N136" s="3" t="e">
        <f>IF('spis PZ'!#REF!="kablowa",VLOOKUP('spis PZ'!#REF!,elementy!$A$101:$B$125,2),VLOOKUP('spis PZ'!#REF!,elementy!$A$201:$B$211,2))</f>
        <v>#REF!</v>
      </c>
      <c r="O136" s="3" t="e">
        <f>IF(LEN('spis PZ'!#REF!)&gt;0,'spis PZ'!#REF!,"")</f>
        <v>#REF!</v>
      </c>
      <c r="P136" s="3" t="e">
        <f>VLOOKUP('spis PZ'!#REF!,elementy!$A$51:$B$80,2)</f>
        <v>#REF!</v>
      </c>
      <c r="Q136" s="3" t="e">
        <f>VLOOKUP('spis PZ'!L136,słowniki!$A$41:$B$45,2)</f>
        <v>#N/A</v>
      </c>
      <c r="R136" s="3" t="e">
        <f>IF(LEN('spis PZ'!#REF!)&gt;0,'spis PZ'!#REF!,"")</f>
        <v>#REF!</v>
      </c>
      <c r="S136" s="3" t="e">
        <f>IF(LEN('spis PZ'!#REF!)&gt;0,VLOOKUP('spis PZ'!#REF!,słowniki!$A$31:$B$33,2),"")</f>
        <v>#REF!</v>
      </c>
      <c r="T136" s="3" t="e">
        <f>IF(LEN('spis PZ'!#REF!)&gt;0,'spis PZ'!#REF!,"")</f>
        <v>#REF!</v>
      </c>
    </row>
    <row r="137" spans="1:20">
      <c r="A137" s="3">
        <f>'spis PZ'!D137</f>
        <v>0</v>
      </c>
      <c r="B137" s="3">
        <f>'spis PZ'!E137</f>
        <v>0</v>
      </c>
      <c r="C137" s="17">
        <f>'spis PZ'!C137</f>
        <v>0</v>
      </c>
      <c r="D137" s="17">
        <f>'spis PZ'!C137</f>
        <v>0</v>
      </c>
      <c r="E137" s="3">
        <f>'spis PZ'!A137</f>
        <v>0</v>
      </c>
      <c r="F137" s="3">
        <f>'spis PZ'!B137</f>
        <v>0</v>
      </c>
      <c r="G137" s="5" t="e">
        <f>VLOOKUP('spis PZ'!F137,Gminy!$A$2:$B$111,2)</f>
        <v>#N/A</v>
      </c>
      <c r="H137" s="3" t="str">
        <f>IF(LEN('spis PZ'!G137)&gt;0,'spis PZ'!G137,"")</f>
        <v/>
      </c>
      <c r="I137" s="3" t="str">
        <f>IF(LEN('spis PZ'!H137)&gt;0,'spis PZ'!H137,"")</f>
        <v/>
      </c>
      <c r="J137" s="3" t="e">
        <f>VLOOKUP('spis PZ'!I137,słowniki!$A$2:$B$5,2)</f>
        <v>#N/A</v>
      </c>
      <c r="K137" s="3" t="e">
        <f>VLOOKUP('spis PZ'!J137,słowniki!$A$11:$B$16,2)</f>
        <v>#N/A</v>
      </c>
      <c r="L137" s="3" t="e">
        <f>VLOOKUP('spis PZ'!K137,słowniki!$A$21:$B$25,2)</f>
        <v>#N/A</v>
      </c>
      <c r="M137" s="3" t="e">
        <f>VLOOKUP('spis PZ'!#REF!,słowniki!$A$51:$B$52,2)</f>
        <v>#REF!</v>
      </c>
      <c r="N137" s="3" t="e">
        <f>IF('spis PZ'!#REF!="kablowa",VLOOKUP('spis PZ'!#REF!,elementy!$A$101:$B$125,2),VLOOKUP('spis PZ'!#REF!,elementy!$A$201:$B$211,2))</f>
        <v>#REF!</v>
      </c>
      <c r="O137" s="3" t="e">
        <f>IF(LEN('spis PZ'!#REF!)&gt;0,'spis PZ'!#REF!,"")</f>
        <v>#REF!</v>
      </c>
      <c r="P137" s="3" t="e">
        <f>VLOOKUP('spis PZ'!#REF!,elementy!$A$51:$B$80,2)</f>
        <v>#REF!</v>
      </c>
      <c r="Q137" s="3" t="e">
        <f>VLOOKUP('spis PZ'!L137,słowniki!$A$41:$B$45,2)</f>
        <v>#N/A</v>
      </c>
      <c r="R137" s="3" t="e">
        <f>IF(LEN('spis PZ'!#REF!)&gt;0,'spis PZ'!#REF!,"")</f>
        <v>#REF!</v>
      </c>
      <c r="S137" s="3" t="e">
        <f>IF(LEN('spis PZ'!#REF!)&gt;0,VLOOKUP('spis PZ'!#REF!,słowniki!$A$31:$B$33,2),"")</f>
        <v>#REF!</v>
      </c>
      <c r="T137" s="3" t="e">
        <f>IF(LEN('spis PZ'!#REF!)&gt;0,'spis PZ'!#REF!,"")</f>
        <v>#REF!</v>
      </c>
    </row>
    <row r="138" spans="1:20">
      <c r="A138" s="3">
        <f>'spis PZ'!D138</f>
        <v>0</v>
      </c>
      <c r="B138" s="3">
        <f>'spis PZ'!E138</f>
        <v>0</v>
      </c>
      <c r="C138" s="17">
        <f>'spis PZ'!C138</f>
        <v>0</v>
      </c>
      <c r="D138" s="17">
        <f>'spis PZ'!C138</f>
        <v>0</v>
      </c>
      <c r="E138" s="3">
        <f>'spis PZ'!A138</f>
        <v>0</v>
      </c>
      <c r="F138" s="3">
        <f>'spis PZ'!B138</f>
        <v>0</v>
      </c>
      <c r="G138" s="5" t="e">
        <f>VLOOKUP('spis PZ'!F138,Gminy!$A$2:$B$111,2)</f>
        <v>#N/A</v>
      </c>
      <c r="H138" s="3" t="str">
        <f>IF(LEN('spis PZ'!G138)&gt;0,'spis PZ'!G138,"")</f>
        <v/>
      </c>
      <c r="I138" s="3" t="str">
        <f>IF(LEN('spis PZ'!H138)&gt;0,'spis PZ'!H138,"")</f>
        <v/>
      </c>
      <c r="J138" s="3" t="e">
        <f>VLOOKUP('spis PZ'!I138,słowniki!$A$2:$B$5,2)</f>
        <v>#N/A</v>
      </c>
      <c r="K138" s="3" t="e">
        <f>VLOOKUP('spis PZ'!J138,słowniki!$A$11:$B$16,2)</f>
        <v>#N/A</v>
      </c>
      <c r="L138" s="3" t="e">
        <f>VLOOKUP('spis PZ'!K138,słowniki!$A$21:$B$25,2)</f>
        <v>#N/A</v>
      </c>
      <c r="M138" s="3" t="e">
        <f>VLOOKUP('spis PZ'!#REF!,słowniki!$A$51:$B$52,2)</f>
        <v>#REF!</v>
      </c>
      <c r="N138" s="3" t="e">
        <f>IF('spis PZ'!#REF!="kablowa",VLOOKUP('spis PZ'!#REF!,elementy!$A$101:$B$125,2),VLOOKUP('spis PZ'!#REF!,elementy!$A$201:$B$211,2))</f>
        <v>#REF!</v>
      </c>
      <c r="O138" s="3" t="e">
        <f>IF(LEN('spis PZ'!#REF!)&gt;0,'spis PZ'!#REF!,"")</f>
        <v>#REF!</v>
      </c>
      <c r="P138" s="3" t="e">
        <f>VLOOKUP('spis PZ'!#REF!,elementy!$A$51:$B$80,2)</f>
        <v>#REF!</v>
      </c>
      <c r="Q138" s="3" t="e">
        <f>VLOOKUP('spis PZ'!L138,słowniki!$A$41:$B$45,2)</f>
        <v>#N/A</v>
      </c>
      <c r="R138" s="3" t="e">
        <f>IF(LEN('spis PZ'!#REF!)&gt;0,'spis PZ'!#REF!,"")</f>
        <v>#REF!</v>
      </c>
      <c r="S138" s="3" t="e">
        <f>IF(LEN('spis PZ'!#REF!)&gt;0,VLOOKUP('spis PZ'!#REF!,słowniki!$A$31:$B$33,2),"")</f>
        <v>#REF!</v>
      </c>
      <c r="T138" s="3" t="e">
        <f>IF(LEN('spis PZ'!#REF!)&gt;0,'spis PZ'!#REF!,"")</f>
        <v>#REF!</v>
      </c>
    </row>
    <row r="139" spans="1:20">
      <c r="A139" s="3">
        <f>'spis PZ'!D139</f>
        <v>0</v>
      </c>
      <c r="B139" s="3">
        <f>'spis PZ'!E139</f>
        <v>0</v>
      </c>
      <c r="C139" s="17">
        <f>'spis PZ'!C139</f>
        <v>0</v>
      </c>
      <c r="D139" s="17">
        <f>'spis PZ'!C139</f>
        <v>0</v>
      </c>
      <c r="E139" s="3">
        <f>'spis PZ'!A139</f>
        <v>0</v>
      </c>
      <c r="F139" s="3">
        <f>'spis PZ'!B139</f>
        <v>0</v>
      </c>
      <c r="G139" s="5" t="e">
        <f>VLOOKUP('spis PZ'!F139,Gminy!$A$2:$B$111,2)</f>
        <v>#N/A</v>
      </c>
      <c r="H139" s="3" t="str">
        <f>IF(LEN('spis PZ'!G139)&gt;0,'spis PZ'!G139,"")</f>
        <v/>
      </c>
      <c r="I139" s="3" t="str">
        <f>IF(LEN('spis PZ'!H139)&gt;0,'spis PZ'!H139,"")</f>
        <v/>
      </c>
      <c r="J139" s="3" t="e">
        <f>VLOOKUP('spis PZ'!I139,słowniki!$A$2:$B$5,2)</f>
        <v>#N/A</v>
      </c>
      <c r="K139" s="3" t="e">
        <f>VLOOKUP('spis PZ'!J139,słowniki!$A$11:$B$16,2)</f>
        <v>#N/A</v>
      </c>
      <c r="L139" s="3" t="e">
        <f>VLOOKUP('spis PZ'!K139,słowniki!$A$21:$B$25,2)</f>
        <v>#N/A</v>
      </c>
      <c r="M139" s="3" t="e">
        <f>VLOOKUP('spis PZ'!#REF!,słowniki!$A$51:$B$52,2)</f>
        <v>#REF!</v>
      </c>
      <c r="N139" s="3" t="e">
        <f>IF('spis PZ'!#REF!="kablowa",VLOOKUP('spis PZ'!#REF!,elementy!$A$101:$B$125,2),VLOOKUP('spis PZ'!#REF!,elementy!$A$201:$B$211,2))</f>
        <v>#REF!</v>
      </c>
      <c r="O139" s="3" t="e">
        <f>IF(LEN('spis PZ'!#REF!)&gt;0,'spis PZ'!#REF!,"")</f>
        <v>#REF!</v>
      </c>
      <c r="P139" s="3" t="e">
        <f>VLOOKUP('spis PZ'!#REF!,elementy!$A$51:$B$80,2)</f>
        <v>#REF!</v>
      </c>
      <c r="Q139" s="3" t="e">
        <f>VLOOKUP('spis PZ'!L139,słowniki!$A$41:$B$45,2)</f>
        <v>#N/A</v>
      </c>
      <c r="R139" s="3" t="e">
        <f>IF(LEN('spis PZ'!#REF!)&gt;0,'spis PZ'!#REF!,"")</f>
        <v>#REF!</v>
      </c>
      <c r="S139" s="3" t="e">
        <f>IF(LEN('spis PZ'!#REF!)&gt;0,VLOOKUP('spis PZ'!#REF!,słowniki!$A$31:$B$33,2),"")</f>
        <v>#REF!</v>
      </c>
      <c r="T139" s="3" t="e">
        <f>IF(LEN('spis PZ'!#REF!)&gt;0,'spis PZ'!#REF!,"")</f>
        <v>#REF!</v>
      </c>
    </row>
    <row r="140" spans="1:20">
      <c r="A140" s="3">
        <f>'spis PZ'!D140</f>
        <v>0</v>
      </c>
      <c r="B140" s="3">
        <f>'spis PZ'!E140</f>
        <v>0</v>
      </c>
      <c r="C140" s="17">
        <f>'spis PZ'!C140</f>
        <v>0</v>
      </c>
      <c r="D140" s="17">
        <f>'spis PZ'!C140</f>
        <v>0</v>
      </c>
      <c r="E140" s="3">
        <f>'spis PZ'!A140</f>
        <v>0</v>
      </c>
      <c r="F140" s="3">
        <f>'spis PZ'!B140</f>
        <v>0</v>
      </c>
      <c r="G140" s="5" t="e">
        <f>VLOOKUP('spis PZ'!F140,Gminy!$A$2:$B$111,2)</f>
        <v>#N/A</v>
      </c>
      <c r="H140" s="3" t="str">
        <f>IF(LEN('spis PZ'!G140)&gt;0,'spis PZ'!G140,"")</f>
        <v/>
      </c>
      <c r="I140" s="3" t="str">
        <f>IF(LEN('spis PZ'!H140)&gt;0,'spis PZ'!H140,"")</f>
        <v/>
      </c>
      <c r="J140" s="3" t="e">
        <f>VLOOKUP('spis PZ'!I140,słowniki!$A$2:$B$5,2)</f>
        <v>#N/A</v>
      </c>
      <c r="K140" s="3" t="e">
        <f>VLOOKUP('spis PZ'!J140,słowniki!$A$11:$B$16,2)</f>
        <v>#N/A</v>
      </c>
      <c r="L140" s="3" t="e">
        <f>VLOOKUP('spis PZ'!K140,słowniki!$A$21:$B$25,2)</f>
        <v>#N/A</v>
      </c>
      <c r="M140" s="3" t="e">
        <f>VLOOKUP('spis PZ'!#REF!,słowniki!$A$51:$B$52,2)</f>
        <v>#REF!</v>
      </c>
      <c r="N140" s="3" t="e">
        <f>IF('spis PZ'!#REF!="kablowa",VLOOKUP('spis PZ'!#REF!,elementy!$A$101:$B$125,2),VLOOKUP('spis PZ'!#REF!,elementy!$A$201:$B$211,2))</f>
        <v>#REF!</v>
      </c>
      <c r="O140" s="3" t="e">
        <f>IF(LEN('spis PZ'!#REF!)&gt;0,'spis PZ'!#REF!,"")</f>
        <v>#REF!</v>
      </c>
      <c r="P140" s="3" t="e">
        <f>VLOOKUP('spis PZ'!#REF!,elementy!$A$51:$B$80,2)</f>
        <v>#REF!</v>
      </c>
      <c r="Q140" s="3" t="e">
        <f>VLOOKUP('spis PZ'!L140,słowniki!$A$41:$B$45,2)</f>
        <v>#N/A</v>
      </c>
      <c r="R140" s="3" t="e">
        <f>IF(LEN('spis PZ'!#REF!)&gt;0,'spis PZ'!#REF!,"")</f>
        <v>#REF!</v>
      </c>
      <c r="S140" s="3" t="e">
        <f>IF(LEN('spis PZ'!#REF!)&gt;0,VLOOKUP('spis PZ'!#REF!,słowniki!$A$31:$B$33,2),"")</f>
        <v>#REF!</v>
      </c>
      <c r="T140" s="3" t="e">
        <f>IF(LEN('spis PZ'!#REF!)&gt;0,'spis PZ'!#REF!,"")</f>
        <v>#REF!</v>
      </c>
    </row>
    <row r="141" spans="1:20">
      <c r="A141" s="3">
        <f>'spis PZ'!D141</f>
        <v>0</v>
      </c>
      <c r="B141" s="3">
        <f>'spis PZ'!E141</f>
        <v>0</v>
      </c>
      <c r="C141" s="17">
        <f>'spis PZ'!C141</f>
        <v>0</v>
      </c>
      <c r="D141" s="17">
        <f>'spis PZ'!C141</f>
        <v>0</v>
      </c>
      <c r="E141" s="3">
        <f>'spis PZ'!A141</f>
        <v>0</v>
      </c>
      <c r="F141" s="3">
        <f>'spis PZ'!B141</f>
        <v>0</v>
      </c>
      <c r="G141" s="5" t="e">
        <f>VLOOKUP('spis PZ'!F141,Gminy!$A$2:$B$111,2)</f>
        <v>#N/A</v>
      </c>
      <c r="H141" s="3" t="str">
        <f>IF(LEN('spis PZ'!G141)&gt;0,'spis PZ'!G141,"")</f>
        <v/>
      </c>
      <c r="I141" s="3" t="str">
        <f>IF(LEN('spis PZ'!H141)&gt;0,'spis PZ'!H141,"")</f>
        <v/>
      </c>
      <c r="J141" s="3" t="e">
        <f>VLOOKUP('spis PZ'!I141,słowniki!$A$2:$B$5,2)</f>
        <v>#N/A</v>
      </c>
      <c r="K141" s="3" t="e">
        <f>VLOOKUP('spis PZ'!J141,słowniki!$A$11:$B$16,2)</f>
        <v>#N/A</v>
      </c>
      <c r="L141" s="3" t="e">
        <f>VLOOKUP('spis PZ'!K141,słowniki!$A$21:$B$25,2)</f>
        <v>#N/A</v>
      </c>
      <c r="M141" s="3" t="e">
        <f>VLOOKUP('spis PZ'!#REF!,słowniki!$A$51:$B$52,2)</f>
        <v>#REF!</v>
      </c>
      <c r="N141" s="3" t="e">
        <f>IF('spis PZ'!#REF!="kablowa",VLOOKUP('spis PZ'!#REF!,elementy!$A$101:$B$125,2),VLOOKUP('spis PZ'!#REF!,elementy!$A$201:$B$211,2))</f>
        <v>#REF!</v>
      </c>
      <c r="O141" s="3" t="e">
        <f>IF(LEN('spis PZ'!#REF!)&gt;0,'spis PZ'!#REF!,"")</f>
        <v>#REF!</v>
      </c>
      <c r="P141" s="3" t="e">
        <f>VLOOKUP('spis PZ'!#REF!,elementy!$A$51:$B$80,2)</f>
        <v>#REF!</v>
      </c>
      <c r="Q141" s="3" t="e">
        <f>VLOOKUP('spis PZ'!L141,słowniki!$A$41:$B$45,2)</f>
        <v>#N/A</v>
      </c>
      <c r="R141" s="3" t="e">
        <f>IF(LEN('spis PZ'!#REF!)&gt;0,'spis PZ'!#REF!,"")</f>
        <v>#REF!</v>
      </c>
      <c r="S141" s="3" t="e">
        <f>IF(LEN('spis PZ'!#REF!)&gt;0,VLOOKUP('spis PZ'!#REF!,słowniki!$A$31:$B$33,2),"")</f>
        <v>#REF!</v>
      </c>
      <c r="T141" s="3" t="e">
        <f>IF(LEN('spis PZ'!#REF!)&gt;0,'spis PZ'!#REF!,"")</f>
        <v>#REF!</v>
      </c>
    </row>
    <row r="142" spans="1:20">
      <c r="A142" s="3">
        <f>'spis PZ'!D142</f>
        <v>0</v>
      </c>
      <c r="B142" s="3">
        <f>'spis PZ'!E142</f>
        <v>0</v>
      </c>
      <c r="C142" s="17">
        <f>'spis PZ'!C142</f>
        <v>0</v>
      </c>
      <c r="D142" s="17">
        <f>'spis PZ'!C142</f>
        <v>0</v>
      </c>
      <c r="E142" s="3">
        <f>'spis PZ'!A142</f>
        <v>0</v>
      </c>
      <c r="F142" s="3">
        <f>'spis PZ'!B142</f>
        <v>0</v>
      </c>
      <c r="G142" s="5" t="e">
        <f>VLOOKUP('spis PZ'!F142,Gminy!$A$2:$B$111,2)</f>
        <v>#N/A</v>
      </c>
      <c r="H142" s="3" t="str">
        <f>IF(LEN('spis PZ'!G142)&gt;0,'spis PZ'!G142,"")</f>
        <v/>
      </c>
      <c r="I142" s="3" t="str">
        <f>IF(LEN('spis PZ'!H142)&gt;0,'spis PZ'!H142,"")</f>
        <v/>
      </c>
      <c r="J142" s="3" t="e">
        <f>VLOOKUP('spis PZ'!I142,słowniki!$A$2:$B$5,2)</f>
        <v>#N/A</v>
      </c>
      <c r="K142" s="3" t="e">
        <f>VLOOKUP('spis PZ'!J142,słowniki!$A$11:$B$16,2)</f>
        <v>#N/A</v>
      </c>
      <c r="L142" s="3" t="e">
        <f>VLOOKUP('spis PZ'!K142,słowniki!$A$21:$B$25,2)</f>
        <v>#N/A</v>
      </c>
      <c r="M142" s="3" t="e">
        <f>VLOOKUP('spis PZ'!#REF!,słowniki!$A$51:$B$52,2)</f>
        <v>#REF!</v>
      </c>
      <c r="N142" s="3" t="e">
        <f>IF('spis PZ'!#REF!="kablowa",VLOOKUP('spis PZ'!#REF!,elementy!$A$101:$B$125,2),VLOOKUP('spis PZ'!#REF!,elementy!$A$201:$B$211,2))</f>
        <v>#REF!</v>
      </c>
      <c r="O142" s="3" t="e">
        <f>IF(LEN('spis PZ'!#REF!)&gt;0,'spis PZ'!#REF!,"")</f>
        <v>#REF!</v>
      </c>
      <c r="P142" s="3" t="e">
        <f>VLOOKUP('spis PZ'!#REF!,elementy!$A$51:$B$80,2)</f>
        <v>#REF!</v>
      </c>
      <c r="Q142" s="3" t="e">
        <f>VLOOKUP('spis PZ'!L142,słowniki!$A$41:$B$45,2)</f>
        <v>#N/A</v>
      </c>
      <c r="R142" s="3" t="e">
        <f>IF(LEN('spis PZ'!#REF!)&gt;0,'spis PZ'!#REF!,"")</f>
        <v>#REF!</v>
      </c>
      <c r="S142" s="3" t="e">
        <f>IF(LEN('spis PZ'!#REF!)&gt;0,VLOOKUP('spis PZ'!#REF!,słowniki!$A$31:$B$33,2),"")</f>
        <v>#REF!</v>
      </c>
      <c r="T142" s="3" t="e">
        <f>IF(LEN('spis PZ'!#REF!)&gt;0,'spis PZ'!#REF!,"")</f>
        <v>#REF!</v>
      </c>
    </row>
    <row r="143" spans="1:20">
      <c r="A143" s="3">
        <f>'spis PZ'!D143</f>
        <v>0</v>
      </c>
      <c r="B143" s="3">
        <f>'spis PZ'!E143</f>
        <v>0</v>
      </c>
      <c r="C143" s="17">
        <f>'spis PZ'!C143</f>
        <v>0</v>
      </c>
      <c r="D143" s="17">
        <f>'spis PZ'!C143</f>
        <v>0</v>
      </c>
      <c r="E143" s="3">
        <f>'spis PZ'!A143</f>
        <v>0</v>
      </c>
      <c r="F143" s="3">
        <f>'spis PZ'!B143</f>
        <v>0</v>
      </c>
      <c r="G143" s="5" t="e">
        <f>VLOOKUP('spis PZ'!F143,Gminy!$A$2:$B$111,2)</f>
        <v>#N/A</v>
      </c>
      <c r="H143" s="3" t="str">
        <f>IF(LEN('spis PZ'!G143)&gt;0,'spis PZ'!G143,"")</f>
        <v/>
      </c>
      <c r="I143" s="3" t="str">
        <f>IF(LEN('spis PZ'!H143)&gt;0,'spis PZ'!H143,"")</f>
        <v/>
      </c>
      <c r="J143" s="3" t="e">
        <f>VLOOKUP('spis PZ'!I143,słowniki!$A$2:$B$5,2)</f>
        <v>#N/A</v>
      </c>
      <c r="K143" s="3" t="e">
        <f>VLOOKUP('spis PZ'!J143,słowniki!$A$11:$B$16,2)</f>
        <v>#N/A</v>
      </c>
      <c r="L143" s="3" t="e">
        <f>VLOOKUP('spis PZ'!K143,słowniki!$A$21:$B$25,2)</f>
        <v>#N/A</v>
      </c>
      <c r="M143" s="3" t="e">
        <f>VLOOKUP('spis PZ'!#REF!,słowniki!$A$51:$B$52,2)</f>
        <v>#REF!</v>
      </c>
      <c r="N143" s="3" t="e">
        <f>IF('spis PZ'!#REF!="kablowa",VLOOKUP('spis PZ'!#REF!,elementy!$A$101:$B$125,2),VLOOKUP('spis PZ'!#REF!,elementy!$A$201:$B$211,2))</f>
        <v>#REF!</v>
      </c>
      <c r="O143" s="3" t="e">
        <f>IF(LEN('spis PZ'!#REF!)&gt;0,'spis PZ'!#REF!,"")</f>
        <v>#REF!</v>
      </c>
      <c r="P143" s="3" t="e">
        <f>VLOOKUP('spis PZ'!#REF!,elementy!$A$51:$B$80,2)</f>
        <v>#REF!</v>
      </c>
      <c r="Q143" s="3" t="e">
        <f>VLOOKUP('spis PZ'!L143,słowniki!$A$41:$B$45,2)</f>
        <v>#N/A</v>
      </c>
      <c r="R143" s="3" t="e">
        <f>IF(LEN('spis PZ'!#REF!)&gt;0,'spis PZ'!#REF!,"")</f>
        <v>#REF!</v>
      </c>
      <c r="S143" s="3" t="e">
        <f>IF(LEN('spis PZ'!#REF!)&gt;0,VLOOKUP('spis PZ'!#REF!,słowniki!$A$31:$B$33,2),"")</f>
        <v>#REF!</v>
      </c>
      <c r="T143" s="3" t="e">
        <f>IF(LEN('spis PZ'!#REF!)&gt;0,'spis PZ'!#REF!,"")</f>
        <v>#REF!</v>
      </c>
    </row>
    <row r="144" spans="1:20">
      <c r="A144" s="3">
        <f>'spis PZ'!D144</f>
        <v>0</v>
      </c>
      <c r="B144" s="3">
        <f>'spis PZ'!E144</f>
        <v>0</v>
      </c>
      <c r="C144" s="17">
        <f>'spis PZ'!C144</f>
        <v>0</v>
      </c>
      <c r="D144" s="17">
        <f>'spis PZ'!C144</f>
        <v>0</v>
      </c>
      <c r="E144" s="3">
        <f>'spis PZ'!A144</f>
        <v>0</v>
      </c>
      <c r="F144" s="3">
        <f>'spis PZ'!B144</f>
        <v>0</v>
      </c>
      <c r="G144" s="5" t="e">
        <f>VLOOKUP('spis PZ'!F144,Gminy!$A$2:$B$111,2)</f>
        <v>#N/A</v>
      </c>
      <c r="H144" s="3" t="str">
        <f>IF(LEN('spis PZ'!G144)&gt;0,'spis PZ'!G144,"")</f>
        <v/>
      </c>
      <c r="I144" s="3" t="str">
        <f>IF(LEN('spis PZ'!H144)&gt;0,'spis PZ'!H144,"")</f>
        <v/>
      </c>
      <c r="J144" s="3" t="e">
        <f>VLOOKUP('spis PZ'!I144,słowniki!$A$2:$B$5,2)</f>
        <v>#N/A</v>
      </c>
      <c r="K144" s="3" t="e">
        <f>VLOOKUP('spis PZ'!J144,słowniki!$A$11:$B$16,2)</f>
        <v>#N/A</v>
      </c>
      <c r="L144" s="3" t="e">
        <f>VLOOKUP('spis PZ'!K144,słowniki!$A$21:$B$25,2)</f>
        <v>#N/A</v>
      </c>
      <c r="M144" s="3" t="e">
        <f>VLOOKUP('spis PZ'!#REF!,słowniki!$A$51:$B$52,2)</f>
        <v>#REF!</v>
      </c>
      <c r="N144" s="3" t="e">
        <f>IF('spis PZ'!#REF!="kablowa",VLOOKUP('spis PZ'!#REF!,elementy!$A$101:$B$125,2),VLOOKUP('spis PZ'!#REF!,elementy!$A$201:$B$211,2))</f>
        <v>#REF!</v>
      </c>
      <c r="O144" s="3" t="e">
        <f>IF(LEN('spis PZ'!#REF!)&gt;0,'spis PZ'!#REF!,"")</f>
        <v>#REF!</v>
      </c>
      <c r="P144" s="3" t="e">
        <f>VLOOKUP('spis PZ'!#REF!,elementy!$A$51:$B$80,2)</f>
        <v>#REF!</v>
      </c>
      <c r="Q144" s="3" t="e">
        <f>VLOOKUP('spis PZ'!L144,słowniki!$A$41:$B$45,2)</f>
        <v>#N/A</v>
      </c>
      <c r="R144" s="3" t="e">
        <f>IF(LEN('spis PZ'!#REF!)&gt;0,'spis PZ'!#REF!,"")</f>
        <v>#REF!</v>
      </c>
      <c r="S144" s="3" t="e">
        <f>IF(LEN('spis PZ'!#REF!)&gt;0,VLOOKUP('spis PZ'!#REF!,słowniki!$A$31:$B$33,2),"")</f>
        <v>#REF!</v>
      </c>
      <c r="T144" s="3" t="e">
        <f>IF(LEN('spis PZ'!#REF!)&gt;0,'spis PZ'!#REF!,"")</f>
        <v>#REF!</v>
      </c>
    </row>
    <row r="145" spans="1:20">
      <c r="A145" s="3">
        <f>'spis PZ'!D145</f>
        <v>0</v>
      </c>
      <c r="B145" s="3">
        <f>'spis PZ'!E145</f>
        <v>0</v>
      </c>
      <c r="C145" s="17">
        <f>'spis PZ'!C145</f>
        <v>0</v>
      </c>
      <c r="D145" s="17">
        <f>'spis PZ'!C145</f>
        <v>0</v>
      </c>
      <c r="E145" s="3">
        <f>'spis PZ'!A145</f>
        <v>0</v>
      </c>
      <c r="F145" s="3">
        <f>'spis PZ'!B145</f>
        <v>0</v>
      </c>
      <c r="G145" s="5" t="e">
        <f>VLOOKUP('spis PZ'!F145,Gminy!$A$2:$B$111,2)</f>
        <v>#N/A</v>
      </c>
      <c r="H145" s="3" t="str">
        <f>IF(LEN('spis PZ'!G145)&gt;0,'spis PZ'!G145,"")</f>
        <v/>
      </c>
      <c r="I145" s="3" t="str">
        <f>IF(LEN('spis PZ'!H145)&gt;0,'spis PZ'!H145,"")</f>
        <v/>
      </c>
      <c r="J145" s="3" t="e">
        <f>VLOOKUP('spis PZ'!I145,słowniki!$A$2:$B$5,2)</f>
        <v>#N/A</v>
      </c>
      <c r="K145" s="3" t="e">
        <f>VLOOKUP('spis PZ'!J145,słowniki!$A$11:$B$16,2)</f>
        <v>#N/A</v>
      </c>
      <c r="L145" s="3" t="e">
        <f>VLOOKUP('spis PZ'!K145,słowniki!$A$21:$B$25,2)</f>
        <v>#N/A</v>
      </c>
      <c r="M145" s="3" t="e">
        <f>VLOOKUP('spis PZ'!#REF!,słowniki!$A$51:$B$52,2)</f>
        <v>#REF!</v>
      </c>
      <c r="N145" s="3" t="e">
        <f>IF('spis PZ'!#REF!="kablowa",VLOOKUP('spis PZ'!#REF!,elementy!$A$101:$B$125,2),VLOOKUP('spis PZ'!#REF!,elementy!$A$201:$B$211,2))</f>
        <v>#REF!</v>
      </c>
      <c r="O145" s="3" t="e">
        <f>IF(LEN('spis PZ'!#REF!)&gt;0,'spis PZ'!#REF!,"")</f>
        <v>#REF!</v>
      </c>
      <c r="P145" s="3" t="e">
        <f>VLOOKUP('spis PZ'!#REF!,elementy!$A$51:$B$80,2)</f>
        <v>#REF!</v>
      </c>
      <c r="Q145" s="3" t="e">
        <f>VLOOKUP('spis PZ'!L145,słowniki!$A$41:$B$45,2)</f>
        <v>#N/A</v>
      </c>
      <c r="R145" s="3" t="e">
        <f>IF(LEN('spis PZ'!#REF!)&gt;0,'spis PZ'!#REF!,"")</f>
        <v>#REF!</v>
      </c>
      <c r="S145" s="3" t="e">
        <f>IF(LEN('spis PZ'!#REF!)&gt;0,VLOOKUP('spis PZ'!#REF!,słowniki!$A$31:$B$33,2),"")</f>
        <v>#REF!</v>
      </c>
      <c r="T145" s="3" t="e">
        <f>IF(LEN('spis PZ'!#REF!)&gt;0,'spis PZ'!#REF!,"")</f>
        <v>#REF!</v>
      </c>
    </row>
    <row r="146" spans="1:20">
      <c r="A146" s="3">
        <f>'spis PZ'!D146</f>
        <v>0</v>
      </c>
      <c r="B146" s="3">
        <f>'spis PZ'!E146</f>
        <v>0</v>
      </c>
      <c r="C146" s="17">
        <f>'spis PZ'!C146</f>
        <v>0</v>
      </c>
      <c r="D146" s="17">
        <f>'spis PZ'!C146</f>
        <v>0</v>
      </c>
      <c r="E146" s="3">
        <f>'spis PZ'!A146</f>
        <v>0</v>
      </c>
      <c r="F146" s="3">
        <f>'spis PZ'!B146</f>
        <v>0</v>
      </c>
      <c r="G146" s="5" t="e">
        <f>VLOOKUP('spis PZ'!F146,Gminy!$A$2:$B$111,2)</f>
        <v>#N/A</v>
      </c>
      <c r="H146" s="3" t="str">
        <f>IF(LEN('spis PZ'!G146)&gt;0,'spis PZ'!G146,"")</f>
        <v/>
      </c>
      <c r="I146" s="3" t="str">
        <f>IF(LEN('spis PZ'!H146)&gt;0,'spis PZ'!H146,"")</f>
        <v/>
      </c>
      <c r="J146" s="3" t="e">
        <f>VLOOKUP('spis PZ'!I146,słowniki!$A$2:$B$5,2)</f>
        <v>#N/A</v>
      </c>
      <c r="K146" s="3" t="e">
        <f>VLOOKUP('spis PZ'!J146,słowniki!$A$11:$B$16,2)</f>
        <v>#N/A</v>
      </c>
      <c r="L146" s="3" t="e">
        <f>VLOOKUP('spis PZ'!K146,słowniki!$A$21:$B$25,2)</f>
        <v>#N/A</v>
      </c>
      <c r="M146" s="3" t="e">
        <f>VLOOKUP('spis PZ'!#REF!,słowniki!$A$51:$B$52,2)</f>
        <v>#REF!</v>
      </c>
      <c r="N146" s="3" t="e">
        <f>IF('spis PZ'!#REF!="kablowa",VLOOKUP('spis PZ'!#REF!,elementy!$A$101:$B$125,2),VLOOKUP('spis PZ'!#REF!,elementy!$A$201:$B$211,2))</f>
        <v>#REF!</v>
      </c>
      <c r="O146" s="3" t="e">
        <f>IF(LEN('spis PZ'!#REF!)&gt;0,'spis PZ'!#REF!,"")</f>
        <v>#REF!</v>
      </c>
      <c r="P146" s="3" t="e">
        <f>VLOOKUP('spis PZ'!#REF!,elementy!$A$51:$B$80,2)</f>
        <v>#REF!</v>
      </c>
      <c r="Q146" s="3" t="e">
        <f>VLOOKUP('spis PZ'!L146,słowniki!$A$41:$B$45,2)</f>
        <v>#N/A</v>
      </c>
      <c r="R146" s="3" t="e">
        <f>IF(LEN('spis PZ'!#REF!)&gt;0,'spis PZ'!#REF!,"")</f>
        <v>#REF!</v>
      </c>
      <c r="S146" s="3" t="e">
        <f>IF(LEN('spis PZ'!#REF!)&gt;0,VLOOKUP('spis PZ'!#REF!,słowniki!$A$31:$B$33,2),"")</f>
        <v>#REF!</v>
      </c>
      <c r="T146" s="3" t="e">
        <f>IF(LEN('spis PZ'!#REF!)&gt;0,'spis PZ'!#REF!,"")</f>
        <v>#REF!</v>
      </c>
    </row>
    <row r="147" spans="1:20">
      <c r="A147" s="3">
        <f>'spis PZ'!D147</f>
        <v>0</v>
      </c>
      <c r="B147" s="3">
        <f>'spis PZ'!E147</f>
        <v>0</v>
      </c>
      <c r="C147" s="17">
        <f>'spis PZ'!C147</f>
        <v>0</v>
      </c>
      <c r="D147" s="17">
        <f>'spis PZ'!C147</f>
        <v>0</v>
      </c>
      <c r="E147" s="3">
        <f>'spis PZ'!A147</f>
        <v>0</v>
      </c>
      <c r="F147" s="3">
        <f>'spis PZ'!B147</f>
        <v>0</v>
      </c>
      <c r="G147" s="5" t="e">
        <f>VLOOKUP('spis PZ'!F147,Gminy!$A$2:$B$111,2)</f>
        <v>#N/A</v>
      </c>
      <c r="H147" s="3" t="str">
        <f>IF(LEN('spis PZ'!G147)&gt;0,'spis PZ'!G147,"")</f>
        <v/>
      </c>
      <c r="I147" s="3" t="str">
        <f>IF(LEN('spis PZ'!H147)&gt;0,'spis PZ'!H147,"")</f>
        <v/>
      </c>
      <c r="J147" s="3" t="e">
        <f>VLOOKUP('spis PZ'!I147,słowniki!$A$2:$B$5,2)</f>
        <v>#N/A</v>
      </c>
      <c r="K147" s="3" t="e">
        <f>VLOOKUP('spis PZ'!J147,słowniki!$A$11:$B$16,2)</f>
        <v>#N/A</v>
      </c>
      <c r="L147" s="3" t="e">
        <f>VLOOKUP('spis PZ'!K147,słowniki!$A$21:$B$25,2)</f>
        <v>#N/A</v>
      </c>
      <c r="M147" s="3" t="e">
        <f>VLOOKUP('spis PZ'!#REF!,słowniki!$A$51:$B$52,2)</f>
        <v>#REF!</v>
      </c>
      <c r="N147" s="3" t="e">
        <f>IF('spis PZ'!#REF!="kablowa",VLOOKUP('spis PZ'!#REF!,elementy!$A$101:$B$125,2),VLOOKUP('spis PZ'!#REF!,elementy!$A$201:$B$211,2))</f>
        <v>#REF!</v>
      </c>
      <c r="O147" s="3" t="e">
        <f>IF(LEN('spis PZ'!#REF!)&gt;0,'spis PZ'!#REF!,"")</f>
        <v>#REF!</v>
      </c>
      <c r="P147" s="3" t="e">
        <f>VLOOKUP('spis PZ'!#REF!,elementy!$A$51:$B$80,2)</f>
        <v>#REF!</v>
      </c>
      <c r="Q147" s="3" t="e">
        <f>VLOOKUP('spis PZ'!L147,słowniki!$A$41:$B$45,2)</f>
        <v>#N/A</v>
      </c>
      <c r="R147" s="3" t="e">
        <f>IF(LEN('spis PZ'!#REF!)&gt;0,'spis PZ'!#REF!,"")</f>
        <v>#REF!</v>
      </c>
      <c r="S147" s="3" t="e">
        <f>IF(LEN('spis PZ'!#REF!)&gt;0,VLOOKUP('spis PZ'!#REF!,słowniki!$A$31:$B$33,2),"")</f>
        <v>#REF!</v>
      </c>
      <c r="T147" s="3" t="e">
        <f>IF(LEN('spis PZ'!#REF!)&gt;0,'spis PZ'!#REF!,"")</f>
        <v>#REF!</v>
      </c>
    </row>
    <row r="148" spans="1:20">
      <c r="A148" s="3">
        <f>'spis PZ'!D148</f>
        <v>0</v>
      </c>
      <c r="B148" s="3">
        <f>'spis PZ'!E148</f>
        <v>0</v>
      </c>
      <c r="C148" s="17">
        <f>'spis PZ'!C148</f>
        <v>0</v>
      </c>
      <c r="D148" s="17">
        <f>'spis PZ'!C148</f>
        <v>0</v>
      </c>
      <c r="E148" s="3">
        <f>'spis PZ'!A148</f>
        <v>0</v>
      </c>
      <c r="F148" s="3">
        <f>'spis PZ'!B148</f>
        <v>0</v>
      </c>
      <c r="G148" s="5" t="e">
        <f>VLOOKUP('spis PZ'!F148,Gminy!$A$2:$B$111,2)</f>
        <v>#N/A</v>
      </c>
      <c r="H148" s="3" t="str">
        <f>IF(LEN('spis PZ'!G148)&gt;0,'spis PZ'!G148,"")</f>
        <v/>
      </c>
      <c r="I148" s="3" t="str">
        <f>IF(LEN('spis PZ'!H148)&gt;0,'spis PZ'!H148,"")</f>
        <v/>
      </c>
      <c r="J148" s="3" t="e">
        <f>VLOOKUP('spis PZ'!I148,słowniki!$A$2:$B$5,2)</f>
        <v>#N/A</v>
      </c>
      <c r="K148" s="3" t="e">
        <f>VLOOKUP('spis PZ'!J148,słowniki!$A$11:$B$16,2)</f>
        <v>#N/A</v>
      </c>
      <c r="L148" s="3" t="e">
        <f>VLOOKUP('spis PZ'!K148,słowniki!$A$21:$B$25,2)</f>
        <v>#N/A</v>
      </c>
      <c r="M148" s="3" t="e">
        <f>VLOOKUP('spis PZ'!#REF!,słowniki!$A$51:$B$52,2)</f>
        <v>#REF!</v>
      </c>
      <c r="N148" s="3" t="e">
        <f>IF('spis PZ'!#REF!="kablowa",VLOOKUP('spis PZ'!#REF!,elementy!$A$101:$B$125,2),VLOOKUP('spis PZ'!#REF!,elementy!$A$201:$B$211,2))</f>
        <v>#REF!</v>
      </c>
      <c r="O148" s="3" t="e">
        <f>IF(LEN('spis PZ'!#REF!)&gt;0,'spis PZ'!#REF!,"")</f>
        <v>#REF!</v>
      </c>
      <c r="P148" s="3" t="e">
        <f>VLOOKUP('spis PZ'!#REF!,elementy!$A$51:$B$80,2)</f>
        <v>#REF!</v>
      </c>
      <c r="Q148" s="3" t="e">
        <f>VLOOKUP('spis PZ'!L148,słowniki!$A$41:$B$45,2)</f>
        <v>#N/A</v>
      </c>
      <c r="R148" s="3" t="e">
        <f>IF(LEN('spis PZ'!#REF!)&gt;0,'spis PZ'!#REF!,"")</f>
        <v>#REF!</v>
      </c>
      <c r="S148" s="3" t="e">
        <f>IF(LEN('spis PZ'!#REF!)&gt;0,VLOOKUP('spis PZ'!#REF!,słowniki!$A$31:$B$33,2),"")</f>
        <v>#REF!</v>
      </c>
      <c r="T148" s="3" t="e">
        <f>IF(LEN('spis PZ'!#REF!)&gt;0,'spis PZ'!#REF!,"")</f>
        <v>#REF!</v>
      </c>
    </row>
    <row r="149" spans="1:20">
      <c r="A149" s="3">
        <f>'spis PZ'!D149</f>
        <v>0</v>
      </c>
      <c r="B149" s="3">
        <f>'spis PZ'!E149</f>
        <v>0</v>
      </c>
      <c r="C149" s="17">
        <f>'spis PZ'!C149</f>
        <v>0</v>
      </c>
      <c r="D149" s="17">
        <f>'spis PZ'!C149</f>
        <v>0</v>
      </c>
      <c r="E149" s="3">
        <f>'spis PZ'!A149</f>
        <v>0</v>
      </c>
      <c r="F149" s="3">
        <f>'spis PZ'!B149</f>
        <v>0</v>
      </c>
      <c r="G149" s="5" t="e">
        <f>VLOOKUP('spis PZ'!F149,Gminy!$A$2:$B$111,2)</f>
        <v>#N/A</v>
      </c>
      <c r="H149" s="3" t="str">
        <f>IF(LEN('spis PZ'!G149)&gt;0,'spis PZ'!G149,"")</f>
        <v/>
      </c>
      <c r="I149" s="3" t="str">
        <f>IF(LEN('spis PZ'!H149)&gt;0,'spis PZ'!H149,"")</f>
        <v/>
      </c>
      <c r="J149" s="3" t="e">
        <f>VLOOKUP('spis PZ'!I149,słowniki!$A$2:$B$5,2)</f>
        <v>#N/A</v>
      </c>
      <c r="K149" s="3" t="e">
        <f>VLOOKUP('spis PZ'!J149,słowniki!$A$11:$B$16,2)</f>
        <v>#N/A</v>
      </c>
      <c r="L149" s="3" t="e">
        <f>VLOOKUP('spis PZ'!K149,słowniki!$A$21:$B$25,2)</f>
        <v>#N/A</v>
      </c>
      <c r="M149" s="3" t="e">
        <f>VLOOKUP('spis PZ'!#REF!,słowniki!$A$51:$B$52,2)</f>
        <v>#REF!</v>
      </c>
      <c r="N149" s="3" t="e">
        <f>IF('spis PZ'!#REF!="kablowa",VLOOKUP('spis PZ'!#REF!,elementy!$A$101:$B$125,2),VLOOKUP('spis PZ'!#REF!,elementy!$A$201:$B$211,2))</f>
        <v>#REF!</v>
      </c>
      <c r="O149" s="3" t="e">
        <f>IF(LEN('spis PZ'!#REF!)&gt;0,'spis PZ'!#REF!,"")</f>
        <v>#REF!</v>
      </c>
      <c r="P149" s="3" t="e">
        <f>VLOOKUP('spis PZ'!#REF!,elementy!$A$51:$B$80,2)</f>
        <v>#REF!</v>
      </c>
      <c r="Q149" s="3" t="e">
        <f>VLOOKUP('spis PZ'!L149,słowniki!$A$41:$B$45,2)</f>
        <v>#N/A</v>
      </c>
      <c r="R149" s="3" t="e">
        <f>IF(LEN('spis PZ'!#REF!)&gt;0,'spis PZ'!#REF!,"")</f>
        <v>#REF!</v>
      </c>
      <c r="S149" s="3" t="e">
        <f>IF(LEN('spis PZ'!#REF!)&gt;0,VLOOKUP('spis PZ'!#REF!,słowniki!$A$31:$B$33,2),"")</f>
        <v>#REF!</v>
      </c>
      <c r="T149" s="3" t="e">
        <f>IF(LEN('spis PZ'!#REF!)&gt;0,'spis PZ'!#REF!,"")</f>
        <v>#REF!</v>
      </c>
    </row>
    <row r="150" spans="1:20">
      <c r="A150" s="3">
        <f>'spis PZ'!D150</f>
        <v>0</v>
      </c>
      <c r="B150" s="3">
        <f>'spis PZ'!E150</f>
        <v>0</v>
      </c>
      <c r="C150" s="17">
        <f>'spis PZ'!C150</f>
        <v>0</v>
      </c>
      <c r="D150" s="17">
        <f>'spis PZ'!C150</f>
        <v>0</v>
      </c>
      <c r="E150" s="3">
        <f>'spis PZ'!A150</f>
        <v>0</v>
      </c>
      <c r="F150" s="3">
        <f>'spis PZ'!B150</f>
        <v>0</v>
      </c>
      <c r="G150" s="5" t="e">
        <f>VLOOKUP('spis PZ'!F150,Gminy!$A$2:$B$111,2)</f>
        <v>#N/A</v>
      </c>
      <c r="H150" s="3" t="str">
        <f>IF(LEN('spis PZ'!G150)&gt;0,'spis PZ'!G150,"")</f>
        <v/>
      </c>
      <c r="I150" s="3" t="str">
        <f>IF(LEN('spis PZ'!H150)&gt;0,'spis PZ'!H150,"")</f>
        <v/>
      </c>
      <c r="J150" s="3" t="e">
        <f>VLOOKUP('spis PZ'!I150,słowniki!$A$2:$B$5,2)</f>
        <v>#N/A</v>
      </c>
      <c r="K150" s="3" t="e">
        <f>VLOOKUP('spis PZ'!J150,słowniki!$A$11:$B$16,2)</f>
        <v>#N/A</v>
      </c>
      <c r="L150" s="3" t="e">
        <f>VLOOKUP('spis PZ'!K150,słowniki!$A$21:$B$25,2)</f>
        <v>#N/A</v>
      </c>
      <c r="M150" s="3" t="e">
        <f>VLOOKUP('spis PZ'!#REF!,słowniki!$A$51:$B$52,2)</f>
        <v>#REF!</v>
      </c>
      <c r="N150" s="3" t="e">
        <f>IF('spis PZ'!#REF!="kablowa",VLOOKUP('spis PZ'!#REF!,elementy!$A$101:$B$125,2),VLOOKUP('spis PZ'!#REF!,elementy!$A$201:$B$211,2))</f>
        <v>#REF!</v>
      </c>
      <c r="O150" s="3" t="e">
        <f>IF(LEN('spis PZ'!#REF!)&gt;0,'spis PZ'!#REF!,"")</f>
        <v>#REF!</v>
      </c>
      <c r="P150" s="3" t="e">
        <f>VLOOKUP('spis PZ'!#REF!,elementy!$A$51:$B$80,2)</f>
        <v>#REF!</v>
      </c>
      <c r="Q150" s="3" t="e">
        <f>VLOOKUP('spis PZ'!L150,słowniki!$A$41:$B$45,2)</f>
        <v>#N/A</v>
      </c>
      <c r="R150" s="3" t="e">
        <f>IF(LEN('spis PZ'!#REF!)&gt;0,'spis PZ'!#REF!,"")</f>
        <v>#REF!</v>
      </c>
      <c r="S150" s="3" t="e">
        <f>IF(LEN('spis PZ'!#REF!)&gt;0,VLOOKUP('spis PZ'!#REF!,słowniki!$A$31:$B$33,2),"")</f>
        <v>#REF!</v>
      </c>
      <c r="T150" s="3" t="e">
        <f>IF(LEN('spis PZ'!#REF!)&gt;0,'spis PZ'!#REF!,"")</f>
        <v>#REF!</v>
      </c>
    </row>
    <row r="151" spans="1:20">
      <c r="A151" s="3">
        <f>'spis PZ'!D151</f>
        <v>0</v>
      </c>
      <c r="B151" s="3">
        <f>'spis PZ'!E151</f>
        <v>0</v>
      </c>
      <c r="C151" s="17">
        <f>'spis PZ'!C151</f>
        <v>0</v>
      </c>
      <c r="D151" s="17">
        <f>'spis PZ'!C151</f>
        <v>0</v>
      </c>
      <c r="E151" s="3">
        <f>'spis PZ'!A151</f>
        <v>0</v>
      </c>
      <c r="F151" s="3">
        <f>'spis PZ'!B151</f>
        <v>0</v>
      </c>
      <c r="G151" s="5" t="e">
        <f>VLOOKUP('spis PZ'!F151,Gminy!$A$2:$B$111,2)</f>
        <v>#N/A</v>
      </c>
      <c r="H151" s="3" t="str">
        <f>IF(LEN('spis PZ'!G151)&gt;0,'spis PZ'!G151,"")</f>
        <v/>
      </c>
      <c r="I151" s="3" t="str">
        <f>IF(LEN('spis PZ'!H151)&gt;0,'spis PZ'!H151,"")</f>
        <v/>
      </c>
      <c r="J151" s="3" t="e">
        <f>VLOOKUP('spis PZ'!I151,słowniki!$A$2:$B$5,2)</f>
        <v>#N/A</v>
      </c>
      <c r="K151" s="3" t="e">
        <f>VLOOKUP('spis PZ'!J151,słowniki!$A$11:$B$16,2)</f>
        <v>#N/A</v>
      </c>
      <c r="L151" s="3" t="e">
        <f>VLOOKUP('spis PZ'!K151,słowniki!$A$21:$B$25,2)</f>
        <v>#N/A</v>
      </c>
      <c r="M151" s="3" t="e">
        <f>VLOOKUP('spis PZ'!#REF!,słowniki!$A$51:$B$52,2)</f>
        <v>#REF!</v>
      </c>
      <c r="N151" s="3" t="e">
        <f>IF('spis PZ'!#REF!="kablowa",VLOOKUP('spis PZ'!#REF!,elementy!$A$101:$B$125,2),VLOOKUP('spis PZ'!#REF!,elementy!$A$201:$B$211,2))</f>
        <v>#REF!</v>
      </c>
      <c r="O151" s="3" t="e">
        <f>IF(LEN('spis PZ'!#REF!)&gt;0,'spis PZ'!#REF!,"")</f>
        <v>#REF!</v>
      </c>
      <c r="P151" s="3" t="e">
        <f>VLOOKUP('spis PZ'!#REF!,elementy!$A$51:$B$80,2)</f>
        <v>#REF!</v>
      </c>
      <c r="Q151" s="3" t="e">
        <f>VLOOKUP('spis PZ'!L151,słowniki!$A$41:$B$45,2)</f>
        <v>#N/A</v>
      </c>
      <c r="R151" s="3" t="e">
        <f>IF(LEN('spis PZ'!#REF!)&gt;0,'spis PZ'!#REF!,"")</f>
        <v>#REF!</v>
      </c>
      <c r="S151" s="3" t="e">
        <f>IF(LEN('spis PZ'!#REF!)&gt;0,VLOOKUP('spis PZ'!#REF!,słowniki!$A$31:$B$33,2),"")</f>
        <v>#REF!</v>
      </c>
      <c r="T151" s="3" t="e">
        <f>IF(LEN('spis PZ'!#REF!)&gt;0,'spis PZ'!#REF!,"")</f>
        <v>#REF!</v>
      </c>
    </row>
    <row r="152" spans="1:20">
      <c r="A152" s="3">
        <f>'spis PZ'!D152</f>
        <v>0</v>
      </c>
      <c r="B152" s="3">
        <f>'spis PZ'!E152</f>
        <v>0</v>
      </c>
      <c r="C152" s="17">
        <f>'spis PZ'!C152</f>
        <v>0</v>
      </c>
      <c r="D152" s="17">
        <f>'spis PZ'!C152</f>
        <v>0</v>
      </c>
      <c r="E152" s="3">
        <f>'spis PZ'!A152</f>
        <v>0</v>
      </c>
      <c r="F152" s="3">
        <f>'spis PZ'!B152</f>
        <v>0</v>
      </c>
      <c r="G152" s="5" t="e">
        <f>VLOOKUP('spis PZ'!F152,Gminy!$A$2:$B$111,2)</f>
        <v>#N/A</v>
      </c>
      <c r="H152" s="3" t="str">
        <f>IF(LEN('spis PZ'!G152)&gt;0,'spis PZ'!G152,"")</f>
        <v/>
      </c>
      <c r="I152" s="3" t="str">
        <f>IF(LEN('spis PZ'!H152)&gt;0,'spis PZ'!H152,"")</f>
        <v/>
      </c>
      <c r="J152" s="3" t="e">
        <f>VLOOKUP('spis PZ'!I152,słowniki!$A$2:$B$5,2)</f>
        <v>#N/A</v>
      </c>
      <c r="K152" s="3" t="e">
        <f>VLOOKUP('spis PZ'!J152,słowniki!$A$11:$B$16,2)</f>
        <v>#N/A</v>
      </c>
      <c r="L152" s="3" t="e">
        <f>VLOOKUP('spis PZ'!K152,słowniki!$A$21:$B$25,2)</f>
        <v>#N/A</v>
      </c>
      <c r="M152" s="3" t="e">
        <f>VLOOKUP('spis PZ'!#REF!,słowniki!$A$51:$B$52,2)</f>
        <v>#REF!</v>
      </c>
      <c r="N152" s="3" t="e">
        <f>IF('spis PZ'!#REF!="kablowa",VLOOKUP('spis PZ'!#REF!,elementy!$A$101:$B$125,2),VLOOKUP('spis PZ'!#REF!,elementy!$A$201:$B$211,2))</f>
        <v>#REF!</v>
      </c>
      <c r="O152" s="3" t="e">
        <f>IF(LEN('spis PZ'!#REF!)&gt;0,'spis PZ'!#REF!,"")</f>
        <v>#REF!</v>
      </c>
      <c r="P152" s="3" t="e">
        <f>VLOOKUP('spis PZ'!#REF!,elementy!$A$51:$B$80,2)</f>
        <v>#REF!</v>
      </c>
      <c r="Q152" s="3" t="e">
        <f>VLOOKUP('spis PZ'!L152,słowniki!$A$41:$B$45,2)</f>
        <v>#N/A</v>
      </c>
      <c r="R152" s="3" t="e">
        <f>IF(LEN('spis PZ'!#REF!)&gt;0,'spis PZ'!#REF!,"")</f>
        <v>#REF!</v>
      </c>
      <c r="S152" s="3" t="e">
        <f>IF(LEN('spis PZ'!#REF!)&gt;0,VLOOKUP('spis PZ'!#REF!,słowniki!$A$31:$B$33,2),"")</f>
        <v>#REF!</v>
      </c>
      <c r="T152" s="3" t="e">
        <f>IF(LEN('spis PZ'!#REF!)&gt;0,'spis PZ'!#REF!,"")</f>
        <v>#REF!</v>
      </c>
    </row>
    <row r="153" spans="1:20">
      <c r="A153" s="3">
        <f>'spis PZ'!D153</f>
        <v>0</v>
      </c>
      <c r="B153" s="3">
        <f>'spis PZ'!E153</f>
        <v>0</v>
      </c>
      <c r="C153" s="17">
        <f>'spis PZ'!C153</f>
        <v>0</v>
      </c>
      <c r="D153" s="17">
        <f>'spis PZ'!C153</f>
        <v>0</v>
      </c>
      <c r="E153" s="3">
        <f>'spis PZ'!A153</f>
        <v>0</v>
      </c>
      <c r="F153" s="3">
        <f>'spis PZ'!B153</f>
        <v>0</v>
      </c>
      <c r="G153" s="5" t="e">
        <f>VLOOKUP('spis PZ'!F153,Gminy!$A$2:$B$111,2)</f>
        <v>#N/A</v>
      </c>
      <c r="H153" s="3" t="str">
        <f>IF(LEN('spis PZ'!G153)&gt;0,'spis PZ'!G153,"")</f>
        <v/>
      </c>
      <c r="I153" s="3" t="str">
        <f>IF(LEN('spis PZ'!H153)&gt;0,'spis PZ'!H153,"")</f>
        <v/>
      </c>
      <c r="J153" s="3" t="e">
        <f>VLOOKUP('spis PZ'!I153,słowniki!$A$2:$B$5,2)</f>
        <v>#N/A</v>
      </c>
      <c r="K153" s="3" t="e">
        <f>VLOOKUP('spis PZ'!J153,słowniki!$A$11:$B$16,2)</f>
        <v>#N/A</v>
      </c>
      <c r="L153" s="3" t="e">
        <f>VLOOKUP('spis PZ'!K153,słowniki!$A$21:$B$25,2)</f>
        <v>#N/A</v>
      </c>
      <c r="M153" s="3" t="e">
        <f>VLOOKUP('spis PZ'!#REF!,słowniki!$A$51:$B$52,2)</f>
        <v>#REF!</v>
      </c>
      <c r="N153" s="3" t="e">
        <f>IF('spis PZ'!#REF!="kablowa",VLOOKUP('spis PZ'!#REF!,elementy!$A$101:$B$125,2),VLOOKUP('spis PZ'!#REF!,elementy!$A$201:$B$211,2))</f>
        <v>#REF!</v>
      </c>
      <c r="O153" s="3" t="e">
        <f>IF(LEN('spis PZ'!#REF!)&gt;0,'spis PZ'!#REF!,"")</f>
        <v>#REF!</v>
      </c>
      <c r="P153" s="3" t="e">
        <f>VLOOKUP('spis PZ'!#REF!,elementy!$A$51:$B$80,2)</f>
        <v>#REF!</v>
      </c>
      <c r="Q153" s="3" t="e">
        <f>VLOOKUP('spis PZ'!L153,słowniki!$A$41:$B$45,2)</f>
        <v>#N/A</v>
      </c>
      <c r="R153" s="3" t="e">
        <f>IF(LEN('spis PZ'!#REF!)&gt;0,'spis PZ'!#REF!,"")</f>
        <v>#REF!</v>
      </c>
      <c r="S153" s="3" t="e">
        <f>IF(LEN('spis PZ'!#REF!)&gt;0,VLOOKUP('spis PZ'!#REF!,słowniki!$A$31:$B$33,2),"")</f>
        <v>#REF!</v>
      </c>
      <c r="T153" s="3" t="e">
        <f>IF(LEN('spis PZ'!#REF!)&gt;0,'spis PZ'!#REF!,"")</f>
        <v>#REF!</v>
      </c>
    </row>
    <row r="154" spans="1:20">
      <c r="A154" s="3">
        <f>'spis PZ'!D154</f>
        <v>0</v>
      </c>
      <c r="B154" s="3">
        <f>'spis PZ'!E154</f>
        <v>0</v>
      </c>
      <c r="C154" s="17">
        <f>'spis PZ'!C154</f>
        <v>0</v>
      </c>
      <c r="D154" s="17">
        <f>'spis PZ'!C154</f>
        <v>0</v>
      </c>
      <c r="E154" s="3">
        <f>'spis PZ'!A154</f>
        <v>0</v>
      </c>
      <c r="F154" s="3">
        <f>'spis PZ'!B154</f>
        <v>0</v>
      </c>
      <c r="G154" s="5" t="e">
        <f>VLOOKUP('spis PZ'!F154,Gminy!$A$2:$B$111,2)</f>
        <v>#N/A</v>
      </c>
      <c r="H154" s="3" t="str">
        <f>IF(LEN('spis PZ'!G154)&gt;0,'spis PZ'!G154,"")</f>
        <v/>
      </c>
      <c r="I154" s="3" t="str">
        <f>IF(LEN('spis PZ'!H154)&gt;0,'spis PZ'!H154,"")</f>
        <v/>
      </c>
      <c r="J154" s="3" t="e">
        <f>VLOOKUP('spis PZ'!I154,słowniki!$A$2:$B$5,2)</f>
        <v>#N/A</v>
      </c>
      <c r="K154" s="3" t="e">
        <f>VLOOKUP('spis PZ'!J154,słowniki!$A$11:$B$16,2)</f>
        <v>#N/A</v>
      </c>
      <c r="L154" s="3" t="e">
        <f>VLOOKUP('spis PZ'!K154,słowniki!$A$21:$B$25,2)</f>
        <v>#N/A</v>
      </c>
      <c r="M154" s="3" t="e">
        <f>VLOOKUP('spis PZ'!#REF!,słowniki!$A$51:$B$52,2)</f>
        <v>#REF!</v>
      </c>
      <c r="N154" s="3" t="e">
        <f>IF('spis PZ'!#REF!="kablowa",VLOOKUP('spis PZ'!#REF!,elementy!$A$101:$B$125,2),VLOOKUP('spis PZ'!#REF!,elementy!$A$201:$B$211,2))</f>
        <v>#REF!</v>
      </c>
      <c r="O154" s="3" t="e">
        <f>IF(LEN('spis PZ'!#REF!)&gt;0,'spis PZ'!#REF!,"")</f>
        <v>#REF!</v>
      </c>
      <c r="P154" s="3" t="e">
        <f>VLOOKUP('spis PZ'!#REF!,elementy!$A$51:$B$80,2)</f>
        <v>#REF!</v>
      </c>
      <c r="Q154" s="3" t="e">
        <f>VLOOKUP('spis PZ'!L154,słowniki!$A$41:$B$45,2)</f>
        <v>#N/A</v>
      </c>
      <c r="R154" s="3" t="e">
        <f>IF(LEN('spis PZ'!#REF!)&gt;0,'spis PZ'!#REF!,"")</f>
        <v>#REF!</v>
      </c>
      <c r="S154" s="3" t="e">
        <f>IF(LEN('spis PZ'!#REF!)&gt;0,VLOOKUP('spis PZ'!#REF!,słowniki!$A$31:$B$33,2),"")</f>
        <v>#REF!</v>
      </c>
      <c r="T154" s="3" t="e">
        <f>IF(LEN('spis PZ'!#REF!)&gt;0,'spis PZ'!#REF!,"")</f>
        <v>#REF!</v>
      </c>
    </row>
    <row r="155" spans="1:20">
      <c r="A155" s="3">
        <f>'spis PZ'!D155</f>
        <v>0</v>
      </c>
      <c r="B155" s="3">
        <f>'spis PZ'!E155</f>
        <v>0</v>
      </c>
      <c r="C155" s="17">
        <f>'spis PZ'!C155</f>
        <v>0</v>
      </c>
      <c r="D155" s="17">
        <f>'spis PZ'!C155</f>
        <v>0</v>
      </c>
      <c r="E155" s="3">
        <f>'spis PZ'!A155</f>
        <v>0</v>
      </c>
      <c r="F155" s="3">
        <f>'spis PZ'!B155</f>
        <v>0</v>
      </c>
      <c r="G155" s="5" t="e">
        <f>VLOOKUP('spis PZ'!F155,Gminy!$A$2:$B$111,2)</f>
        <v>#N/A</v>
      </c>
      <c r="H155" s="3" t="str">
        <f>IF(LEN('spis PZ'!G155)&gt;0,'spis PZ'!G155,"")</f>
        <v/>
      </c>
      <c r="I155" s="3" t="str">
        <f>IF(LEN('spis PZ'!H155)&gt;0,'spis PZ'!H155,"")</f>
        <v/>
      </c>
      <c r="J155" s="3" t="e">
        <f>VLOOKUP('spis PZ'!I155,słowniki!$A$2:$B$5,2)</f>
        <v>#N/A</v>
      </c>
      <c r="K155" s="3" t="e">
        <f>VLOOKUP('spis PZ'!J155,słowniki!$A$11:$B$16,2)</f>
        <v>#N/A</v>
      </c>
      <c r="L155" s="3" t="e">
        <f>VLOOKUP('spis PZ'!K155,słowniki!$A$21:$B$25,2)</f>
        <v>#N/A</v>
      </c>
      <c r="M155" s="3" t="e">
        <f>VLOOKUP('spis PZ'!#REF!,słowniki!$A$51:$B$52,2)</f>
        <v>#REF!</v>
      </c>
      <c r="N155" s="3" t="e">
        <f>IF('spis PZ'!#REF!="kablowa",VLOOKUP('spis PZ'!#REF!,elementy!$A$101:$B$125,2),VLOOKUP('spis PZ'!#REF!,elementy!$A$201:$B$211,2))</f>
        <v>#REF!</v>
      </c>
      <c r="O155" s="3" t="e">
        <f>IF(LEN('spis PZ'!#REF!)&gt;0,'spis PZ'!#REF!,"")</f>
        <v>#REF!</v>
      </c>
      <c r="P155" s="3" t="e">
        <f>VLOOKUP('spis PZ'!#REF!,elementy!$A$51:$B$80,2)</f>
        <v>#REF!</v>
      </c>
      <c r="Q155" s="3" t="e">
        <f>VLOOKUP('spis PZ'!L155,słowniki!$A$41:$B$45,2)</f>
        <v>#N/A</v>
      </c>
      <c r="R155" s="3" t="e">
        <f>IF(LEN('spis PZ'!#REF!)&gt;0,'spis PZ'!#REF!,"")</f>
        <v>#REF!</v>
      </c>
      <c r="S155" s="3" t="e">
        <f>IF(LEN('spis PZ'!#REF!)&gt;0,VLOOKUP('spis PZ'!#REF!,słowniki!$A$31:$B$33,2),"")</f>
        <v>#REF!</v>
      </c>
      <c r="T155" s="3" t="e">
        <f>IF(LEN('spis PZ'!#REF!)&gt;0,'spis PZ'!#REF!,"")</f>
        <v>#REF!</v>
      </c>
    </row>
    <row r="156" spans="1:20">
      <c r="A156" s="3">
        <f>'spis PZ'!D156</f>
        <v>0</v>
      </c>
      <c r="B156" s="3">
        <f>'spis PZ'!E156</f>
        <v>0</v>
      </c>
      <c r="C156" s="17">
        <f>'spis PZ'!C156</f>
        <v>0</v>
      </c>
      <c r="D156" s="17">
        <f>'spis PZ'!C156</f>
        <v>0</v>
      </c>
      <c r="E156" s="3">
        <f>'spis PZ'!A156</f>
        <v>0</v>
      </c>
      <c r="F156" s="3">
        <f>'spis PZ'!B156</f>
        <v>0</v>
      </c>
      <c r="G156" s="5" t="e">
        <f>VLOOKUP('spis PZ'!F156,Gminy!$A$2:$B$111,2)</f>
        <v>#N/A</v>
      </c>
      <c r="H156" s="3" t="str">
        <f>IF(LEN('spis PZ'!G156)&gt;0,'spis PZ'!G156,"")</f>
        <v/>
      </c>
      <c r="I156" s="3" t="str">
        <f>IF(LEN('spis PZ'!H156)&gt;0,'spis PZ'!H156,"")</f>
        <v/>
      </c>
      <c r="J156" s="3" t="e">
        <f>VLOOKUP('spis PZ'!I156,słowniki!$A$2:$B$5,2)</f>
        <v>#N/A</v>
      </c>
      <c r="K156" s="3" t="e">
        <f>VLOOKUP('spis PZ'!J156,słowniki!$A$11:$B$16,2)</f>
        <v>#N/A</v>
      </c>
      <c r="L156" s="3" t="e">
        <f>VLOOKUP('spis PZ'!K156,słowniki!$A$21:$B$25,2)</f>
        <v>#N/A</v>
      </c>
      <c r="M156" s="3" t="e">
        <f>VLOOKUP('spis PZ'!#REF!,słowniki!$A$51:$B$52,2)</f>
        <v>#REF!</v>
      </c>
      <c r="N156" s="3" t="e">
        <f>IF('spis PZ'!#REF!="kablowa",VLOOKUP('spis PZ'!#REF!,elementy!$A$101:$B$125,2),VLOOKUP('spis PZ'!#REF!,elementy!$A$201:$B$211,2))</f>
        <v>#REF!</v>
      </c>
      <c r="O156" s="3" t="e">
        <f>IF(LEN('spis PZ'!#REF!)&gt;0,'spis PZ'!#REF!,"")</f>
        <v>#REF!</v>
      </c>
      <c r="P156" s="3" t="e">
        <f>VLOOKUP('spis PZ'!#REF!,elementy!$A$51:$B$80,2)</f>
        <v>#REF!</v>
      </c>
      <c r="Q156" s="3" t="e">
        <f>VLOOKUP('spis PZ'!L156,słowniki!$A$41:$B$45,2)</f>
        <v>#N/A</v>
      </c>
      <c r="R156" s="3" t="e">
        <f>IF(LEN('spis PZ'!#REF!)&gt;0,'spis PZ'!#REF!,"")</f>
        <v>#REF!</v>
      </c>
      <c r="S156" s="3" t="e">
        <f>IF(LEN('spis PZ'!#REF!)&gt;0,VLOOKUP('spis PZ'!#REF!,słowniki!$A$31:$B$33,2),"")</f>
        <v>#REF!</v>
      </c>
      <c r="T156" s="3" t="e">
        <f>IF(LEN('spis PZ'!#REF!)&gt;0,'spis PZ'!#REF!,"")</f>
        <v>#REF!</v>
      </c>
    </row>
    <row r="157" spans="1:20">
      <c r="A157" s="3">
        <f>'spis PZ'!D157</f>
        <v>0</v>
      </c>
      <c r="B157" s="3">
        <f>'spis PZ'!E157</f>
        <v>0</v>
      </c>
      <c r="C157" s="17">
        <f>'spis PZ'!C157</f>
        <v>0</v>
      </c>
      <c r="D157" s="17">
        <f>'spis PZ'!C157</f>
        <v>0</v>
      </c>
      <c r="E157" s="3">
        <f>'spis PZ'!A157</f>
        <v>0</v>
      </c>
      <c r="F157" s="3">
        <f>'spis PZ'!B157</f>
        <v>0</v>
      </c>
      <c r="G157" s="5" t="e">
        <f>VLOOKUP('spis PZ'!F157,Gminy!$A$2:$B$111,2)</f>
        <v>#N/A</v>
      </c>
      <c r="H157" s="3" t="str">
        <f>IF(LEN('spis PZ'!G157)&gt;0,'spis PZ'!G157,"")</f>
        <v/>
      </c>
      <c r="I157" s="3" t="str">
        <f>IF(LEN('spis PZ'!H157)&gt;0,'spis PZ'!H157,"")</f>
        <v/>
      </c>
      <c r="J157" s="3" t="e">
        <f>VLOOKUP('spis PZ'!I157,słowniki!$A$2:$B$5,2)</f>
        <v>#N/A</v>
      </c>
      <c r="K157" s="3" t="e">
        <f>VLOOKUP('spis PZ'!J157,słowniki!$A$11:$B$16,2)</f>
        <v>#N/A</v>
      </c>
      <c r="L157" s="3" t="e">
        <f>VLOOKUP('spis PZ'!K157,słowniki!$A$21:$B$25,2)</f>
        <v>#N/A</v>
      </c>
      <c r="M157" s="3" t="e">
        <f>VLOOKUP('spis PZ'!#REF!,słowniki!$A$51:$B$52,2)</f>
        <v>#REF!</v>
      </c>
      <c r="N157" s="3" t="e">
        <f>IF('spis PZ'!#REF!="kablowa",VLOOKUP('spis PZ'!#REF!,elementy!$A$101:$B$125,2),VLOOKUP('spis PZ'!#REF!,elementy!$A$201:$B$211,2))</f>
        <v>#REF!</v>
      </c>
      <c r="O157" s="3" t="e">
        <f>IF(LEN('spis PZ'!#REF!)&gt;0,'spis PZ'!#REF!,"")</f>
        <v>#REF!</v>
      </c>
      <c r="P157" s="3" t="e">
        <f>VLOOKUP('spis PZ'!#REF!,elementy!$A$51:$B$80,2)</f>
        <v>#REF!</v>
      </c>
      <c r="Q157" s="3" t="e">
        <f>VLOOKUP('spis PZ'!L157,słowniki!$A$41:$B$45,2)</f>
        <v>#N/A</v>
      </c>
      <c r="R157" s="3" t="e">
        <f>IF(LEN('spis PZ'!#REF!)&gt;0,'spis PZ'!#REF!,"")</f>
        <v>#REF!</v>
      </c>
      <c r="S157" s="3" t="e">
        <f>IF(LEN('spis PZ'!#REF!)&gt;0,VLOOKUP('spis PZ'!#REF!,słowniki!$A$31:$B$33,2),"")</f>
        <v>#REF!</v>
      </c>
      <c r="T157" s="3" t="e">
        <f>IF(LEN('spis PZ'!#REF!)&gt;0,'spis PZ'!#REF!,"")</f>
        <v>#REF!</v>
      </c>
    </row>
    <row r="158" spans="1:20">
      <c r="A158" s="3">
        <f>'spis PZ'!D158</f>
        <v>0</v>
      </c>
      <c r="B158" s="3">
        <f>'spis PZ'!E158</f>
        <v>0</v>
      </c>
      <c r="C158" s="17">
        <f>'spis PZ'!C158</f>
        <v>0</v>
      </c>
      <c r="D158" s="17">
        <f>'spis PZ'!C158</f>
        <v>0</v>
      </c>
      <c r="E158" s="3">
        <f>'spis PZ'!A158</f>
        <v>0</v>
      </c>
      <c r="F158" s="3">
        <f>'spis PZ'!B158</f>
        <v>0</v>
      </c>
      <c r="G158" s="5" t="e">
        <f>VLOOKUP('spis PZ'!F158,Gminy!$A$2:$B$111,2)</f>
        <v>#N/A</v>
      </c>
      <c r="H158" s="3" t="str">
        <f>IF(LEN('spis PZ'!G158)&gt;0,'spis PZ'!G158,"")</f>
        <v/>
      </c>
      <c r="I158" s="3" t="str">
        <f>IF(LEN('spis PZ'!H158)&gt;0,'spis PZ'!H158,"")</f>
        <v/>
      </c>
      <c r="J158" s="3" t="e">
        <f>VLOOKUP('spis PZ'!I158,słowniki!$A$2:$B$5,2)</f>
        <v>#N/A</v>
      </c>
      <c r="K158" s="3" t="e">
        <f>VLOOKUP('spis PZ'!J158,słowniki!$A$11:$B$16,2)</f>
        <v>#N/A</v>
      </c>
      <c r="L158" s="3" t="e">
        <f>VLOOKUP('spis PZ'!K158,słowniki!$A$21:$B$25,2)</f>
        <v>#N/A</v>
      </c>
      <c r="M158" s="3" t="e">
        <f>VLOOKUP('spis PZ'!#REF!,słowniki!$A$51:$B$52,2)</f>
        <v>#REF!</v>
      </c>
      <c r="N158" s="3" t="e">
        <f>IF('spis PZ'!#REF!="kablowa",VLOOKUP('spis PZ'!#REF!,elementy!$A$101:$B$125,2),VLOOKUP('spis PZ'!#REF!,elementy!$A$201:$B$211,2))</f>
        <v>#REF!</v>
      </c>
      <c r="O158" s="3" t="e">
        <f>IF(LEN('spis PZ'!#REF!)&gt;0,'spis PZ'!#REF!,"")</f>
        <v>#REF!</v>
      </c>
      <c r="P158" s="3" t="e">
        <f>VLOOKUP('spis PZ'!#REF!,elementy!$A$51:$B$80,2)</f>
        <v>#REF!</v>
      </c>
      <c r="Q158" s="3" t="e">
        <f>VLOOKUP('spis PZ'!L158,słowniki!$A$41:$B$45,2)</f>
        <v>#N/A</v>
      </c>
      <c r="R158" s="3" t="e">
        <f>IF(LEN('spis PZ'!#REF!)&gt;0,'spis PZ'!#REF!,"")</f>
        <v>#REF!</v>
      </c>
      <c r="S158" s="3" t="e">
        <f>IF(LEN('spis PZ'!#REF!)&gt;0,VLOOKUP('spis PZ'!#REF!,słowniki!$A$31:$B$33,2),"")</f>
        <v>#REF!</v>
      </c>
      <c r="T158" s="3" t="e">
        <f>IF(LEN('spis PZ'!#REF!)&gt;0,'spis PZ'!#REF!,"")</f>
        <v>#REF!</v>
      </c>
    </row>
    <row r="159" spans="1:20">
      <c r="A159" s="3">
        <f>'spis PZ'!D159</f>
        <v>0</v>
      </c>
      <c r="B159" s="3">
        <f>'spis PZ'!E159</f>
        <v>0</v>
      </c>
      <c r="C159" s="17">
        <f>'spis PZ'!C159</f>
        <v>0</v>
      </c>
      <c r="D159" s="17">
        <f>'spis PZ'!C159</f>
        <v>0</v>
      </c>
      <c r="E159" s="3">
        <f>'spis PZ'!A159</f>
        <v>0</v>
      </c>
      <c r="F159" s="3">
        <f>'spis PZ'!B159</f>
        <v>0</v>
      </c>
      <c r="G159" s="5" t="e">
        <f>VLOOKUP('spis PZ'!F159,Gminy!$A$2:$B$111,2)</f>
        <v>#N/A</v>
      </c>
      <c r="H159" s="3" t="str">
        <f>IF(LEN('spis PZ'!G159)&gt;0,'spis PZ'!G159,"")</f>
        <v/>
      </c>
      <c r="I159" s="3" t="str">
        <f>IF(LEN('spis PZ'!H159)&gt;0,'spis PZ'!H159,"")</f>
        <v/>
      </c>
      <c r="J159" s="3" t="e">
        <f>VLOOKUP('spis PZ'!I159,słowniki!$A$2:$B$5,2)</f>
        <v>#N/A</v>
      </c>
      <c r="K159" s="3" t="e">
        <f>VLOOKUP('spis PZ'!J159,słowniki!$A$11:$B$16,2)</f>
        <v>#N/A</v>
      </c>
      <c r="L159" s="3" t="e">
        <f>VLOOKUP('spis PZ'!K159,słowniki!$A$21:$B$25,2)</f>
        <v>#N/A</v>
      </c>
      <c r="M159" s="3" t="e">
        <f>VLOOKUP('spis PZ'!#REF!,słowniki!$A$51:$B$52,2)</f>
        <v>#REF!</v>
      </c>
      <c r="N159" s="3" t="e">
        <f>IF('spis PZ'!#REF!="kablowa",VLOOKUP('spis PZ'!#REF!,elementy!$A$101:$B$125,2),VLOOKUP('spis PZ'!#REF!,elementy!$A$201:$B$211,2))</f>
        <v>#REF!</v>
      </c>
      <c r="O159" s="3" t="e">
        <f>IF(LEN('spis PZ'!#REF!)&gt;0,'spis PZ'!#REF!,"")</f>
        <v>#REF!</v>
      </c>
      <c r="P159" s="3" t="e">
        <f>VLOOKUP('spis PZ'!#REF!,elementy!$A$51:$B$80,2)</f>
        <v>#REF!</v>
      </c>
      <c r="Q159" s="3" t="e">
        <f>VLOOKUP('spis PZ'!L159,słowniki!$A$41:$B$45,2)</f>
        <v>#N/A</v>
      </c>
      <c r="R159" s="3" t="e">
        <f>IF(LEN('spis PZ'!#REF!)&gt;0,'spis PZ'!#REF!,"")</f>
        <v>#REF!</v>
      </c>
      <c r="S159" s="3" t="e">
        <f>IF(LEN('spis PZ'!#REF!)&gt;0,VLOOKUP('spis PZ'!#REF!,słowniki!$A$31:$B$33,2),"")</f>
        <v>#REF!</v>
      </c>
      <c r="T159" s="3" t="e">
        <f>IF(LEN('spis PZ'!#REF!)&gt;0,'spis PZ'!#REF!,"")</f>
        <v>#REF!</v>
      </c>
    </row>
    <row r="160" spans="1:20">
      <c r="A160" s="3">
        <f>'spis PZ'!D160</f>
        <v>0</v>
      </c>
      <c r="B160" s="3">
        <f>'spis PZ'!E160</f>
        <v>0</v>
      </c>
      <c r="C160" s="17">
        <f>'spis PZ'!C160</f>
        <v>0</v>
      </c>
      <c r="D160" s="17">
        <f>'spis PZ'!C160</f>
        <v>0</v>
      </c>
      <c r="E160" s="3">
        <f>'spis PZ'!A160</f>
        <v>0</v>
      </c>
      <c r="F160" s="3">
        <f>'spis PZ'!B160</f>
        <v>0</v>
      </c>
      <c r="G160" s="5" t="e">
        <f>VLOOKUP('spis PZ'!F160,Gminy!$A$2:$B$111,2)</f>
        <v>#N/A</v>
      </c>
      <c r="H160" s="3" t="str">
        <f>IF(LEN('spis PZ'!G160)&gt;0,'spis PZ'!G160,"")</f>
        <v/>
      </c>
      <c r="I160" s="3" t="str">
        <f>IF(LEN('spis PZ'!H160)&gt;0,'spis PZ'!H160,"")</f>
        <v/>
      </c>
      <c r="J160" s="3" t="e">
        <f>VLOOKUP('spis PZ'!I160,słowniki!$A$2:$B$5,2)</f>
        <v>#N/A</v>
      </c>
      <c r="K160" s="3" t="e">
        <f>VLOOKUP('spis PZ'!J160,słowniki!$A$11:$B$16,2)</f>
        <v>#N/A</v>
      </c>
      <c r="L160" s="3" t="e">
        <f>VLOOKUP('spis PZ'!K160,słowniki!$A$21:$B$25,2)</f>
        <v>#N/A</v>
      </c>
      <c r="M160" s="3" t="e">
        <f>VLOOKUP('spis PZ'!#REF!,słowniki!$A$51:$B$52,2)</f>
        <v>#REF!</v>
      </c>
      <c r="N160" s="3" t="e">
        <f>IF('spis PZ'!#REF!="kablowa",VLOOKUP('spis PZ'!#REF!,elementy!$A$101:$B$125,2),VLOOKUP('spis PZ'!#REF!,elementy!$A$201:$B$211,2))</f>
        <v>#REF!</v>
      </c>
      <c r="O160" s="3" t="e">
        <f>IF(LEN('spis PZ'!#REF!)&gt;0,'spis PZ'!#REF!,"")</f>
        <v>#REF!</v>
      </c>
      <c r="P160" s="3" t="e">
        <f>VLOOKUP('spis PZ'!#REF!,elementy!$A$51:$B$80,2)</f>
        <v>#REF!</v>
      </c>
      <c r="Q160" s="3" t="e">
        <f>VLOOKUP('spis PZ'!L160,słowniki!$A$41:$B$45,2)</f>
        <v>#N/A</v>
      </c>
      <c r="R160" s="3" t="e">
        <f>IF(LEN('spis PZ'!#REF!)&gt;0,'spis PZ'!#REF!,"")</f>
        <v>#REF!</v>
      </c>
      <c r="S160" s="3" t="e">
        <f>IF(LEN('spis PZ'!#REF!)&gt;0,VLOOKUP('spis PZ'!#REF!,słowniki!$A$31:$B$33,2),"")</f>
        <v>#REF!</v>
      </c>
      <c r="T160" s="3" t="e">
        <f>IF(LEN('spis PZ'!#REF!)&gt;0,'spis PZ'!#REF!,"")</f>
        <v>#REF!</v>
      </c>
    </row>
    <row r="161" spans="1:20">
      <c r="A161" s="3">
        <f>'spis PZ'!D161</f>
        <v>0</v>
      </c>
      <c r="B161" s="3">
        <f>'spis PZ'!E161</f>
        <v>0</v>
      </c>
      <c r="C161" s="17">
        <f>'spis PZ'!C161</f>
        <v>0</v>
      </c>
      <c r="D161" s="17">
        <f>'spis PZ'!C161</f>
        <v>0</v>
      </c>
      <c r="E161" s="3">
        <f>'spis PZ'!A161</f>
        <v>0</v>
      </c>
      <c r="F161" s="3">
        <f>'spis PZ'!B161</f>
        <v>0</v>
      </c>
      <c r="G161" s="5" t="e">
        <f>VLOOKUP('spis PZ'!F161,Gminy!$A$2:$B$111,2)</f>
        <v>#N/A</v>
      </c>
      <c r="H161" s="3" t="str">
        <f>IF(LEN('spis PZ'!G161)&gt;0,'spis PZ'!G161,"")</f>
        <v/>
      </c>
      <c r="I161" s="3" t="str">
        <f>IF(LEN('spis PZ'!H161)&gt;0,'spis PZ'!H161,"")</f>
        <v/>
      </c>
      <c r="J161" s="3" t="e">
        <f>VLOOKUP('spis PZ'!I161,słowniki!$A$2:$B$5,2)</f>
        <v>#N/A</v>
      </c>
      <c r="K161" s="3" t="e">
        <f>VLOOKUP('spis PZ'!J161,słowniki!$A$11:$B$16,2)</f>
        <v>#N/A</v>
      </c>
      <c r="L161" s="3" t="e">
        <f>VLOOKUP('spis PZ'!K161,słowniki!$A$21:$B$25,2)</f>
        <v>#N/A</v>
      </c>
      <c r="M161" s="3" t="e">
        <f>VLOOKUP('spis PZ'!#REF!,słowniki!$A$51:$B$52,2)</f>
        <v>#REF!</v>
      </c>
      <c r="N161" s="3" t="e">
        <f>IF('spis PZ'!#REF!="kablowa",VLOOKUP('spis PZ'!#REF!,elementy!$A$101:$B$125,2),VLOOKUP('spis PZ'!#REF!,elementy!$A$201:$B$211,2))</f>
        <v>#REF!</v>
      </c>
      <c r="O161" s="3" t="e">
        <f>IF(LEN('spis PZ'!#REF!)&gt;0,'spis PZ'!#REF!,"")</f>
        <v>#REF!</v>
      </c>
      <c r="P161" s="3" t="e">
        <f>VLOOKUP('spis PZ'!#REF!,elementy!$A$51:$B$80,2)</f>
        <v>#REF!</v>
      </c>
      <c r="Q161" s="3" t="e">
        <f>VLOOKUP('spis PZ'!L161,słowniki!$A$41:$B$45,2)</f>
        <v>#N/A</v>
      </c>
      <c r="R161" s="3" t="e">
        <f>IF(LEN('spis PZ'!#REF!)&gt;0,'spis PZ'!#REF!,"")</f>
        <v>#REF!</v>
      </c>
      <c r="S161" s="3" t="e">
        <f>IF(LEN('spis PZ'!#REF!)&gt;0,VLOOKUP('spis PZ'!#REF!,słowniki!$A$31:$B$33,2),"")</f>
        <v>#REF!</v>
      </c>
      <c r="T161" s="3" t="e">
        <f>IF(LEN('spis PZ'!#REF!)&gt;0,'spis PZ'!#REF!,"")</f>
        <v>#REF!</v>
      </c>
    </row>
    <row r="162" spans="1:20">
      <c r="A162" s="3">
        <f>'spis PZ'!D162</f>
        <v>0</v>
      </c>
      <c r="B162" s="3">
        <f>'spis PZ'!E162</f>
        <v>0</v>
      </c>
      <c r="C162" s="17">
        <f>'spis PZ'!C162</f>
        <v>0</v>
      </c>
      <c r="D162" s="17">
        <f>'spis PZ'!C162</f>
        <v>0</v>
      </c>
      <c r="E162" s="3">
        <f>'spis PZ'!A162</f>
        <v>0</v>
      </c>
      <c r="F162" s="3">
        <f>'spis PZ'!B162</f>
        <v>0</v>
      </c>
      <c r="G162" s="5" t="e">
        <f>VLOOKUP('spis PZ'!F162,Gminy!$A$2:$B$111,2)</f>
        <v>#N/A</v>
      </c>
      <c r="H162" s="3" t="str">
        <f>IF(LEN('spis PZ'!G162)&gt;0,'spis PZ'!G162,"")</f>
        <v/>
      </c>
      <c r="I162" s="3" t="str">
        <f>IF(LEN('spis PZ'!H162)&gt;0,'spis PZ'!H162,"")</f>
        <v/>
      </c>
      <c r="J162" s="3" t="e">
        <f>VLOOKUP('spis PZ'!I162,słowniki!$A$2:$B$5,2)</f>
        <v>#N/A</v>
      </c>
      <c r="K162" s="3" t="e">
        <f>VLOOKUP('spis PZ'!J162,słowniki!$A$11:$B$16,2)</f>
        <v>#N/A</v>
      </c>
      <c r="L162" s="3" t="e">
        <f>VLOOKUP('spis PZ'!K162,słowniki!$A$21:$B$25,2)</f>
        <v>#N/A</v>
      </c>
      <c r="M162" s="3" t="e">
        <f>VLOOKUP('spis PZ'!#REF!,słowniki!$A$51:$B$52,2)</f>
        <v>#REF!</v>
      </c>
      <c r="N162" s="3" t="e">
        <f>IF('spis PZ'!#REF!="kablowa",VLOOKUP('spis PZ'!#REF!,elementy!$A$101:$B$125,2),VLOOKUP('spis PZ'!#REF!,elementy!$A$201:$B$211,2))</f>
        <v>#REF!</v>
      </c>
      <c r="O162" s="3" t="e">
        <f>IF(LEN('spis PZ'!#REF!)&gt;0,'spis PZ'!#REF!,"")</f>
        <v>#REF!</v>
      </c>
      <c r="P162" s="3" t="e">
        <f>VLOOKUP('spis PZ'!#REF!,elementy!$A$51:$B$80,2)</f>
        <v>#REF!</v>
      </c>
      <c r="Q162" s="3" t="e">
        <f>VLOOKUP('spis PZ'!L162,słowniki!$A$41:$B$45,2)</f>
        <v>#N/A</v>
      </c>
      <c r="R162" s="3" t="e">
        <f>IF(LEN('spis PZ'!#REF!)&gt;0,'spis PZ'!#REF!,"")</f>
        <v>#REF!</v>
      </c>
      <c r="S162" s="3" t="e">
        <f>IF(LEN('spis PZ'!#REF!)&gt;0,VLOOKUP('spis PZ'!#REF!,słowniki!$A$31:$B$33,2),"")</f>
        <v>#REF!</v>
      </c>
      <c r="T162" s="3" t="e">
        <f>IF(LEN('spis PZ'!#REF!)&gt;0,'spis PZ'!#REF!,"")</f>
        <v>#REF!</v>
      </c>
    </row>
    <row r="163" spans="1:20">
      <c r="A163" s="3">
        <f>'spis PZ'!D163</f>
        <v>0</v>
      </c>
      <c r="B163" s="3">
        <f>'spis PZ'!E163</f>
        <v>0</v>
      </c>
      <c r="C163" s="17">
        <f>'spis PZ'!C163</f>
        <v>0</v>
      </c>
      <c r="D163" s="17">
        <f>'spis PZ'!C163</f>
        <v>0</v>
      </c>
      <c r="E163" s="3">
        <f>'spis PZ'!A163</f>
        <v>0</v>
      </c>
      <c r="F163" s="3">
        <f>'spis PZ'!B163</f>
        <v>0</v>
      </c>
      <c r="G163" s="5" t="e">
        <f>VLOOKUP('spis PZ'!F163,Gminy!$A$2:$B$111,2)</f>
        <v>#N/A</v>
      </c>
      <c r="H163" s="3" t="str">
        <f>IF(LEN('spis PZ'!G163)&gt;0,'spis PZ'!G163,"")</f>
        <v/>
      </c>
      <c r="I163" s="3" t="str">
        <f>IF(LEN('spis PZ'!H163)&gt;0,'spis PZ'!H163,"")</f>
        <v/>
      </c>
      <c r="J163" s="3" t="e">
        <f>VLOOKUP('spis PZ'!I163,słowniki!$A$2:$B$5,2)</f>
        <v>#N/A</v>
      </c>
      <c r="K163" s="3" t="e">
        <f>VLOOKUP('spis PZ'!J163,słowniki!$A$11:$B$16,2)</f>
        <v>#N/A</v>
      </c>
      <c r="L163" s="3" t="e">
        <f>VLOOKUP('spis PZ'!K163,słowniki!$A$21:$B$25,2)</f>
        <v>#N/A</v>
      </c>
      <c r="M163" s="3" t="e">
        <f>VLOOKUP('spis PZ'!#REF!,słowniki!$A$51:$B$52,2)</f>
        <v>#REF!</v>
      </c>
      <c r="N163" s="3" t="e">
        <f>IF('spis PZ'!#REF!="kablowa",VLOOKUP('spis PZ'!#REF!,elementy!$A$101:$B$125,2),VLOOKUP('spis PZ'!#REF!,elementy!$A$201:$B$211,2))</f>
        <v>#REF!</v>
      </c>
      <c r="O163" s="3" t="e">
        <f>IF(LEN('spis PZ'!#REF!)&gt;0,'spis PZ'!#REF!,"")</f>
        <v>#REF!</v>
      </c>
      <c r="P163" s="3" t="e">
        <f>VLOOKUP('spis PZ'!#REF!,elementy!$A$51:$B$80,2)</f>
        <v>#REF!</v>
      </c>
      <c r="Q163" s="3" t="e">
        <f>VLOOKUP('spis PZ'!L163,słowniki!$A$41:$B$45,2)</f>
        <v>#N/A</v>
      </c>
      <c r="R163" s="3" t="e">
        <f>IF(LEN('spis PZ'!#REF!)&gt;0,'spis PZ'!#REF!,"")</f>
        <v>#REF!</v>
      </c>
      <c r="S163" s="3" t="e">
        <f>IF(LEN('spis PZ'!#REF!)&gt;0,VLOOKUP('spis PZ'!#REF!,słowniki!$A$31:$B$33,2),"")</f>
        <v>#REF!</v>
      </c>
      <c r="T163" s="3" t="e">
        <f>IF(LEN('spis PZ'!#REF!)&gt;0,'spis PZ'!#REF!,"")</f>
        <v>#REF!</v>
      </c>
    </row>
    <row r="164" spans="1:20">
      <c r="A164" s="3">
        <f>'spis PZ'!D164</f>
        <v>0</v>
      </c>
      <c r="B164" s="3">
        <f>'spis PZ'!E164</f>
        <v>0</v>
      </c>
      <c r="C164" s="17">
        <f>'spis PZ'!C164</f>
        <v>0</v>
      </c>
      <c r="D164" s="17">
        <f>'spis PZ'!C164</f>
        <v>0</v>
      </c>
      <c r="E164" s="3">
        <f>'spis PZ'!A164</f>
        <v>0</v>
      </c>
      <c r="F164" s="3">
        <f>'spis PZ'!B164</f>
        <v>0</v>
      </c>
      <c r="G164" s="5" t="e">
        <f>VLOOKUP('spis PZ'!F164,Gminy!$A$2:$B$111,2)</f>
        <v>#N/A</v>
      </c>
      <c r="H164" s="3" t="str">
        <f>IF(LEN('spis PZ'!G164)&gt;0,'spis PZ'!G164,"")</f>
        <v/>
      </c>
      <c r="I164" s="3" t="str">
        <f>IF(LEN('spis PZ'!H164)&gt;0,'spis PZ'!H164,"")</f>
        <v/>
      </c>
      <c r="J164" s="3" t="e">
        <f>VLOOKUP('spis PZ'!I164,słowniki!$A$2:$B$5,2)</f>
        <v>#N/A</v>
      </c>
      <c r="K164" s="3" t="e">
        <f>VLOOKUP('spis PZ'!J164,słowniki!$A$11:$B$16,2)</f>
        <v>#N/A</v>
      </c>
      <c r="L164" s="3" t="e">
        <f>VLOOKUP('spis PZ'!K164,słowniki!$A$21:$B$25,2)</f>
        <v>#N/A</v>
      </c>
      <c r="M164" s="3" t="e">
        <f>VLOOKUP('spis PZ'!#REF!,słowniki!$A$51:$B$52,2)</f>
        <v>#REF!</v>
      </c>
      <c r="N164" s="3" t="e">
        <f>IF('spis PZ'!#REF!="kablowa",VLOOKUP('spis PZ'!#REF!,elementy!$A$101:$B$125,2),VLOOKUP('spis PZ'!#REF!,elementy!$A$201:$B$211,2))</f>
        <v>#REF!</v>
      </c>
      <c r="O164" s="3" t="e">
        <f>IF(LEN('spis PZ'!#REF!)&gt;0,'spis PZ'!#REF!,"")</f>
        <v>#REF!</v>
      </c>
      <c r="P164" s="3" t="e">
        <f>VLOOKUP('spis PZ'!#REF!,elementy!$A$51:$B$80,2)</f>
        <v>#REF!</v>
      </c>
      <c r="Q164" s="3" t="e">
        <f>VLOOKUP('spis PZ'!L164,słowniki!$A$41:$B$45,2)</f>
        <v>#N/A</v>
      </c>
      <c r="R164" s="3" t="e">
        <f>IF(LEN('spis PZ'!#REF!)&gt;0,'spis PZ'!#REF!,"")</f>
        <v>#REF!</v>
      </c>
      <c r="S164" s="3" t="e">
        <f>IF(LEN('spis PZ'!#REF!)&gt;0,VLOOKUP('spis PZ'!#REF!,słowniki!$A$31:$B$33,2),"")</f>
        <v>#REF!</v>
      </c>
      <c r="T164" s="3" t="e">
        <f>IF(LEN('spis PZ'!#REF!)&gt;0,'spis PZ'!#REF!,"")</f>
        <v>#REF!</v>
      </c>
    </row>
    <row r="165" spans="1:20">
      <c r="A165" s="3">
        <f>'spis PZ'!D165</f>
        <v>0</v>
      </c>
      <c r="B165" s="3">
        <f>'spis PZ'!E165</f>
        <v>0</v>
      </c>
      <c r="C165" s="17">
        <f>'spis PZ'!C165</f>
        <v>0</v>
      </c>
      <c r="D165" s="17">
        <f>'spis PZ'!C165</f>
        <v>0</v>
      </c>
      <c r="E165" s="3">
        <f>'spis PZ'!A165</f>
        <v>0</v>
      </c>
      <c r="F165" s="3">
        <f>'spis PZ'!B165</f>
        <v>0</v>
      </c>
      <c r="G165" s="5" t="e">
        <f>VLOOKUP('spis PZ'!F165,Gminy!$A$2:$B$111,2)</f>
        <v>#N/A</v>
      </c>
      <c r="H165" s="3" t="str">
        <f>IF(LEN('spis PZ'!G165)&gt;0,'spis PZ'!G165,"")</f>
        <v/>
      </c>
      <c r="I165" s="3" t="str">
        <f>IF(LEN('spis PZ'!H165)&gt;0,'spis PZ'!H165,"")</f>
        <v/>
      </c>
      <c r="J165" s="3" t="e">
        <f>VLOOKUP('spis PZ'!I165,słowniki!$A$2:$B$5,2)</f>
        <v>#N/A</v>
      </c>
      <c r="K165" s="3" t="e">
        <f>VLOOKUP('spis PZ'!J165,słowniki!$A$11:$B$16,2)</f>
        <v>#N/A</v>
      </c>
      <c r="L165" s="3" t="e">
        <f>VLOOKUP('spis PZ'!K165,słowniki!$A$21:$B$25,2)</f>
        <v>#N/A</v>
      </c>
      <c r="M165" s="3" t="e">
        <f>VLOOKUP('spis PZ'!#REF!,słowniki!$A$51:$B$52,2)</f>
        <v>#REF!</v>
      </c>
      <c r="N165" s="3" t="e">
        <f>IF('spis PZ'!#REF!="kablowa",VLOOKUP('spis PZ'!#REF!,elementy!$A$101:$B$125,2),VLOOKUP('spis PZ'!#REF!,elementy!$A$201:$B$211,2))</f>
        <v>#REF!</v>
      </c>
      <c r="O165" s="3" t="e">
        <f>IF(LEN('spis PZ'!#REF!)&gt;0,'spis PZ'!#REF!,"")</f>
        <v>#REF!</v>
      </c>
      <c r="P165" s="3" t="e">
        <f>VLOOKUP('spis PZ'!#REF!,elementy!$A$51:$B$80,2)</f>
        <v>#REF!</v>
      </c>
      <c r="Q165" s="3" t="e">
        <f>VLOOKUP('spis PZ'!L165,słowniki!$A$41:$B$45,2)</f>
        <v>#N/A</v>
      </c>
      <c r="R165" s="3" t="e">
        <f>IF(LEN('spis PZ'!#REF!)&gt;0,'spis PZ'!#REF!,"")</f>
        <v>#REF!</v>
      </c>
      <c r="S165" s="3" t="e">
        <f>IF(LEN('spis PZ'!#REF!)&gt;0,VLOOKUP('spis PZ'!#REF!,słowniki!$A$31:$B$33,2),"")</f>
        <v>#REF!</v>
      </c>
      <c r="T165" s="3" t="e">
        <f>IF(LEN('spis PZ'!#REF!)&gt;0,'spis PZ'!#REF!,"")</f>
        <v>#REF!</v>
      </c>
    </row>
    <row r="166" spans="1:20">
      <c r="A166" s="3">
        <f>'spis PZ'!D166</f>
        <v>0</v>
      </c>
      <c r="B166" s="3">
        <f>'spis PZ'!E166</f>
        <v>0</v>
      </c>
      <c r="C166" s="17">
        <f>'spis PZ'!C166</f>
        <v>0</v>
      </c>
      <c r="D166" s="17">
        <f>'spis PZ'!C166</f>
        <v>0</v>
      </c>
      <c r="E166" s="3">
        <f>'spis PZ'!A166</f>
        <v>0</v>
      </c>
      <c r="F166" s="3">
        <f>'spis PZ'!B166</f>
        <v>0</v>
      </c>
      <c r="G166" s="5" t="e">
        <f>VLOOKUP('spis PZ'!F166,Gminy!$A$2:$B$111,2)</f>
        <v>#N/A</v>
      </c>
      <c r="H166" s="3" t="str">
        <f>IF(LEN('spis PZ'!G166)&gt;0,'spis PZ'!G166,"")</f>
        <v/>
      </c>
      <c r="I166" s="3" t="str">
        <f>IF(LEN('spis PZ'!H166)&gt;0,'spis PZ'!H166,"")</f>
        <v/>
      </c>
      <c r="J166" s="3" t="e">
        <f>VLOOKUP('spis PZ'!I166,słowniki!$A$2:$B$5,2)</f>
        <v>#N/A</v>
      </c>
      <c r="K166" s="3" t="e">
        <f>VLOOKUP('spis PZ'!J166,słowniki!$A$11:$B$16,2)</f>
        <v>#N/A</v>
      </c>
      <c r="L166" s="3" t="e">
        <f>VLOOKUP('spis PZ'!K166,słowniki!$A$21:$B$25,2)</f>
        <v>#N/A</v>
      </c>
      <c r="M166" s="3" t="e">
        <f>VLOOKUP('spis PZ'!#REF!,słowniki!$A$51:$B$52,2)</f>
        <v>#REF!</v>
      </c>
      <c r="N166" s="3" t="e">
        <f>IF('spis PZ'!#REF!="kablowa",VLOOKUP('spis PZ'!#REF!,elementy!$A$101:$B$125,2),VLOOKUP('spis PZ'!#REF!,elementy!$A$201:$B$211,2))</f>
        <v>#REF!</v>
      </c>
      <c r="O166" s="3" t="e">
        <f>IF(LEN('spis PZ'!#REF!)&gt;0,'spis PZ'!#REF!,"")</f>
        <v>#REF!</v>
      </c>
      <c r="P166" s="3" t="e">
        <f>VLOOKUP('spis PZ'!#REF!,elementy!$A$51:$B$80,2)</f>
        <v>#REF!</v>
      </c>
      <c r="Q166" s="3" t="e">
        <f>VLOOKUP('spis PZ'!L166,słowniki!$A$41:$B$45,2)</f>
        <v>#N/A</v>
      </c>
      <c r="R166" s="3" t="e">
        <f>IF(LEN('spis PZ'!#REF!)&gt;0,'spis PZ'!#REF!,"")</f>
        <v>#REF!</v>
      </c>
      <c r="S166" s="3" t="e">
        <f>IF(LEN('spis PZ'!#REF!)&gt;0,VLOOKUP('spis PZ'!#REF!,słowniki!$A$31:$B$33,2),"")</f>
        <v>#REF!</v>
      </c>
      <c r="T166" s="3" t="e">
        <f>IF(LEN('spis PZ'!#REF!)&gt;0,'spis PZ'!#REF!,"")</f>
        <v>#REF!</v>
      </c>
    </row>
    <row r="167" spans="1:20">
      <c r="A167" s="3">
        <f>'spis PZ'!D167</f>
        <v>0</v>
      </c>
      <c r="B167" s="3">
        <f>'spis PZ'!E167</f>
        <v>0</v>
      </c>
      <c r="C167" s="17">
        <f>'spis PZ'!C167</f>
        <v>0</v>
      </c>
      <c r="D167" s="17">
        <f>'spis PZ'!C167</f>
        <v>0</v>
      </c>
      <c r="E167" s="3">
        <f>'spis PZ'!A167</f>
        <v>0</v>
      </c>
      <c r="F167" s="3">
        <f>'spis PZ'!B167</f>
        <v>0</v>
      </c>
      <c r="G167" s="5" t="e">
        <f>VLOOKUP('spis PZ'!F167,Gminy!$A$2:$B$111,2)</f>
        <v>#N/A</v>
      </c>
      <c r="H167" s="3" t="str">
        <f>IF(LEN('spis PZ'!G167)&gt;0,'spis PZ'!G167,"")</f>
        <v/>
      </c>
      <c r="I167" s="3" t="str">
        <f>IF(LEN('spis PZ'!H167)&gt;0,'spis PZ'!H167,"")</f>
        <v/>
      </c>
      <c r="J167" s="3" t="e">
        <f>VLOOKUP('spis PZ'!I167,słowniki!$A$2:$B$5,2)</f>
        <v>#N/A</v>
      </c>
      <c r="K167" s="3" t="e">
        <f>VLOOKUP('spis PZ'!J167,słowniki!$A$11:$B$16,2)</f>
        <v>#N/A</v>
      </c>
      <c r="L167" s="3" t="e">
        <f>VLOOKUP('spis PZ'!K167,słowniki!$A$21:$B$25,2)</f>
        <v>#N/A</v>
      </c>
      <c r="M167" s="3" t="e">
        <f>VLOOKUP('spis PZ'!#REF!,słowniki!$A$51:$B$52,2)</f>
        <v>#REF!</v>
      </c>
      <c r="N167" s="3" t="e">
        <f>IF('spis PZ'!#REF!="kablowa",VLOOKUP('spis PZ'!#REF!,elementy!$A$101:$B$125,2),VLOOKUP('spis PZ'!#REF!,elementy!$A$201:$B$211,2))</f>
        <v>#REF!</v>
      </c>
      <c r="O167" s="3" t="e">
        <f>IF(LEN('spis PZ'!#REF!)&gt;0,'spis PZ'!#REF!,"")</f>
        <v>#REF!</v>
      </c>
      <c r="P167" s="3" t="e">
        <f>VLOOKUP('spis PZ'!#REF!,elementy!$A$51:$B$80,2)</f>
        <v>#REF!</v>
      </c>
      <c r="Q167" s="3" t="e">
        <f>VLOOKUP('spis PZ'!L167,słowniki!$A$41:$B$45,2)</f>
        <v>#N/A</v>
      </c>
      <c r="R167" s="3" t="e">
        <f>IF(LEN('spis PZ'!#REF!)&gt;0,'spis PZ'!#REF!,"")</f>
        <v>#REF!</v>
      </c>
      <c r="S167" s="3" t="e">
        <f>IF(LEN('spis PZ'!#REF!)&gt;0,VLOOKUP('spis PZ'!#REF!,słowniki!$A$31:$B$33,2),"")</f>
        <v>#REF!</v>
      </c>
      <c r="T167" s="3" t="e">
        <f>IF(LEN('spis PZ'!#REF!)&gt;0,'spis PZ'!#REF!,"")</f>
        <v>#REF!</v>
      </c>
    </row>
    <row r="168" spans="1:20">
      <c r="A168" s="3">
        <f>'spis PZ'!D168</f>
        <v>0</v>
      </c>
      <c r="B168" s="3">
        <f>'spis PZ'!E168</f>
        <v>0</v>
      </c>
      <c r="C168" s="17">
        <f>'spis PZ'!C168</f>
        <v>0</v>
      </c>
      <c r="D168" s="17">
        <f>'spis PZ'!C168</f>
        <v>0</v>
      </c>
      <c r="E168" s="3">
        <f>'spis PZ'!A168</f>
        <v>0</v>
      </c>
      <c r="F168" s="3">
        <f>'spis PZ'!B168</f>
        <v>0</v>
      </c>
      <c r="G168" s="5" t="e">
        <f>VLOOKUP('spis PZ'!F168,Gminy!$A$2:$B$111,2)</f>
        <v>#N/A</v>
      </c>
      <c r="H168" s="3" t="str">
        <f>IF(LEN('spis PZ'!G168)&gt;0,'spis PZ'!G168,"")</f>
        <v/>
      </c>
      <c r="I168" s="3" t="str">
        <f>IF(LEN('spis PZ'!H168)&gt;0,'spis PZ'!H168,"")</f>
        <v/>
      </c>
      <c r="J168" s="3" t="e">
        <f>VLOOKUP('spis PZ'!I168,słowniki!$A$2:$B$5,2)</f>
        <v>#N/A</v>
      </c>
      <c r="K168" s="3" t="e">
        <f>VLOOKUP('spis PZ'!J168,słowniki!$A$11:$B$16,2)</f>
        <v>#N/A</v>
      </c>
      <c r="L168" s="3" t="e">
        <f>VLOOKUP('spis PZ'!K168,słowniki!$A$21:$B$25,2)</f>
        <v>#N/A</v>
      </c>
      <c r="M168" s="3" t="e">
        <f>VLOOKUP('spis PZ'!#REF!,słowniki!$A$51:$B$52,2)</f>
        <v>#REF!</v>
      </c>
      <c r="N168" s="3" t="e">
        <f>IF('spis PZ'!#REF!="kablowa",VLOOKUP('spis PZ'!#REF!,elementy!$A$101:$B$125,2),VLOOKUP('spis PZ'!#REF!,elementy!$A$201:$B$211,2))</f>
        <v>#REF!</v>
      </c>
      <c r="O168" s="3" t="e">
        <f>IF(LEN('spis PZ'!#REF!)&gt;0,'spis PZ'!#REF!,"")</f>
        <v>#REF!</v>
      </c>
      <c r="P168" s="3" t="e">
        <f>VLOOKUP('spis PZ'!#REF!,elementy!$A$51:$B$80,2)</f>
        <v>#REF!</v>
      </c>
      <c r="Q168" s="3" t="e">
        <f>VLOOKUP('spis PZ'!L168,słowniki!$A$41:$B$45,2)</f>
        <v>#N/A</v>
      </c>
      <c r="R168" s="3" t="e">
        <f>IF(LEN('spis PZ'!#REF!)&gt;0,'spis PZ'!#REF!,"")</f>
        <v>#REF!</v>
      </c>
      <c r="S168" s="3" t="e">
        <f>IF(LEN('spis PZ'!#REF!)&gt;0,VLOOKUP('spis PZ'!#REF!,słowniki!$A$31:$B$33,2),"")</f>
        <v>#REF!</v>
      </c>
      <c r="T168" s="3" t="e">
        <f>IF(LEN('spis PZ'!#REF!)&gt;0,'spis PZ'!#REF!,"")</f>
        <v>#REF!</v>
      </c>
    </row>
    <row r="169" spans="1:20">
      <c r="A169" s="3">
        <f>'spis PZ'!D169</f>
        <v>0</v>
      </c>
      <c r="B169" s="3">
        <f>'spis PZ'!E169</f>
        <v>0</v>
      </c>
      <c r="C169" s="17">
        <f>'spis PZ'!C169</f>
        <v>0</v>
      </c>
      <c r="D169" s="17">
        <f>'spis PZ'!C169</f>
        <v>0</v>
      </c>
      <c r="E169" s="3">
        <f>'spis PZ'!A169</f>
        <v>0</v>
      </c>
      <c r="F169" s="3">
        <f>'spis PZ'!B169</f>
        <v>0</v>
      </c>
      <c r="G169" s="5" t="e">
        <f>VLOOKUP('spis PZ'!F169,Gminy!$A$2:$B$111,2)</f>
        <v>#N/A</v>
      </c>
      <c r="H169" s="3" t="str">
        <f>IF(LEN('spis PZ'!G169)&gt;0,'spis PZ'!G169,"")</f>
        <v/>
      </c>
      <c r="I169" s="3" t="str">
        <f>IF(LEN('spis PZ'!H169)&gt;0,'spis PZ'!H169,"")</f>
        <v/>
      </c>
      <c r="J169" s="3" t="e">
        <f>VLOOKUP('spis PZ'!I169,słowniki!$A$2:$B$5,2)</f>
        <v>#N/A</v>
      </c>
      <c r="K169" s="3" t="e">
        <f>VLOOKUP('spis PZ'!J169,słowniki!$A$11:$B$16,2)</f>
        <v>#N/A</v>
      </c>
      <c r="L169" s="3" t="e">
        <f>VLOOKUP('spis PZ'!K169,słowniki!$A$21:$B$25,2)</f>
        <v>#N/A</v>
      </c>
      <c r="M169" s="3" t="e">
        <f>VLOOKUP('spis PZ'!#REF!,słowniki!$A$51:$B$52,2)</f>
        <v>#REF!</v>
      </c>
      <c r="N169" s="3" t="e">
        <f>IF('spis PZ'!#REF!="kablowa",VLOOKUP('spis PZ'!#REF!,elementy!$A$101:$B$125,2),VLOOKUP('spis PZ'!#REF!,elementy!$A$201:$B$211,2))</f>
        <v>#REF!</v>
      </c>
      <c r="O169" s="3" t="e">
        <f>IF(LEN('spis PZ'!#REF!)&gt;0,'spis PZ'!#REF!,"")</f>
        <v>#REF!</v>
      </c>
      <c r="P169" s="3" t="e">
        <f>VLOOKUP('spis PZ'!#REF!,elementy!$A$51:$B$80,2)</f>
        <v>#REF!</v>
      </c>
      <c r="Q169" s="3" t="e">
        <f>VLOOKUP('spis PZ'!L169,słowniki!$A$41:$B$45,2)</f>
        <v>#N/A</v>
      </c>
      <c r="R169" s="3" t="e">
        <f>IF(LEN('spis PZ'!#REF!)&gt;0,'spis PZ'!#REF!,"")</f>
        <v>#REF!</v>
      </c>
      <c r="S169" s="3" t="e">
        <f>IF(LEN('spis PZ'!#REF!)&gt;0,VLOOKUP('spis PZ'!#REF!,słowniki!$A$31:$B$33,2),"")</f>
        <v>#REF!</v>
      </c>
      <c r="T169" s="3" t="e">
        <f>IF(LEN('spis PZ'!#REF!)&gt;0,'spis PZ'!#REF!,"")</f>
        <v>#REF!</v>
      </c>
    </row>
    <row r="170" spans="1:20">
      <c r="A170" s="3">
        <f>'spis PZ'!D170</f>
        <v>0</v>
      </c>
      <c r="B170" s="3">
        <f>'spis PZ'!E170</f>
        <v>0</v>
      </c>
      <c r="C170" s="17">
        <f>'spis PZ'!C170</f>
        <v>0</v>
      </c>
      <c r="D170" s="17">
        <f>'spis PZ'!C170</f>
        <v>0</v>
      </c>
      <c r="E170" s="3">
        <f>'spis PZ'!A170</f>
        <v>0</v>
      </c>
      <c r="F170" s="3">
        <f>'spis PZ'!B170</f>
        <v>0</v>
      </c>
      <c r="G170" s="5" t="e">
        <f>VLOOKUP('spis PZ'!F170,Gminy!$A$2:$B$111,2)</f>
        <v>#N/A</v>
      </c>
      <c r="H170" s="3" t="str">
        <f>IF(LEN('spis PZ'!G170)&gt;0,'spis PZ'!G170,"")</f>
        <v/>
      </c>
      <c r="I170" s="3" t="str">
        <f>IF(LEN('spis PZ'!H170)&gt;0,'spis PZ'!H170,"")</f>
        <v/>
      </c>
      <c r="J170" s="3" t="e">
        <f>VLOOKUP('spis PZ'!I170,słowniki!$A$2:$B$5,2)</f>
        <v>#N/A</v>
      </c>
      <c r="K170" s="3" t="e">
        <f>VLOOKUP('spis PZ'!J170,słowniki!$A$11:$B$16,2)</f>
        <v>#N/A</v>
      </c>
      <c r="L170" s="3" t="e">
        <f>VLOOKUP('spis PZ'!K170,słowniki!$A$21:$B$25,2)</f>
        <v>#N/A</v>
      </c>
      <c r="M170" s="3" t="e">
        <f>VLOOKUP('spis PZ'!#REF!,słowniki!$A$51:$B$52,2)</f>
        <v>#REF!</v>
      </c>
      <c r="N170" s="3" t="e">
        <f>IF('spis PZ'!#REF!="kablowa",VLOOKUP('spis PZ'!#REF!,elementy!$A$101:$B$125,2),VLOOKUP('spis PZ'!#REF!,elementy!$A$201:$B$211,2))</f>
        <v>#REF!</v>
      </c>
      <c r="O170" s="3" t="e">
        <f>IF(LEN('spis PZ'!#REF!)&gt;0,'spis PZ'!#REF!,"")</f>
        <v>#REF!</v>
      </c>
      <c r="P170" s="3" t="e">
        <f>VLOOKUP('spis PZ'!#REF!,elementy!$A$51:$B$80,2)</f>
        <v>#REF!</v>
      </c>
      <c r="Q170" s="3" t="e">
        <f>VLOOKUP('spis PZ'!L170,słowniki!$A$41:$B$45,2)</f>
        <v>#N/A</v>
      </c>
      <c r="R170" s="3" t="e">
        <f>IF(LEN('spis PZ'!#REF!)&gt;0,'spis PZ'!#REF!,"")</f>
        <v>#REF!</v>
      </c>
      <c r="S170" s="3" t="e">
        <f>IF(LEN('spis PZ'!#REF!)&gt;0,VLOOKUP('spis PZ'!#REF!,słowniki!$A$31:$B$33,2),"")</f>
        <v>#REF!</v>
      </c>
      <c r="T170" s="3" t="e">
        <f>IF(LEN('spis PZ'!#REF!)&gt;0,'spis PZ'!#REF!,"")</f>
        <v>#REF!</v>
      </c>
    </row>
    <row r="171" spans="1:20">
      <c r="A171" s="3">
        <f>'spis PZ'!D171</f>
        <v>0</v>
      </c>
      <c r="B171" s="3">
        <f>'spis PZ'!E171</f>
        <v>0</v>
      </c>
      <c r="C171" s="17">
        <f>'spis PZ'!C171</f>
        <v>0</v>
      </c>
      <c r="D171" s="17">
        <f>'spis PZ'!C171</f>
        <v>0</v>
      </c>
      <c r="E171" s="3">
        <f>'spis PZ'!A171</f>
        <v>0</v>
      </c>
      <c r="F171" s="3">
        <f>'spis PZ'!B171</f>
        <v>0</v>
      </c>
      <c r="G171" s="5" t="e">
        <f>VLOOKUP('spis PZ'!F171,Gminy!$A$2:$B$111,2)</f>
        <v>#N/A</v>
      </c>
      <c r="H171" s="3" t="str">
        <f>IF(LEN('spis PZ'!G171)&gt;0,'spis PZ'!G171,"")</f>
        <v/>
      </c>
      <c r="I171" s="3" t="str">
        <f>IF(LEN('spis PZ'!H171)&gt;0,'spis PZ'!H171,"")</f>
        <v/>
      </c>
      <c r="J171" s="3" t="e">
        <f>VLOOKUP('spis PZ'!I171,słowniki!$A$2:$B$5,2)</f>
        <v>#N/A</v>
      </c>
      <c r="K171" s="3" t="e">
        <f>VLOOKUP('spis PZ'!J171,słowniki!$A$11:$B$16,2)</f>
        <v>#N/A</v>
      </c>
      <c r="L171" s="3" t="e">
        <f>VLOOKUP('spis PZ'!K171,słowniki!$A$21:$B$25,2)</f>
        <v>#N/A</v>
      </c>
      <c r="M171" s="3" t="e">
        <f>VLOOKUP('spis PZ'!#REF!,słowniki!$A$51:$B$52,2)</f>
        <v>#REF!</v>
      </c>
      <c r="N171" s="3" t="e">
        <f>IF('spis PZ'!#REF!="kablowa",VLOOKUP('spis PZ'!#REF!,elementy!$A$101:$B$125,2),VLOOKUP('spis PZ'!#REF!,elementy!$A$201:$B$211,2))</f>
        <v>#REF!</v>
      </c>
      <c r="O171" s="3" t="e">
        <f>IF(LEN('spis PZ'!#REF!)&gt;0,'spis PZ'!#REF!,"")</f>
        <v>#REF!</v>
      </c>
      <c r="P171" s="3" t="e">
        <f>VLOOKUP('spis PZ'!#REF!,elementy!$A$51:$B$80,2)</f>
        <v>#REF!</v>
      </c>
      <c r="Q171" s="3" t="e">
        <f>VLOOKUP('spis PZ'!L171,słowniki!$A$41:$B$45,2)</f>
        <v>#N/A</v>
      </c>
      <c r="R171" s="3" t="e">
        <f>IF(LEN('spis PZ'!#REF!)&gt;0,'spis PZ'!#REF!,"")</f>
        <v>#REF!</v>
      </c>
      <c r="S171" s="3" t="e">
        <f>IF(LEN('spis PZ'!#REF!)&gt;0,VLOOKUP('spis PZ'!#REF!,słowniki!$A$31:$B$33,2),"")</f>
        <v>#REF!</v>
      </c>
      <c r="T171" s="3" t="e">
        <f>IF(LEN('spis PZ'!#REF!)&gt;0,'spis PZ'!#REF!,"")</f>
        <v>#REF!</v>
      </c>
    </row>
    <row r="172" spans="1:20">
      <c r="A172" s="3">
        <f>'spis PZ'!D172</f>
        <v>0</v>
      </c>
      <c r="B172" s="3">
        <f>'spis PZ'!E172</f>
        <v>0</v>
      </c>
      <c r="C172" s="17">
        <f>'spis PZ'!C172</f>
        <v>0</v>
      </c>
      <c r="D172" s="17">
        <f>'spis PZ'!C172</f>
        <v>0</v>
      </c>
      <c r="E172" s="3">
        <f>'spis PZ'!A172</f>
        <v>0</v>
      </c>
      <c r="F172" s="3">
        <f>'spis PZ'!B172</f>
        <v>0</v>
      </c>
      <c r="G172" s="5" t="e">
        <f>VLOOKUP('spis PZ'!F172,Gminy!$A$2:$B$111,2)</f>
        <v>#N/A</v>
      </c>
      <c r="H172" s="3" t="str">
        <f>IF(LEN('spis PZ'!G172)&gt;0,'spis PZ'!G172,"")</f>
        <v/>
      </c>
      <c r="I172" s="3" t="str">
        <f>IF(LEN('spis PZ'!H172)&gt;0,'spis PZ'!H172,"")</f>
        <v/>
      </c>
      <c r="J172" s="3" t="e">
        <f>VLOOKUP('spis PZ'!I172,słowniki!$A$2:$B$5,2)</f>
        <v>#N/A</v>
      </c>
      <c r="K172" s="3" t="e">
        <f>VLOOKUP('spis PZ'!J172,słowniki!$A$11:$B$16,2)</f>
        <v>#N/A</v>
      </c>
      <c r="L172" s="3" t="e">
        <f>VLOOKUP('spis PZ'!K172,słowniki!$A$21:$B$25,2)</f>
        <v>#N/A</v>
      </c>
      <c r="M172" s="3" t="e">
        <f>VLOOKUP('spis PZ'!#REF!,słowniki!$A$51:$B$52,2)</f>
        <v>#REF!</v>
      </c>
      <c r="N172" s="3" t="e">
        <f>IF('spis PZ'!#REF!="kablowa",VLOOKUP('spis PZ'!#REF!,elementy!$A$101:$B$125,2),VLOOKUP('spis PZ'!#REF!,elementy!$A$201:$B$211,2))</f>
        <v>#REF!</v>
      </c>
      <c r="O172" s="3" t="e">
        <f>IF(LEN('spis PZ'!#REF!)&gt;0,'spis PZ'!#REF!,"")</f>
        <v>#REF!</v>
      </c>
      <c r="P172" s="3" t="e">
        <f>VLOOKUP('spis PZ'!#REF!,elementy!$A$51:$B$80,2)</f>
        <v>#REF!</v>
      </c>
      <c r="Q172" s="3" t="e">
        <f>VLOOKUP('spis PZ'!L172,słowniki!$A$41:$B$45,2)</f>
        <v>#N/A</v>
      </c>
      <c r="R172" s="3" t="e">
        <f>IF(LEN('spis PZ'!#REF!)&gt;0,'spis PZ'!#REF!,"")</f>
        <v>#REF!</v>
      </c>
      <c r="S172" s="3" t="e">
        <f>IF(LEN('spis PZ'!#REF!)&gt;0,VLOOKUP('spis PZ'!#REF!,słowniki!$A$31:$B$33,2),"")</f>
        <v>#REF!</v>
      </c>
      <c r="T172" s="3" t="e">
        <f>IF(LEN('spis PZ'!#REF!)&gt;0,'spis PZ'!#REF!,"")</f>
        <v>#REF!</v>
      </c>
    </row>
    <row r="173" spans="1:20">
      <c r="A173" s="3">
        <f>'spis PZ'!D173</f>
        <v>0</v>
      </c>
      <c r="B173" s="3">
        <f>'spis PZ'!E173</f>
        <v>0</v>
      </c>
      <c r="C173" s="17">
        <f>'spis PZ'!C173</f>
        <v>0</v>
      </c>
      <c r="D173" s="17">
        <f>'spis PZ'!C173</f>
        <v>0</v>
      </c>
      <c r="E173" s="3">
        <f>'spis PZ'!A173</f>
        <v>0</v>
      </c>
      <c r="F173" s="3">
        <f>'spis PZ'!B173</f>
        <v>0</v>
      </c>
      <c r="G173" s="5" t="e">
        <f>VLOOKUP('spis PZ'!F173,Gminy!$A$2:$B$111,2)</f>
        <v>#N/A</v>
      </c>
      <c r="H173" s="3" t="str">
        <f>IF(LEN('spis PZ'!G173)&gt;0,'spis PZ'!G173,"")</f>
        <v/>
      </c>
      <c r="I173" s="3" t="str">
        <f>IF(LEN('spis PZ'!H173)&gt;0,'spis PZ'!H173,"")</f>
        <v/>
      </c>
      <c r="J173" s="3" t="e">
        <f>VLOOKUP('spis PZ'!I173,słowniki!$A$2:$B$5,2)</f>
        <v>#N/A</v>
      </c>
      <c r="K173" s="3" t="e">
        <f>VLOOKUP('spis PZ'!J173,słowniki!$A$11:$B$16,2)</f>
        <v>#N/A</v>
      </c>
      <c r="L173" s="3" t="e">
        <f>VLOOKUP('spis PZ'!K173,słowniki!$A$21:$B$25,2)</f>
        <v>#N/A</v>
      </c>
      <c r="M173" s="3" t="e">
        <f>VLOOKUP('spis PZ'!#REF!,słowniki!$A$51:$B$52,2)</f>
        <v>#REF!</v>
      </c>
      <c r="N173" s="3" t="e">
        <f>IF('spis PZ'!#REF!="kablowa",VLOOKUP('spis PZ'!#REF!,elementy!$A$101:$B$125,2),VLOOKUP('spis PZ'!#REF!,elementy!$A$201:$B$211,2))</f>
        <v>#REF!</v>
      </c>
      <c r="O173" s="3" t="e">
        <f>IF(LEN('spis PZ'!#REF!)&gt;0,'spis PZ'!#REF!,"")</f>
        <v>#REF!</v>
      </c>
      <c r="P173" s="3" t="e">
        <f>VLOOKUP('spis PZ'!#REF!,elementy!$A$51:$B$80,2)</f>
        <v>#REF!</v>
      </c>
      <c r="Q173" s="3" t="e">
        <f>VLOOKUP('spis PZ'!L173,słowniki!$A$41:$B$45,2)</f>
        <v>#N/A</v>
      </c>
      <c r="R173" s="3" t="e">
        <f>IF(LEN('spis PZ'!#REF!)&gt;0,'spis PZ'!#REF!,"")</f>
        <v>#REF!</v>
      </c>
      <c r="S173" s="3" t="e">
        <f>IF(LEN('spis PZ'!#REF!)&gt;0,VLOOKUP('spis PZ'!#REF!,słowniki!$A$31:$B$33,2),"")</f>
        <v>#REF!</v>
      </c>
      <c r="T173" s="3" t="e">
        <f>IF(LEN('spis PZ'!#REF!)&gt;0,'spis PZ'!#REF!,"")</f>
        <v>#REF!</v>
      </c>
    </row>
    <row r="174" spans="1:20">
      <c r="A174" s="3">
        <f>'spis PZ'!D174</f>
        <v>0</v>
      </c>
      <c r="B174" s="3">
        <f>'spis PZ'!E174</f>
        <v>0</v>
      </c>
      <c r="C174" s="17">
        <f>'spis PZ'!C174</f>
        <v>0</v>
      </c>
      <c r="D174" s="17">
        <f>'spis PZ'!C174</f>
        <v>0</v>
      </c>
      <c r="E174" s="3">
        <f>'spis PZ'!A174</f>
        <v>0</v>
      </c>
      <c r="F174" s="3">
        <f>'spis PZ'!B174</f>
        <v>0</v>
      </c>
      <c r="G174" s="5" t="e">
        <f>VLOOKUP('spis PZ'!F174,Gminy!$A$2:$B$111,2)</f>
        <v>#N/A</v>
      </c>
      <c r="H174" s="3" t="str">
        <f>IF(LEN('spis PZ'!G174)&gt;0,'spis PZ'!G174,"")</f>
        <v/>
      </c>
      <c r="I174" s="3" t="str">
        <f>IF(LEN('spis PZ'!H174)&gt;0,'spis PZ'!H174,"")</f>
        <v/>
      </c>
      <c r="J174" s="3" t="e">
        <f>VLOOKUP('spis PZ'!I174,słowniki!$A$2:$B$5,2)</f>
        <v>#N/A</v>
      </c>
      <c r="K174" s="3" t="e">
        <f>VLOOKUP('spis PZ'!J174,słowniki!$A$11:$B$16,2)</f>
        <v>#N/A</v>
      </c>
      <c r="L174" s="3" t="e">
        <f>VLOOKUP('spis PZ'!K174,słowniki!$A$21:$B$25,2)</f>
        <v>#N/A</v>
      </c>
      <c r="M174" s="3" t="e">
        <f>VLOOKUP('spis PZ'!#REF!,słowniki!$A$51:$B$52,2)</f>
        <v>#REF!</v>
      </c>
      <c r="N174" s="3" t="e">
        <f>IF('spis PZ'!#REF!="kablowa",VLOOKUP('spis PZ'!#REF!,elementy!$A$101:$B$125,2),VLOOKUP('spis PZ'!#REF!,elementy!$A$201:$B$211,2))</f>
        <v>#REF!</v>
      </c>
      <c r="O174" s="3" t="e">
        <f>IF(LEN('spis PZ'!#REF!)&gt;0,'spis PZ'!#REF!,"")</f>
        <v>#REF!</v>
      </c>
      <c r="P174" s="3" t="e">
        <f>VLOOKUP('spis PZ'!#REF!,elementy!$A$51:$B$80,2)</f>
        <v>#REF!</v>
      </c>
      <c r="Q174" s="3" t="e">
        <f>VLOOKUP('spis PZ'!L174,słowniki!$A$41:$B$45,2)</f>
        <v>#N/A</v>
      </c>
      <c r="R174" s="3" t="e">
        <f>IF(LEN('spis PZ'!#REF!)&gt;0,'spis PZ'!#REF!,"")</f>
        <v>#REF!</v>
      </c>
      <c r="S174" s="3" t="e">
        <f>IF(LEN('spis PZ'!#REF!)&gt;0,VLOOKUP('spis PZ'!#REF!,słowniki!$A$31:$B$33,2),"")</f>
        <v>#REF!</v>
      </c>
      <c r="T174" s="3" t="e">
        <f>IF(LEN('spis PZ'!#REF!)&gt;0,'spis PZ'!#REF!,"")</f>
        <v>#REF!</v>
      </c>
    </row>
    <row r="175" spans="1:20">
      <c r="A175" s="3">
        <f>'spis PZ'!D175</f>
        <v>0</v>
      </c>
      <c r="B175" s="3">
        <f>'spis PZ'!E175</f>
        <v>0</v>
      </c>
      <c r="C175" s="17">
        <f>'spis PZ'!C175</f>
        <v>0</v>
      </c>
      <c r="D175" s="17">
        <f>'spis PZ'!C175</f>
        <v>0</v>
      </c>
      <c r="E175" s="3">
        <f>'spis PZ'!A175</f>
        <v>0</v>
      </c>
      <c r="F175" s="3">
        <f>'spis PZ'!B175</f>
        <v>0</v>
      </c>
      <c r="G175" s="5" t="e">
        <f>VLOOKUP('spis PZ'!F175,Gminy!$A$2:$B$111,2)</f>
        <v>#N/A</v>
      </c>
      <c r="H175" s="3" t="str">
        <f>IF(LEN('spis PZ'!G175)&gt;0,'spis PZ'!G175,"")</f>
        <v/>
      </c>
      <c r="I175" s="3" t="str">
        <f>IF(LEN('spis PZ'!H175)&gt;0,'spis PZ'!H175,"")</f>
        <v/>
      </c>
      <c r="J175" s="3" t="e">
        <f>VLOOKUP('spis PZ'!I175,słowniki!$A$2:$B$5,2)</f>
        <v>#N/A</v>
      </c>
      <c r="K175" s="3" t="e">
        <f>VLOOKUP('spis PZ'!J175,słowniki!$A$11:$B$16,2)</f>
        <v>#N/A</v>
      </c>
      <c r="L175" s="3" t="e">
        <f>VLOOKUP('spis PZ'!K175,słowniki!$A$21:$B$25,2)</f>
        <v>#N/A</v>
      </c>
      <c r="M175" s="3" t="e">
        <f>VLOOKUP('spis PZ'!#REF!,słowniki!$A$51:$B$52,2)</f>
        <v>#REF!</v>
      </c>
      <c r="N175" s="3" t="e">
        <f>IF('spis PZ'!#REF!="kablowa",VLOOKUP('spis PZ'!#REF!,elementy!$A$101:$B$125,2),VLOOKUP('spis PZ'!#REF!,elementy!$A$201:$B$211,2))</f>
        <v>#REF!</v>
      </c>
      <c r="O175" s="3" t="e">
        <f>IF(LEN('spis PZ'!#REF!)&gt;0,'spis PZ'!#REF!,"")</f>
        <v>#REF!</v>
      </c>
      <c r="P175" s="3" t="e">
        <f>VLOOKUP('spis PZ'!#REF!,elementy!$A$51:$B$80,2)</f>
        <v>#REF!</v>
      </c>
      <c r="Q175" s="3" t="e">
        <f>VLOOKUP('spis PZ'!L175,słowniki!$A$41:$B$45,2)</f>
        <v>#N/A</v>
      </c>
      <c r="R175" s="3" t="e">
        <f>IF(LEN('spis PZ'!#REF!)&gt;0,'spis PZ'!#REF!,"")</f>
        <v>#REF!</v>
      </c>
      <c r="S175" s="3" t="e">
        <f>IF(LEN('spis PZ'!#REF!)&gt;0,VLOOKUP('spis PZ'!#REF!,słowniki!$A$31:$B$33,2),"")</f>
        <v>#REF!</v>
      </c>
      <c r="T175" s="3" t="e">
        <f>IF(LEN('spis PZ'!#REF!)&gt;0,'spis PZ'!#REF!,"")</f>
        <v>#REF!</v>
      </c>
    </row>
    <row r="176" spans="1:20">
      <c r="A176" s="3">
        <f>'spis PZ'!D176</f>
        <v>0</v>
      </c>
      <c r="B176" s="3">
        <f>'spis PZ'!E176</f>
        <v>0</v>
      </c>
      <c r="C176" s="17">
        <f>'spis PZ'!C176</f>
        <v>0</v>
      </c>
      <c r="D176" s="17">
        <f>'spis PZ'!C176</f>
        <v>0</v>
      </c>
      <c r="E176" s="3">
        <f>'spis PZ'!A176</f>
        <v>0</v>
      </c>
      <c r="F176" s="3">
        <f>'spis PZ'!B176</f>
        <v>0</v>
      </c>
      <c r="G176" s="5" t="e">
        <f>VLOOKUP('spis PZ'!F176,Gminy!$A$2:$B$111,2)</f>
        <v>#N/A</v>
      </c>
      <c r="H176" s="3" t="str">
        <f>IF(LEN('spis PZ'!G176)&gt;0,'spis PZ'!G176,"")</f>
        <v/>
      </c>
      <c r="I176" s="3" t="str">
        <f>IF(LEN('spis PZ'!H176)&gt;0,'spis PZ'!H176,"")</f>
        <v/>
      </c>
      <c r="J176" s="3" t="e">
        <f>VLOOKUP('spis PZ'!I176,słowniki!$A$2:$B$5,2)</f>
        <v>#N/A</v>
      </c>
      <c r="K176" s="3" t="e">
        <f>VLOOKUP('spis PZ'!J176,słowniki!$A$11:$B$16,2)</f>
        <v>#N/A</v>
      </c>
      <c r="L176" s="3" t="e">
        <f>VLOOKUP('spis PZ'!K176,słowniki!$A$21:$B$25,2)</f>
        <v>#N/A</v>
      </c>
      <c r="M176" s="3" t="e">
        <f>VLOOKUP('spis PZ'!#REF!,słowniki!$A$51:$B$52,2)</f>
        <v>#REF!</v>
      </c>
      <c r="N176" s="3" t="e">
        <f>IF('spis PZ'!#REF!="kablowa",VLOOKUP('spis PZ'!#REF!,elementy!$A$101:$B$125,2),VLOOKUP('spis PZ'!#REF!,elementy!$A$201:$B$211,2))</f>
        <v>#REF!</v>
      </c>
      <c r="O176" s="3" t="e">
        <f>IF(LEN('spis PZ'!#REF!)&gt;0,'spis PZ'!#REF!,"")</f>
        <v>#REF!</v>
      </c>
      <c r="P176" s="3" t="e">
        <f>VLOOKUP('spis PZ'!#REF!,elementy!$A$51:$B$80,2)</f>
        <v>#REF!</v>
      </c>
      <c r="Q176" s="3" t="e">
        <f>VLOOKUP('spis PZ'!L176,słowniki!$A$41:$B$45,2)</f>
        <v>#N/A</v>
      </c>
      <c r="R176" s="3" t="e">
        <f>IF(LEN('spis PZ'!#REF!)&gt;0,'spis PZ'!#REF!,"")</f>
        <v>#REF!</v>
      </c>
      <c r="S176" s="3" t="e">
        <f>IF(LEN('spis PZ'!#REF!)&gt;0,VLOOKUP('spis PZ'!#REF!,słowniki!$A$31:$B$33,2),"")</f>
        <v>#REF!</v>
      </c>
      <c r="T176" s="3" t="e">
        <f>IF(LEN('spis PZ'!#REF!)&gt;0,'spis PZ'!#REF!,"")</f>
        <v>#REF!</v>
      </c>
    </row>
    <row r="177" spans="1:20">
      <c r="A177" s="3">
        <f>'spis PZ'!D177</f>
        <v>0</v>
      </c>
      <c r="B177" s="3">
        <f>'spis PZ'!E177</f>
        <v>0</v>
      </c>
      <c r="C177" s="17">
        <f>'spis PZ'!C177</f>
        <v>0</v>
      </c>
      <c r="D177" s="17">
        <f>'spis PZ'!C177</f>
        <v>0</v>
      </c>
      <c r="E177" s="3">
        <f>'spis PZ'!A177</f>
        <v>0</v>
      </c>
      <c r="F177" s="3">
        <f>'spis PZ'!B177</f>
        <v>0</v>
      </c>
      <c r="G177" s="5" t="e">
        <f>VLOOKUP('spis PZ'!F177,Gminy!$A$2:$B$111,2)</f>
        <v>#N/A</v>
      </c>
      <c r="H177" s="3" t="str">
        <f>IF(LEN('spis PZ'!G177)&gt;0,'spis PZ'!G177,"")</f>
        <v/>
      </c>
      <c r="I177" s="3" t="str">
        <f>IF(LEN('spis PZ'!H177)&gt;0,'spis PZ'!H177,"")</f>
        <v/>
      </c>
      <c r="J177" s="3" t="e">
        <f>VLOOKUP('spis PZ'!I177,słowniki!$A$2:$B$5,2)</f>
        <v>#N/A</v>
      </c>
      <c r="K177" s="3" t="e">
        <f>VLOOKUP('spis PZ'!J177,słowniki!$A$11:$B$16,2)</f>
        <v>#N/A</v>
      </c>
      <c r="L177" s="3" t="e">
        <f>VLOOKUP('spis PZ'!K177,słowniki!$A$21:$B$25,2)</f>
        <v>#N/A</v>
      </c>
      <c r="M177" s="3" t="e">
        <f>VLOOKUP('spis PZ'!#REF!,słowniki!$A$51:$B$52,2)</f>
        <v>#REF!</v>
      </c>
      <c r="N177" s="3" t="e">
        <f>IF('spis PZ'!#REF!="kablowa",VLOOKUP('spis PZ'!#REF!,elementy!$A$101:$B$125,2),VLOOKUP('spis PZ'!#REF!,elementy!$A$201:$B$211,2))</f>
        <v>#REF!</v>
      </c>
      <c r="O177" s="3" t="e">
        <f>IF(LEN('spis PZ'!#REF!)&gt;0,'spis PZ'!#REF!,"")</f>
        <v>#REF!</v>
      </c>
      <c r="P177" s="3" t="e">
        <f>VLOOKUP('spis PZ'!#REF!,elementy!$A$51:$B$80,2)</f>
        <v>#REF!</v>
      </c>
      <c r="Q177" s="3" t="e">
        <f>VLOOKUP('spis PZ'!L177,słowniki!$A$41:$B$45,2)</f>
        <v>#N/A</v>
      </c>
      <c r="R177" s="3" t="e">
        <f>IF(LEN('spis PZ'!#REF!)&gt;0,'spis PZ'!#REF!,"")</f>
        <v>#REF!</v>
      </c>
      <c r="S177" s="3" t="e">
        <f>IF(LEN('spis PZ'!#REF!)&gt;0,VLOOKUP('spis PZ'!#REF!,słowniki!$A$31:$B$33,2),"")</f>
        <v>#REF!</v>
      </c>
      <c r="T177" s="3" t="e">
        <f>IF(LEN('spis PZ'!#REF!)&gt;0,'spis PZ'!#REF!,"")</f>
        <v>#REF!</v>
      </c>
    </row>
    <row r="178" spans="1:20">
      <c r="A178" s="3">
        <f>'spis PZ'!D178</f>
        <v>0</v>
      </c>
      <c r="B178" s="3">
        <f>'spis PZ'!E178</f>
        <v>0</v>
      </c>
      <c r="C178" s="17">
        <f>'spis PZ'!C178</f>
        <v>0</v>
      </c>
      <c r="D178" s="17">
        <f>'spis PZ'!C178</f>
        <v>0</v>
      </c>
      <c r="E178" s="3">
        <f>'spis PZ'!A178</f>
        <v>0</v>
      </c>
      <c r="F178" s="3">
        <f>'spis PZ'!B178</f>
        <v>0</v>
      </c>
      <c r="G178" s="5" t="e">
        <f>VLOOKUP('spis PZ'!F178,Gminy!$A$2:$B$111,2)</f>
        <v>#N/A</v>
      </c>
      <c r="H178" s="3" t="str">
        <f>IF(LEN('spis PZ'!G178)&gt;0,'spis PZ'!G178,"")</f>
        <v/>
      </c>
      <c r="I178" s="3" t="str">
        <f>IF(LEN('spis PZ'!H178)&gt;0,'spis PZ'!H178,"")</f>
        <v/>
      </c>
      <c r="J178" s="3" t="e">
        <f>VLOOKUP('spis PZ'!I178,słowniki!$A$2:$B$5,2)</f>
        <v>#N/A</v>
      </c>
      <c r="K178" s="3" t="e">
        <f>VLOOKUP('spis PZ'!J178,słowniki!$A$11:$B$16,2)</f>
        <v>#N/A</v>
      </c>
      <c r="L178" s="3" t="e">
        <f>VLOOKUP('spis PZ'!K178,słowniki!$A$21:$B$25,2)</f>
        <v>#N/A</v>
      </c>
      <c r="M178" s="3" t="e">
        <f>VLOOKUP('spis PZ'!#REF!,słowniki!$A$51:$B$52,2)</f>
        <v>#REF!</v>
      </c>
      <c r="N178" s="3" t="e">
        <f>IF('spis PZ'!#REF!="kablowa",VLOOKUP('spis PZ'!#REF!,elementy!$A$101:$B$125,2),VLOOKUP('spis PZ'!#REF!,elementy!$A$201:$B$211,2))</f>
        <v>#REF!</v>
      </c>
      <c r="O178" s="3" t="e">
        <f>IF(LEN('spis PZ'!#REF!)&gt;0,'spis PZ'!#REF!,"")</f>
        <v>#REF!</v>
      </c>
      <c r="P178" s="3" t="e">
        <f>VLOOKUP('spis PZ'!#REF!,elementy!$A$51:$B$80,2)</f>
        <v>#REF!</v>
      </c>
      <c r="Q178" s="3" t="e">
        <f>VLOOKUP('spis PZ'!L178,słowniki!$A$41:$B$45,2)</f>
        <v>#N/A</v>
      </c>
      <c r="R178" s="3" t="e">
        <f>IF(LEN('spis PZ'!#REF!)&gt;0,'spis PZ'!#REF!,"")</f>
        <v>#REF!</v>
      </c>
      <c r="S178" s="3" t="e">
        <f>IF(LEN('spis PZ'!#REF!)&gt;0,VLOOKUP('spis PZ'!#REF!,słowniki!$A$31:$B$33,2),"")</f>
        <v>#REF!</v>
      </c>
      <c r="T178" s="3" t="e">
        <f>IF(LEN('spis PZ'!#REF!)&gt;0,'spis PZ'!#REF!,"")</f>
        <v>#REF!</v>
      </c>
    </row>
    <row r="179" spans="1:20">
      <c r="A179" s="3">
        <f>'spis PZ'!D179</f>
        <v>0</v>
      </c>
      <c r="B179" s="3">
        <f>'spis PZ'!E179</f>
        <v>0</v>
      </c>
      <c r="C179" s="17">
        <f>'spis PZ'!C179</f>
        <v>0</v>
      </c>
      <c r="D179" s="17">
        <f>'spis PZ'!C179</f>
        <v>0</v>
      </c>
      <c r="E179" s="3">
        <f>'spis PZ'!A179</f>
        <v>0</v>
      </c>
      <c r="F179" s="3">
        <f>'spis PZ'!B179</f>
        <v>0</v>
      </c>
      <c r="G179" s="5" t="e">
        <f>VLOOKUP('spis PZ'!F179,Gminy!$A$2:$B$111,2)</f>
        <v>#N/A</v>
      </c>
      <c r="H179" s="3" t="str">
        <f>IF(LEN('spis PZ'!G179)&gt;0,'spis PZ'!G179,"")</f>
        <v/>
      </c>
      <c r="I179" s="3" t="str">
        <f>IF(LEN('spis PZ'!H179)&gt;0,'spis PZ'!H179,"")</f>
        <v/>
      </c>
      <c r="J179" s="3" t="e">
        <f>VLOOKUP('spis PZ'!I179,słowniki!$A$2:$B$5,2)</f>
        <v>#N/A</v>
      </c>
      <c r="K179" s="3" t="e">
        <f>VLOOKUP('spis PZ'!J179,słowniki!$A$11:$B$16,2)</f>
        <v>#N/A</v>
      </c>
      <c r="L179" s="3" t="e">
        <f>VLOOKUP('spis PZ'!K179,słowniki!$A$21:$B$25,2)</f>
        <v>#N/A</v>
      </c>
      <c r="M179" s="3" t="e">
        <f>VLOOKUP('spis PZ'!#REF!,słowniki!$A$51:$B$52,2)</f>
        <v>#REF!</v>
      </c>
      <c r="N179" s="3" t="e">
        <f>IF('spis PZ'!#REF!="kablowa",VLOOKUP('spis PZ'!#REF!,elementy!$A$101:$B$125,2),VLOOKUP('spis PZ'!#REF!,elementy!$A$201:$B$211,2))</f>
        <v>#REF!</v>
      </c>
      <c r="O179" s="3" t="e">
        <f>IF(LEN('spis PZ'!#REF!)&gt;0,'spis PZ'!#REF!,"")</f>
        <v>#REF!</v>
      </c>
      <c r="P179" s="3" t="e">
        <f>VLOOKUP('spis PZ'!#REF!,elementy!$A$51:$B$80,2)</f>
        <v>#REF!</v>
      </c>
      <c r="Q179" s="3" t="e">
        <f>VLOOKUP('spis PZ'!L179,słowniki!$A$41:$B$45,2)</f>
        <v>#N/A</v>
      </c>
      <c r="R179" s="3" t="e">
        <f>IF(LEN('spis PZ'!#REF!)&gt;0,'spis PZ'!#REF!,"")</f>
        <v>#REF!</v>
      </c>
      <c r="S179" s="3" t="e">
        <f>IF(LEN('spis PZ'!#REF!)&gt;0,VLOOKUP('spis PZ'!#REF!,słowniki!$A$31:$B$33,2),"")</f>
        <v>#REF!</v>
      </c>
      <c r="T179" s="3" t="e">
        <f>IF(LEN('spis PZ'!#REF!)&gt;0,'spis PZ'!#REF!,"")</f>
        <v>#REF!</v>
      </c>
    </row>
    <row r="180" spans="1:20">
      <c r="A180" s="3">
        <f>'spis PZ'!D180</f>
        <v>0</v>
      </c>
      <c r="B180" s="3">
        <f>'spis PZ'!E180</f>
        <v>0</v>
      </c>
      <c r="C180" s="17">
        <f>'spis PZ'!C180</f>
        <v>0</v>
      </c>
      <c r="D180" s="17">
        <f>'spis PZ'!C180</f>
        <v>0</v>
      </c>
      <c r="E180" s="3">
        <f>'spis PZ'!A180</f>
        <v>0</v>
      </c>
      <c r="F180" s="3">
        <f>'spis PZ'!B180</f>
        <v>0</v>
      </c>
      <c r="G180" s="5" t="e">
        <f>VLOOKUP('spis PZ'!F180,Gminy!$A$2:$B$111,2)</f>
        <v>#N/A</v>
      </c>
      <c r="H180" s="3" t="str">
        <f>IF(LEN('spis PZ'!G180)&gt;0,'spis PZ'!G180,"")</f>
        <v/>
      </c>
      <c r="I180" s="3" t="str">
        <f>IF(LEN('spis PZ'!H180)&gt;0,'spis PZ'!H180,"")</f>
        <v/>
      </c>
      <c r="J180" s="3" t="e">
        <f>VLOOKUP('spis PZ'!I180,słowniki!$A$2:$B$5,2)</f>
        <v>#N/A</v>
      </c>
      <c r="K180" s="3" t="e">
        <f>VLOOKUP('spis PZ'!J180,słowniki!$A$11:$B$16,2)</f>
        <v>#N/A</v>
      </c>
      <c r="L180" s="3" t="e">
        <f>VLOOKUP('spis PZ'!K180,słowniki!$A$21:$B$25,2)</f>
        <v>#N/A</v>
      </c>
      <c r="M180" s="3" t="e">
        <f>VLOOKUP('spis PZ'!#REF!,słowniki!$A$51:$B$52,2)</f>
        <v>#REF!</v>
      </c>
      <c r="N180" s="3" t="e">
        <f>IF('spis PZ'!#REF!="kablowa",VLOOKUP('spis PZ'!#REF!,elementy!$A$101:$B$125,2),VLOOKUP('spis PZ'!#REF!,elementy!$A$201:$B$211,2))</f>
        <v>#REF!</v>
      </c>
      <c r="O180" s="3" t="e">
        <f>IF(LEN('spis PZ'!#REF!)&gt;0,'spis PZ'!#REF!,"")</f>
        <v>#REF!</v>
      </c>
      <c r="P180" s="3" t="e">
        <f>VLOOKUP('spis PZ'!#REF!,elementy!$A$51:$B$80,2)</f>
        <v>#REF!</v>
      </c>
      <c r="Q180" s="3" t="e">
        <f>VLOOKUP('spis PZ'!L180,słowniki!$A$41:$B$45,2)</f>
        <v>#N/A</v>
      </c>
      <c r="R180" s="3" t="e">
        <f>IF(LEN('spis PZ'!#REF!)&gt;0,'spis PZ'!#REF!,"")</f>
        <v>#REF!</v>
      </c>
      <c r="S180" s="3" t="e">
        <f>IF(LEN('spis PZ'!#REF!)&gt;0,VLOOKUP('spis PZ'!#REF!,słowniki!$A$31:$B$33,2),"")</f>
        <v>#REF!</v>
      </c>
      <c r="T180" s="3" t="e">
        <f>IF(LEN('spis PZ'!#REF!)&gt;0,'spis PZ'!#REF!,"")</f>
        <v>#REF!</v>
      </c>
    </row>
    <row r="181" spans="1:20">
      <c r="A181" s="3">
        <f>'spis PZ'!D181</f>
        <v>0</v>
      </c>
      <c r="B181" s="3">
        <f>'spis PZ'!E181</f>
        <v>0</v>
      </c>
      <c r="C181" s="17">
        <f>'spis PZ'!C181</f>
        <v>0</v>
      </c>
      <c r="D181" s="17">
        <f>'spis PZ'!C181</f>
        <v>0</v>
      </c>
      <c r="E181" s="3">
        <f>'spis PZ'!A181</f>
        <v>0</v>
      </c>
      <c r="F181" s="3">
        <f>'spis PZ'!B181</f>
        <v>0</v>
      </c>
      <c r="G181" s="5" t="e">
        <f>VLOOKUP('spis PZ'!F181,Gminy!$A$2:$B$111,2)</f>
        <v>#N/A</v>
      </c>
      <c r="H181" s="3" t="str">
        <f>IF(LEN('spis PZ'!G181)&gt;0,'spis PZ'!G181,"")</f>
        <v/>
      </c>
      <c r="I181" s="3" t="str">
        <f>IF(LEN('spis PZ'!H181)&gt;0,'spis PZ'!H181,"")</f>
        <v/>
      </c>
      <c r="J181" s="3" t="e">
        <f>VLOOKUP('spis PZ'!I181,słowniki!$A$2:$B$5,2)</f>
        <v>#N/A</v>
      </c>
      <c r="K181" s="3" t="e">
        <f>VLOOKUP('spis PZ'!J181,słowniki!$A$11:$B$16,2)</f>
        <v>#N/A</v>
      </c>
      <c r="L181" s="3" t="e">
        <f>VLOOKUP('spis PZ'!K181,słowniki!$A$21:$B$25,2)</f>
        <v>#N/A</v>
      </c>
      <c r="M181" s="3" t="e">
        <f>VLOOKUP('spis PZ'!#REF!,słowniki!$A$51:$B$52,2)</f>
        <v>#REF!</v>
      </c>
      <c r="N181" s="3" t="e">
        <f>IF('spis PZ'!#REF!="kablowa",VLOOKUP('spis PZ'!#REF!,elementy!$A$101:$B$125,2),VLOOKUP('spis PZ'!#REF!,elementy!$A$201:$B$211,2))</f>
        <v>#REF!</v>
      </c>
      <c r="O181" s="3" t="e">
        <f>IF(LEN('spis PZ'!#REF!)&gt;0,'spis PZ'!#REF!,"")</f>
        <v>#REF!</v>
      </c>
      <c r="P181" s="3" t="e">
        <f>VLOOKUP('spis PZ'!#REF!,elementy!$A$51:$B$80,2)</f>
        <v>#REF!</v>
      </c>
      <c r="Q181" s="3" t="e">
        <f>VLOOKUP('spis PZ'!L181,słowniki!$A$41:$B$45,2)</f>
        <v>#N/A</v>
      </c>
      <c r="R181" s="3" t="e">
        <f>IF(LEN('spis PZ'!#REF!)&gt;0,'spis PZ'!#REF!,"")</f>
        <v>#REF!</v>
      </c>
      <c r="S181" s="3" t="e">
        <f>IF(LEN('spis PZ'!#REF!)&gt;0,VLOOKUP('spis PZ'!#REF!,słowniki!$A$31:$B$33,2),"")</f>
        <v>#REF!</v>
      </c>
      <c r="T181" s="3" t="e">
        <f>IF(LEN('spis PZ'!#REF!)&gt;0,'spis PZ'!#REF!,"")</f>
        <v>#REF!</v>
      </c>
    </row>
    <row r="182" spans="1:20">
      <c r="A182" s="3">
        <f>'spis PZ'!D182</f>
        <v>0</v>
      </c>
      <c r="B182" s="3">
        <f>'spis PZ'!E182</f>
        <v>0</v>
      </c>
      <c r="C182" s="17">
        <f>'spis PZ'!C182</f>
        <v>0</v>
      </c>
      <c r="D182" s="17">
        <f>'spis PZ'!C182</f>
        <v>0</v>
      </c>
      <c r="E182" s="3">
        <f>'spis PZ'!A182</f>
        <v>0</v>
      </c>
      <c r="F182" s="3">
        <f>'spis PZ'!B182</f>
        <v>0</v>
      </c>
      <c r="G182" s="5" t="e">
        <f>VLOOKUP('spis PZ'!F182,Gminy!$A$2:$B$111,2)</f>
        <v>#N/A</v>
      </c>
      <c r="H182" s="3" t="str">
        <f>IF(LEN('spis PZ'!G182)&gt;0,'spis PZ'!G182,"")</f>
        <v/>
      </c>
      <c r="I182" s="3" t="str">
        <f>IF(LEN('spis PZ'!H182)&gt;0,'spis PZ'!H182,"")</f>
        <v/>
      </c>
      <c r="J182" s="3" t="e">
        <f>VLOOKUP('spis PZ'!I182,słowniki!$A$2:$B$5,2)</f>
        <v>#N/A</v>
      </c>
      <c r="K182" s="3" t="e">
        <f>VLOOKUP('spis PZ'!J182,słowniki!$A$11:$B$16,2)</f>
        <v>#N/A</v>
      </c>
      <c r="L182" s="3" t="e">
        <f>VLOOKUP('spis PZ'!K182,słowniki!$A$21:$B$25,2)</f>
        <v>#N/A</v>
      </c>
      <c r="M182" s="3" t="e">
        <f>VLOOKUP('spis PZ'!#REF!,słowniki!$A$51:$B$52,2)</f>
        <v>#REF!</v>
      </c>
      <c r="N182" s="3" t="e">
        <f>IF('spis PZ'!#REF!="kablowa",VLOOKUP('spis PZ'!#REF!,elementy!$A$101:$B$125,2),VLOOKUP('spis PZ'!#REF!,elementy!$A$201:$B$211,2))</f>
        <v>#REF!</v>
      </c>
      <c r="O182" s="3" t="e">
        <f>IF(LEN('spis PZ'!#REF!)&gt;0,'spis PZ'!#REF!,"")</f>
        <v>#REF!</v>
      </c>
      <c r="P182" s="3" t="e">
        <f>VLOOKUP('spis PZ'!#REF!,elementy!$A$51:$B$80,2)</f>
        <v>#REF!</v>
      </c>
      <c r="Q182" s="3" t="e">
        <f>VLOOKUP('spis PZ'!L182,słowniki!$A$41:$B$45,2)</f>
        <v>#N/A</v>
      </c>
      <c r="R182" s="3" t="e">
        <f>IF(LEN('spis PZ'!#REF!)&gt;0,'spis PZ'!#REF!,"")</f>
        <v>#REF!</v>
      </c>
      <c r="S182" s="3" t="e">
        <f>IF(LEN('spis PZ'!#REF!)&gt;0,VLOOKUP('spis PZ'!#REF!,słowniki!$A$31:$B$33,2),"")</f>
        <v>#REF!</v>
      </c>
      <c r="T182" s="3" t="e">
        <f>IF(LEN('spis PZ'!#REF!)&gt;0,'spis PZ'!#REF!,"")</f>
        <v>#REF!</v>
      </c>
    </row>
    <row r="183" spans="1:20">
      <c r="A183" s="3">
        <f>'spis PZ'!D183</f>
        <v>0</v>
      </c>
      <c r="B183" s="3">
        <f>'spis PZ'!E183</f>
        <v>0</v>
      </c>
      <c r="C183" s="17">
        <f>'spis PZ'!C183</f>
        <v>0</v>
      </c>
      <c r="D183" s="17">
        <f>'spis PZ'!C183</f>
        <v>0</v>
      </c>
      <c r="E183" s="3">
        <f>'spis PZ'!A183</f>
        <v>0</v>
      </c>
      <c r="F183" s="3">
        <f>'spis PZ'!B183</f>
        <v>0</v>
      </c>
      <c r="G183" s="5" t="e">
        <f>VLOOKUP('spis PZ'!F183,Gminy!$A$2:$B$111,2)</f>
        <v>#N/A</v>
      </c>
      <c r="H183" s="3" t="str">
        <f>IF(LEN('spis PZ'!G183)&gt;0,'spis PZ'!G183,"")</f>
        <v/>
      </c>
      <c r="I183" s="3" t="str">
        <f>IF(LEN('spis PZ'!H183)&gt;0,'spis PZ'!H183,"")</f>
        <v/>
      </c>
      <c r="J183" s="3" t="e">
        <f>VLOOKUP('spis PZ'!I183,słowniki!$A$2:$B$5,2)</f>
        <v>#N/A</v>
      </c>
      <c r="K183" s="3" t="e">
        <f>VLOOKUP('spis PZ'!J183,słowniki!$A$11:$B$16,2)</f>
        <v>#N/A</v>
      </c>
      <c r="L183" s="3" t="e">
        <f>VLOOKUP('spis PZ'!K183,słowniki!$A$21:$B$25,2)</f>
        <v>#N/A</v>
      </c>
      <c r="M183" s="3" t="e">
        <f>VLOOKUP('spis PZ'!#REF!,słowniki!$A$51:$B$52,2)</f>
        <v>#REF!</v>
      </c>
      <c r="N183" s="3" t="e">
        <f>IF('spis PZ'!#REF!="kablowa",VLOOKUP('spis PZ'!#REF!,elementy!$A$101:$B$125,2),VLOOKUP('spis PZ'!#REF!,elementy!$A$201:$B$211,2))</f>
        <v>#REF!</v>
      </c>
      <c r="O183" s="3" t="e">
        <f>IF(LEN('spis PZ'!#REF!)&gt;0,'spis PZ'!#REF!,"")</f>
        <v>#REF!</v>
      </c>
      <c r="P183" s="3" t="e">
        <f>VLOOKUP('spis PZ'!#REF!,elementy!$A$51:$B$80,2)</f>
        <v>#REF!</v>
      </c>
      <c r="Q183" s="3" t="e">
        <f>VLOOKUP('spis PZ'!L183,słowniki!$A$41:$B$45,2)</f>
        <v>#N/A</v>
      </c>
      <c r="R183" s="3" t="e">
        <f>IF(LEN('spis PZ'!#REF!)&gt;0,'spis PZ'!#REF!,"")</f>
        <v>#REF!</v>
      </c>
      <c r="S183" s="3" t="e">
        <f>IF(LEN('spis PZ'!#REF!)&gt;0,VLOOKUP('spis PZ'!#REF!,słowniki!$A$31:$B$33,2),"")</f>
        <v>#REF!</v>
      </c>
      <c r="T183" s="3" t="e">
        <f>IF(LEN('spis PZ'!#REF!)&gt;0,'spis PZ'!#REF!,"")</f>
        <v>#REF!</v>
      </c>
    </row>
    <row r="184" spans="1:20">
      <c r="A184" s="3">
        <f>'spis PZ'!D184</f>
        <v>0</v>
      </c>
      <c r="B184" s="3">
        <f>'spis PZ'!E184</f>
        <v>0</v>
      </c>
      <c r="C184" s="17">
        <f>'spis PZ'!C184</f>
        <v>0</v>
      </c>
      <c r="D184" s="17">
        <f>'spis PZ'!C184</f>
        <v>0</v>
      </c>
      <c r="E184" s="3">
        <f>'spis PZ'!A184</f>
        <v>0</v>
      </c>
      <c r="F184" s="3">
        <f>'spis PZ'!B184</f>
        <v>0</v>
      </c>
      <c r="G184" s="5" t="e">
        <f>VLOOKUP('spis PZ'!F184,Gminy!$A$2:$B$111,2)</f>
        <v>#N/A</v>
      </c>
      <c r="H184" s="3" t="str">
        <f>IF(LEN('spis PZ'!G184)&gt;0,'spis PZ'!G184,"")</f>
        <v/>
      </c>
      <c r="I184" s="3" t="str">
        <f>IF(LEN('spis PZ'!H184)&gt;0,'spis PZ'!H184,"")</f>
        <v/>
      </c>
      <c r="J184" s="3" t="e">
        <f>VLOOKUP('spis PZ'!I184,słowniki!$A$2:$B$5,2)</f>
        <v>#N/A</v>
      </c>
      <c r="K184" s="3" t="e">
        <f>VLOOKUP('spis PZ'!J184,słowniki!$A$11:$B$16,2)</f>
        <v>#N/A</v>
      </c>
      <c r="L184" s="3" t="e">
        <f>VLOOKUP('spis PZ'!K184,słowniki!$A$21:$B$25,2)</f>
        <v>#N/A</v>
      </c>
      <c r="M184" s="3" t="e">
        <f>VLOOKUP('spis PZ'!#REF!,słowniki!$A$51:$B$52,2)</f>
        <v>#REF!</v>
      </c>
      <c r="N184" s="3" t="e">
        <f>IF('spis PZ'!#REF!="kablowa",VLOOKUP('spis PZ'!#REF!,elementy!$A$101:$B$125,2),VLOOKUP('spis PZ'!#REF!,elementy!$A$201:$B$211,2))</f>
        <v>#REF!</v>
      </c>
      <c r="O184" s="3" t="e">
        <f>IF(LEN('spis PZ'!#REF!)&gt;0,'spis PZ'!#REF!,"")</f>
        <v>#REF!</v>
      </c>
      <c r="P184" s="3" t="e">
        <f>VLOOKUP('spis PZ'!#REF!,elementy!$A$51:$B$80,2)</f>
        <v>#REF!</v>
      </c>
      <c r="Q184" s="3" t="e">
        <f>VLOOKUP('spis PZ'!L184,słowniki!$A$41:$B$45,2)</f>
        <v>#N/A</v>
      </c>
      <c r="R184" s="3" t="e">
        <f>IF(LEN('spis PZ'!#REF!)&gt;0,'spis PZ'!#REF!,"")</f>
        <v>#REF!</v>
      </c>
      <c r="S184" s="3" t="e">
        <f>IF(LEN('spis PZ'!#REF!)&gt;0,VLOOKUP('spis PZ'!#REF!,słowniki!$A$31:$B$33,2),"")</f>
        <v>#REF!</v>
      </c>
      <c r="T184" s="3" t="e">
        <f>IF(LEN('spis PZ'!#REF!)&gt;0,'spis PZ'!#REF!,"")</f>
        <v>#REF!</v>
      </c>
    </row>
    <row r="185" spans="1:20">
      <c r="A185" s="3">
        <f>'spis PZ'!D185</f>
        <v>0</v>
      </c>
      <c r="B185" s="3">
        <f>'spis PZ'!E185</f>
        <v>0</v>
      </c>
      <c r="C185" s="17">
        <f>'spis PZ'!C185</f>
        <v>0</v>
      </c>
      <c r="D185" s="17">
        <f>'spis PZ'!C185</f>
        <v>0</v>
      </c>
      <c r="E185" s="3">
        <f>'spis PZ'!A185</f>
        <v>0</v>
      </c>
      <c r="F185" s="3">
        <f>'spis PZ'!B185</f>
        <v>0</v>
      </c>
      <c r="G185" s="5" t="e">
        <f>VLOOKUP('spis PZ'!F185,Gminy!$A$2:$B$111,2)</f>
        <v>#N/A</v>
      </c>
      <c r="H185" s="3" t="str">
        <f>IF(LEN('spis PZ'!G185)&gt;0,'spis PZ'!G185,"")</f>
        <v/>
      </c>
      <c r="I185" s="3" t="str">
        <f>IF(LEN('spis PZ'!H185)&gt;0,'spis PZ'!H185,"")</f>
        <v/>
      </c>
      <c r="J185" s="3" t="e">
        <f>VLOOKUP('spis PZ'!I185,słowniki!$A$2:$B$5,2)</f>
        <v>#N/A</v>
      </c>
      <c r="K185" s="3" t="e">
        <f>VLOOKUP('spis PZ'!J185,słowniki!$A$11:$B$16,2)</f>
        <v>#N/A</v>
      </c>
      <c r="L185" s="3" t="e">
        <f>VLOOKUP('spis PZ'!K185,słowniki!$A$21:$B$25,2)</f>
        <v>#N/A</v>
      </c>
      <c r="M185" s="3" t="e">
        <f>VLOOKUP('spis PZ'!#REF!,słowniki!$A$51:$B$52,2)</f>
        <v>#REF!</v>
      </c>
      <c r="N185" s="3" t="e">
        <f>IF('spis PZ'!#REF!="kablowa",VLOOKUP('spis PZ'!#REF!,elementy!$A$101:$B$125,2),VLOOKUP('spis PZ'!#REF!,elementy!$A$201:$B$211,2))</f>
        <v>#REF!</v>
      </c>
      <c r="O185" s="3" t="e">
        <f>IF(LEN('spis PZ'!#REF!)&gt;0,'spis PZ'!#REF!,"")</f>
        <v>#REF!</v>
      </c>
      <c r="P185" s="3" t="e">
        <f>VLOOKUP('spis PZ'!#REF!,elementy!$A$51:$B$80,2)</f>
        <v>#REF!</v>
      </c>
      <c r="Q185" s="3" t="e">
        <f>VLOOKUP('spis PZ'!L185,słowniki!$A$41:$B$45,2)</f>
        <v>#N/A</v>
      </c>
      <c r="R185" s="3" t="e">
        <f>IF(LEN('spis PZ'!#REF!)&gt;0,'spis PZ'!#REF!,"")</f>
        <v>#REF!</v>
      </c>
      <c r="S185" s="3" t="e">
        <f>IF(LEN('spis PZ'!#REF!)&gt;0,VLOOKUP('spis PZ'!#REF!,słowniki!$A$31:$B$33,2),"")</f>
        <v>#REF!</v>
      </c>
      <c r="T185" s="3" t="e">
        <f>IF(LEN('spis PZ'!#REF!)&gt;0,'spis PZ'!#REF!,"")</f>
        <v>#REF!</v>
      </c>
    </row>
    <row r="186" spans="1:20">
      <c r="A186" s="3">
        <f>'spis PZ'!D186</f>
        <v>0</v>
      </c>
      <c r="B186" s="3">
        <f>'spis PZ'!E186</f>
        <v>0</v>
      </c>
      <c r="C186" s="17">
        <f>'spis PZ'!C186</f>
        <v>0</v>
      </c>
      <c r="D186" s="17">
        <f>'spis PZ'!C186</f>
        <v>0</v>
      </c>
      <c r="E186" s="3">
        <f>'spis PZ'!A186</f>
        <v>0</v>
      </c>
      <c r="F186" s="3">
        <f>'spis PZ'!B186</f>
        <v>0</v>
      </c>
      <c r="G186" s="5" t="e">
        <f>VLOOKUP('spis PZ'!F186,Gminy!$A$2:$B$111,2)</f>
        <v>#N/A</v>
      </c>
      <c r="H186" s="3" t="str">
        <f>IF(LEN('spis PZ'!G186)&gt;0,'spis PZ'!G186,"")</f>
        <v/>
      </c>
      <c r="I186" s="3" t="str">
        <f>IF(LEN('spis PZ'!H186)&gt;0,'spis PZ'!H186,"")</f>
        <v/>
      </c>
      <c r="J186" s="3" t="e">
        <f>VLOOKUP('spis PZ'!I186,słowniki!$A$2:$B$5,2)</f>
        <v>#N/A</v>
      </c>
      <c r="K186" s="3" t="e">
        <f>VLOOKUP('spis PZ'!J186,słowniki!$A$11:$B$16,2)</f>
        <v>#N/A</v>
      </c>
      <c r="L186" s="3" t="e">
        <f>VLOOKUP('spis PZ'!K186,słowniki!$A$21:$B$25,2)</f>
        <v>#N/A</v>
      </c>
      <c r="M186" s="3" t="e">
        <f>VLOOKUP('spis PZ'!#REF!,słowniki!$A$51:$B$52,2)</f>
        <v>#REF!</v>
      </c>
      <c r="N186" s="3" t="e">
        <f>IF('spis PZ'!#REF!="kablowa",VLOOKUP('spis PZ'!#REF!,elementy!$A$101:$B$125,2),VLOOKUP('spis PZ'!#REF!,elementy!$A$201:$B$211,2))</f>
        <v>#REF!</v>
      </c>
      <c r="O186" s="3" t="e">
        <f>IF(LEN('spis PZ'!#REF!)&gt;0,'spis PZ'!#REF!,"")</f>
        <v>#REF!</v>
      </c>
      <c r="P186" s="3" t="e">
        <f>VLOOKUP('spis PZ'!#REF!,elementy!$A$51:$B$80,2)</f>
        <v>#REF!</v>
      </c>
      <c r="Q186" s="3" t="e">
        <f>VLOOKUP('spis PZ'!L186,słowniki!$A$41:$B$45,2)</f>
        <v>#N/A</v>
      </c>
      <c r="R186" s="3" t="e">
        <f>IF(LEN('spis PZ'!#REF!)&gt;0,'spis PZ'!#REF!,"")</f>
        <v>#REF!</v>
      </c>
      <c r="S186" s="3" t="e">
        <f>IF(LEN('spis PZ'!#REF!)&gt;0,VLOOKUP('spis PZ'!#REF!,słowniki!$A$31:$B$33,2),"")</f>
        <v>#REF!</v>
      </c>
      <c r="T186" s="3" t="e">
        <f>IF(LEN('spis PZ'!#REF!)&gt;0,'spis PZ'!#REF!,"")</f>
        <v>#REF!</v>
      </c>
    </row>
    <row r="187" spans="1:20">
      <c r="A187" s="3">
        <f>'spis PZ'!D187</f>
        <v>0</v>
      </c>
      <c r="B187" s="3">
        <f>'spis PZ'!E187</f>
        <v>0</v>
      </c>
      <c r="C187" s="17">
        <f>'spis PZ'!C187</f>
        <v>0</v>
      </c>
      <c r="D187" s="17">
        <f>'spis PZ'!C187</f>
        <v>0</v>
      </c>
      <c r="E187" s="3">
        <f>'spis PZ'!A187</f>
        <v>0</v>
      </c>
      <c r="F187" s="3">
        <f>'spis PZ'!B187</f>
        <v>0</v>
      </c>
      <c r="G187" s="5" t="e">
        <f>VLOOKUP('spis PZ'!F187,Gminy!$A$2:$B$111,2)</f>
        <v>#N/A</v>
      </c>
      <c r="H187" s="3" t="str">
        <f>IF(LEN('spis PZ'!G187)&gt;0,'spis PZ'!G187,"")</f>
        <v/>
      </c>
      <c r="I187" s="3" t="str">
        <f>IF(LEN('spis PZ'!H187)&gt;0,'spis PZ'!H187,"")</f>
        <v/>
      </c>
      <c r="J187" s="3" t="e">
        <f>VLOOKUP('spis PZ'!I187,słowniki!$A$2:$B$5,2)</f>
        <v>#N/A</v>
      </c>
      <c r="K187" s="3" t="e">
        <f>VLOOKUP('spis PZ'!J187,słowniki!$A$11:$B$16,2)</f>
        <v>#N/A</v>
      </c>
      <c r="L187" s="3" t="e">
        <f>VLOOKUP('spis PZ'!K187,słowniki!$A$21:$B$25,2)</f>
        <v>#N/A</v>
      </c>
      <c r="M187" s="3" t="e">
        <f>VLOOKUP('spis PZ'!#REF!,słowniki!$A$51:$B$52,2)</f>
        <v>#REF!</v>
      </c>
      <c r="N187" s="3" t="e">
        <f>IF('spis PZ'!#REF!="kablowa",VLOOKUP('spis PZ'!#REF!,elementy!$A$101:$B$125,2),VLOOKUP('spis PZ'!#REF!,elementy!$A$201:$B$211,2))</f>
        <v>#REF!</v>
      </c>
      <c r="O187" s="3" t="e">
        <f>IF(LEN('spis PZ'!#REF!)&gt;0,'spis PZ'!#REF!,"")</f>
        <v>#REF!</v>
      </c>
      <c r="P187" s="3" t="e">
        <f>VLOOKUP('spis PZ'!#REF!,elementy!$A$51:$B$80,2)</f>
        <v>#REF!</v>
      </c>
      <c r="Q187" s="3" t="e">
        <f>VLOOKUP('spis PZ'!L187,słowniki!$A$41:$B$45,2)</f>
        <v>#N/A</v>
      </c>
      <c r="R187" s="3" t="e">
        <f>IF(LEN('spis PZ'!#REF!)&gt;0,'spis PZ'!#REF!,"")</f>
        <v>#REF!</v>
      </c>
      <c r="S187" s="3" t="e">
        <f>IF(LEN('spis PZ'!#REF!)&gt;0,VLOOKUP('spis PZ'!#REF!,słowniki!$A$31:$B$33,2),"")</f>
        <v>#REF!</v>
      </c>
      <c r="T187" s="3" t="e">
        <f>IF(LEN('spis PZ'!#REF!)&gt;0,'spis PZ'!#REF!,"")</f>
        <v>#REF!</v>
      </c>
    </row>
    <row r="188" spans="1:20">
      <c r="A188" s="3">
        <f>'spis PZ'!D188</f>
        <v>0</v>
      </c>
      <c r="B188" s="3">
        <f>'spis PZ'!E188</f>
        <v>0</v>
      </c>
      <c r="C188" s="17">
        <f>'spis PZ'!C188</f>
        <v>0</v>
      </c>
      <c r="D188" s="17">
        <f>'spis PZ'!C188</f>
        <v>0</v>
      </c>
      <c r="E188" s="3">
        <f>'spis PZ'!A188</f>
        <v>0</v>
      </c>
      <c r="F188" s="3">
        <f>'spis PZ'!B188</f>
        <v>0</v>
      </c>
      <c r="G188" s="5" t="e">
        <f>VLOOKUP('spis PZ'!F188,Gminy!$A$2:$B$111,2)</f>
        <v>#N/A</v>
      </c>
      <c r="H188" s="3" t="str">
        <f>IF(LEN('spis PZ'!G188)&gt;0,'spis PZ'!G188,"")</f>
        <v/>
      </c>
      <c r="I188" s="3" t="str">
        <f>IF(LEN('spis PZ'!H188)&gt;0,'spis PZ'!H188,"")</f>
        <v/>
      </c>
      <c r="J188" s="3" t="e">
        <f>VLOOKUP('spis PZ'!I188,słowniki!$A$2:$B$5,2)</f>
        <v>#N/A</v>
      </c>
      <c r="K188" s="3" t="e">
        <f>VLOOKUP('spis PZ'!J188,słowniki!$A$11:$B$16,2)</f>
        <v>#N/A</v>
      </c>
      <c r="L188" s="3" t="e">
        <f>VLOOKUP('spis PZ'!K188,słowniki!$A$21:$B$25,2)</f>
        <v>#N/A</v>
      </c>
      <c r="M188" s="3" t="e">
        <f>VLOOKUP('spis PZ'!#REF!,słowniki!$A$51:$B$52,2)</f>
        <v>#REF!</v>
      </c>
      <c r="N188" s="3" t="e">
        <f>IF('spis PZ'!#REF!="kablowa",VLOOKUP('spis PZ'!#REF!,elementy!$A$101:$B$125,2),VLOOKUP('spis PZ'!#REF!,elementy!$A$201:$B$211,2))</f>
        <v>#REF!</v>
      </c>
      <c r="O188" s="3" t="e">
        <f>IF(LEN('spis PZ'!#REF!)&gt;0,'spis PZ'!#REF!,"")</f>
        <v>#REF!</v>
      </c>
      <c r="P188" s="3" t="e">
        <f>VLOOKUP('spis PZ'!#REF!,elementy!$A$51:$B$80,2)</f>
        <v>#REF!</v>
      </c>
      <c r="Q188" s="3" t="e">
        <f>VLOOKUP('spis PZ'!L188,słowniki!$A$41:$B$45,2)</f>
        <v>#N/A</v>
      </c>
      <c r="R188" s="3" t="e">
        <f>IF(LEN('spis PZ'!#REF!)&gt;0,'spis PZ'!#REF!,"")</f>
        <v>#REF!</v>
      </c>
      <c r="S188" s="3" t="e">
        <f>IF(LEN('spis PZ'!#REF!)&gt;0,VLOOKUP('spis PZ'!#REF!,słowniki!$A$31:$B$33,2),"")</f>
        <v>#REF!</v>
      </c>
      <c r="T188" s="3" t="e">
        <f>IF(LEN('spis PZ'!#REF!)&gt;0,'spis PZ'!#REF!,"")</f>
        <v>#REF!</v>
      </c>
    </row>
    <row r="189" spans="1:20">
      <c r="A189" s="3">
        <f>'spis PZ'!D189</f>
        <v>0</v>
      </c>
      <c r="B189" s="3">
        <f>'spis PZ'!E189</f>
        <v>0</v>
      </c>
      <c r="C189" s="17">
        <f>'spis PZ'!C189</f>
        <v>0</v>
      </c>
      <c r="D189" s="17">
        <f>'spis PZ'!C189</f>
        <v>0</v>
      </c>
      <c r="E189" s="3">
        <f>'spis PZ'!A189</f>
        <v>0</v>
      </c>
      <c r="F189" s="3">
        <f>'spis PZ'!B189</f>
        <v>0</v>
      </c>
      <c r="G189" s="5" t="e">
        <f>VLOOKUP('spis PZ'!F189,Gminy!$A$2:$B$111,2)</f>
        <v>#N/A</v>
      </c>
      <c r="H189" s="3" t="str">
        <f>IF(LEN('spis PZ'!G189)&gt;0,'spis PZ'!G189,"")</f>
        <v/>
      </c>
      <c r="I189" s="3" t="str">
        <f>IF(LEN('spis PZ'!H189)&gt;0,'spis PZ'!H189,"")</f>
        <v/>
      </c>
      <c r="J189" s="3" t="e">
        <f>VLOOKUP('spis PZ'!I189,słowniki!$A$2:$B$5,2)</f>
        <v>#N/A</v>
      </c>
      <c r="K189" s="3" t="e">
        <f>VLOOKUP('spis PZ'!J189,słowniki!$A$11:$B$16,2)</f>
        <v>#N/A</v>
      </c>
      <c r="L189" s="3" t="e">
        <f>VLOOKUP('spis PZ'!K189,słowniki!$A$21:$B$25,2)</f>
        <v>#N/A</v>
      </c>
      <c r="M189" s="3" t="e">
        <f>VLOOKUP('spis PZ'!#REF!,słowniki!$A$51:$B$52,2)</f>
        <v>#REF!</v>
      </c>
      <c r="N189" s="3" t="e">
        <f>IF('spis PZ'!#REF!="kablowa",VLOOKUP('spis PZ'!#REF!,elementy!$A$101:$B$125,2),VLOOKUP('spis PZ'!#REF!,elementy!$A$201:$B$211,2))</f>
        <v>#REF!</v>
      </c>
      <c r="O189" s="3" t="e">
        <f>IF(LEN('spis PZ'!#REF!)&gt;0,'spis PZ'!#REF!,"")</f>
        <v>#REF!</v>
      </c>
      <c r="P189" s="3" t="e">
        <f>VLOOKUP('spis PZ'!#REF!,elementy!$A$51:$B$80,2)</f>
        <v>#REF!</v>
      </c>
      <c r="Q189" s="3" t="e">
        <f>VLOOKUP('spis PZ'!L189,słowniki!$A$41:$B$45,2)</f>
        <v>#N/A</v>
      </c>
      <c r="R189" s="3" t="e">
        <f>IF(LEN('spis PZ'!#REF!)&gt;0,'spis PZ'!#REF!,"")</f>
        <v>#REF!</v>
      </c>
      <c r="S189" s="3" t="e">
        <f>IF(LEN('spis PZ'!#REF!)&gt;0,VLOOKUP('spis PZ'!#REF!,słowniki!$A$31:$B$33,2),"")</f>
        <v>#REF!</v>
      </c>
      <c r="T189" s="3" t="e">
        <f>IF(LEN('spis PZ'!#REF!)&gt;0,'spis PZ'!#REF!,"")</f>
        <v>#REF!</v>
      </c>
    </row>
    <row r="190" spans="1:20">
      <c r="A190" s="3">
        <f>'spis PZ'!D190</f>
        <v>0</v>
      </c>
      <c r="B190" s="3">
        <f>'spis PZ'!E190</f>
        <v>0</v>
      </c>
      <c r="C190" s="17">
        <f>'spis PZ'!C190</f>
        <v>0</v>
      </c>
      <c r="D190" s="17">
        <f>'spis PZ'!C190</f>
        <v>0</v>
      </c>
      <c r="E190" s="3">
        <f>'spis PZ'!A190</f>
        <v>0</v>
      </c>
      <c r="F190" s="3">
        <f>'spis PZ'!B190</f>
        <v>0</v>
      </c>
      <c r="G190" s="5" t="e">
        <f>VLOOKUP('spis PZ'!F190,Gminy!$A$2:$B$111,2)</f>
        <v>#N/A</v>
      </c>
      <c r="H190" s="3" t="str">
        <f>IF(LEN('spis PZ'!G190)&gt;0,'spis PZ'!G190,"")</f>
        <v/>
      </c>
      <c r="I190" s="3" t="str">
        <f>IF(LEN('spis PZ'!H190)&gt;0,'spis PZ'!H190,"")</f>
        <v/>
      </c>
      <c r="J190" s="3" t="e">
        <f>VLOOKUP('spis PZ'!I190,słowniki!$A$2:$B$5,2)</f>
        <v>#N/A</v>
      </c>
      <c r="K190" s="3" t="e">
        <f>VLOOKUP('spis PZ'!J190,słowniki!$A$11:$B$16,2)</f>
        <v>#N/A</v>
      </c>
      <c r="L190" s="3" t="e">
        <f>VLOOKUP('spis PZ'!K190,słowniki!$A$21:$B$25,2)</f>
        <v>#N/A</v>
      </c>
      <c r="M190" s="3" t="e">
        <f>VLOOKUP('spis PZ'!#REF!,słowniki!$A$51:$B$52,2)</f>
        <v>#REF!</v>
      </c>
      <c r="N190" s="3" t="e">
        <f>IF('spis PZ'!#REF!="kablowa",VLOOKUP('spis PZ'!#REF!,elementy!$A$101:$B$125,2),VLOOKUP('spis PZ'!#REF!,elementy!$A$201:$B$211,2))</f>
        <v>#REF!</v>
      </c>
      <c r="O190" s="3" t="e">
        <f>IF(LEN('spis PZ'!#REF!)&gt;0,'spis PZ'!#REF!,"")</f>
        <v>#REF!</v>
      </c>
      <c r="P190" s="3" t="e">
        <f>VLOOKUP('spis PZ'!#REF!,elementy!$A$51:$B$80,2)</f>
        <v>#REF!</v>
      </c>
      <c r="Q190" s="3" t="e">
        <f>VLOOKUP('spis PZ'!L190,słowniki!$A$41:$B$45,2)</f>
        <v>#N/A</v>
      </c>
      <c r="R190" s="3" t="e">
        <f>IF(LEN('spis PZ'!#REF!)&gt;0,'spis PZ'!#REF!,"")</f>
        <v>#REF!</v>
      </c>
      <c r="S190" s="3" t="e">
        <f>IF(LEN('spis PZ'!#REF!)&gt;0,VLOOKUP('spis PZ'!#REF!,słowniki!$A$31:$B$33,2),"")</f>
        <v>#REF!</v>
      </c>
      <c r="T190" s="3" t="e">
        <f>IF(LEN('spis PZ'!#REF!)&gt;0,'spis PZ'!#REF!,"")</f>
        <v>#REF!</v>
      </c>
    </row>
    <row r="191" spans="1:20">
      <c r="A191" s="3">
        <f>'spis PZ'!D191</f>
        <v>0</v>
      </c>
      <c r="B191" s="3">
        <f>'spis PZ'!E191</f>
        <v>0</v>
      </c>
      <c r="C191" s="17">
        <f>'spis PZ'!C191</f>
        <v>0</v>
      </c>
      <c r="D191" s="17">
        <f>'spis PZ'!C191</f>
        <v>0</v>
      </c>
      <c r="E191" s="3">
        <f>'spis PZ'!A191</f>
        <v>0</v>
      </c>
      <c r="F191" s="3">
        <f>'spis PZ'!B191</f>
        <v>0</v>
      </c>
      <c r="G191" s="5" t="e">
        <f>VLOOKUP('spis PZ'!F191,Gminy!$A$2:$B$111,2)</f>
        <v>#N/A</v>
      </c>
      <c r="H191" s="3" t="str">
        <f>IF(LEN('spis PZ'!G191)&gt;0,'spis PZ'!G191,"")</f>
        <v/>
      </c>
      <c r="I191" s="3" t="str">
        <f>IF(LEN('spis PZ'!H191)&gt;0,'spis PZ'!H191,"")</f>
        <v/>
      </c>
      <c r="J191" s="3" t="e">
        <f>VLOOKUP('spis PZ'!I191,słowniki!$A$2:$B$5,2)</f>
        <v>#N/A</v>
      </c>
      <c r="K191" s="3" t="e">
        <f>VLOOKUP('spis PZ'!J191,słowniki!$A$11:$B$16,2)</f>
        <v>#N/A</v>
      </c>
      <c r="L191" s="3" t="e">
        <f>VLOOKUP('spis PZ'!K191,słowniki!$A$21:$B$25,2)</f>
        <v>#N/A</v>
      </c>
      <c r="M191" s="3" t="e">
        <f>VLOOKUP('spis PZ'!#REF!,słowniki!$A$51:$B$52,2)</f>
        <v>#REF!</v>
      </c>
      <c r="N191" s="3" t="e">
        <f>IF('spis PZ'!#REF!="kablowa",VLOOKUP('spis PZ'!#REF!,elementy!$A$101:$B$125,2),VLOOKUP('spis PZ'!#REF!,elementy!$A$201:$B$211,2))</f>
        <v>#REF!</v>
      </c>
      <c r="O191" s="3" t="e">
        <f>IF(LEN('spis PZ'!#REF!)&gt;0,'spis PZ'!#REF!,"")</f>
        <v>#REF!</v>
      </c>
      <c r="P191" s="3" t="e">
        <f>VLOOKUP('spis PZ'!#REF!,elementy!$A$51:$B$80,2)</f>
        <v>#REF!</v>
      </c>
      <c r="Q191" s="3" t="e">
        <f>VLOOKUP('spis PZ'!L191,słowniki!$A$41:$B$45,2)</f>
        <v>#N/A</v>
      </c>
      <c r="R191" s="3" t="e">
        <f>IF(LEN('spis PZ'!#REF!)&gt;0,'spis PZ'!#REF!,"")</f>
        <v>#REF!</v>
      </c>
      <c r="S191" s="3" t="e">
        <f>IF(LEN('spis PZ'!#REF!)&gt;0,VLOOKUP('spis PZ'!#REF!,słowniki!$A$31:$B$33,2),"")</f>
        <v>#REF!</v>
      </c>
      <c r="T191" s="3" t="e">
        <f>IF(LEN('spis PZ'!#REF!)&gt;0,'spis PZ'!#REF!,"")</f>
        <v>#REF!</v>
      </c>
    </row>
    <row r="192" spans="1:20">
      <c r="A192" s="3">
        <f>'spis PZ'!D192</f>
        <v>0</v>
      </c>
      <c r="B192" s="3">
        <f>'spis PZ'!E192</f>
        <v>0</v>
      </c>
      <c r="C192" s="17">
        <f>'spis PZ'!C192</f>
        <v>0</v>
      </c>
      <c r="D192" s="17">
        <f>'spis PZ'!C192</f>
        <v>0</v>
      </c>
      <c r="E192" s="3">
        <f>'spis PZ'!A192</f>
        <v>0</v>
      </c>
      <c r="F192" s="3">
        <f>'spis PZ'!B192</f>
        <v>0</v>
      </c>
      <c r="G192" s="5" t="e">
        <f>VLOOKUP('spis PZ'!F192,Gminy!$A$2:$B$111,2)</f>
        <v>#N/A</v>
      </c>
      <c r="H192" s="3" t="str">
        <f>IF(LEN('spis PZ'!G192)&gt;0,'spis PZ'!G192,"")</f>
        <v/>
      </c>
      <c r="I192" s="3" t="str">
        <f>IF(LEN('spis PZ'!H192)&gt;0,'spis PZ'!H192,"")</f>
        <v/>
      </c>
      <c r="J192" s="3" t="e">
        <f>VLOOKUP('spis PZ'!I192,słowniki!$A$2:$B$5,2)</f>
        <v>#N/A</v>
      </c>
      <c r="K192" s="3" t="e">
        <f>VLOOKUP('spis PZ'!J192,słowniki!$A$11:$B$16,2)</f>
        <v>#N/A</v>
      </c>
      <c r="L192" s="3" t="e">
        <f>VLOOKUP('spis PZ'!K192,słowniki!$A$21:$B$25,2)</f>
        <v>#N/A</v>
      </c>
      <c r="M192" s="3" t="e">
        <f>VLOOKUP('spis PZ'!#REF!,słowniki!$A$51:$B$52,2)</f>
        <v>#REF!</v>
      </c>
      <c r="N192" s="3" t="e">
        <f>IF('spis PZ'!#REF!="kablowa",VLOOKUP('spis PZ'!#REF!,elementy!$A$101:$B$125,2),VLOOKUP('spis PZ'!#REF!,elementy!$A$201:$B$211,2))</f>
        <v>#REF!</v>
      </c>
      <c r="O192" s="3" t="e">
        <f>IF(LEN('spis PZ'!#REF!)&gt;0,'spis PZ'!#REF!,"")</f>
        <v>#REF!</v>
      </c>
      <c r="P192" s="3" t="e">
        <f>VLOOKUP('spis PZ'!#REF!,elementy!$A$51:$B$80,2)</f>
        <v>#REF!</v>
      </c>
      <c r="Q192" s="3" t="e">
        <f>VLOOKUP('spis PZ'!L192,słowniki!$A$41:$B$45,2)</f>
        <v>#N/A</v>
      </c>
      <c r="R192" s="3" t="e">
        <f>IF(LEN('spis PZ'!#REF!)&gt;0,'spis PZ'!#REF!,"")</f>
        <v>#REF!</v>
      </c>
      <c r="S192" s="3" t="e">
        <f>IF(LEN('spis PZ'!#REF!)&gt;0,VLOOKUP('spis PZ'!#REF!,słowniki!$A$31:$B$33,2),"")</f>
        <v>#REF!</v>
      </c>
      <c r="T192" s="3" t="e">
        <f>IF(LEN('spis PZ'!#REF!)&gt;0,'spis PZ'!#REF!,"")</f>
        <v>#REF!</v>
      </c>
    </row>
    <row r="193" spans="1:20">
      <c r="A193" s="3">
        <f>'spis PZ'!D193</f>
        <v>0</v>
      </c>
      <c r="B193" s="3">
        <f>'spis PZ'!E193</f>
        <v>0</v>
      </c>
      <c r="C193" s="17">
        <f>'spis PZ'!C193</f>
        <v>0</v>
      </c>
      <c r="D193" s="17">
        <f>'spis PZ'!C193</f>
        <v>0</v>
      </c>
      <c r="E193" s="3">
        <f>'spis PZ'!A193</f>
        <v>0</v>
      </c>
      <c r="F193" s="3">
        <f>'spis PZ'!B193</f>
        <v>0</v>
      </c>
      <c r="G193" s="5" t="e">
        <f>VLOOKUP('spis PZ'!F193,Gminy!$A$2:$B$111,2)</f>
        <v>#N/A</v>
      </c>
      <c r="H193" s="3" t="str">
        <f>IF(LEN('spis PZ'!G193)&gt;0,'spis PZ'!G193,"")</f>
        <v/>
      </c>
      <c r="I193" s="3" t="str">
        <f>IF(LEN('spis PZ'!H193)&gt;0,'spis PZ'!H193,"")</f>
        <v/>
      </c>
      <c r="J193" s="3" t="e">
        <f>VLOOKUP('spis PZ'!I193,słowniki!$A$2:$B$5,2)</f>
        <v>#N/A</v>
      </c>
      <c r="K193" s="3" t="e">
        <f>VLOOKUP('spis PZ'!J193,słowniki!$A$11:$B$16,2)</f>
        <v>#N/A</v>
      </c>
      <c r="L193" s="3" t="e">
        <f>VLOOKUP('spis PZ'!K193,słowniki!$A$21:$B$25,2)</f>
        <v>#N/A</v>
      </c>
      <c r="M193" s="3" t="e">
        <f>VLOOKUP('spis PZ'!#REF!,słowniki!$A$51:$B$52,2)</f>
        <v>#REF!</v>
      </c>
      <c r="N193" s="3" t="e">
        <f>IF('spis PZ'!#REF!="kablowa",VLOOKUP('spis PZ'!#REF!,elementy!$A$101:$B$125,2),VLOOKUP('spis PZ'!#REF!,elementy!$A$201:$B$211,2))</f>
        <v>#REF!</v>
      </c>
      <c r="O193" s="3" t="e">
        <f>IF(LEN('spis PZ'!#REF!)&gt;0,'spis PZ'!#REF!,"")</f>
        <v>#REF!</v>
      </c>
      <c r="P193" s="3" t="e">
        <f>VLOOKUP('spis PZ'!#REF!,elementy!$A$51:$B$80,2)</f>
        <v>#REF!</v>
      </c>
      <c r="Q193" s="3" t="e">
        <f>VLOOKUP('spis PZ'!L193,słowniki!$A$41:$B$45,2)</f>
        <v>#N/A</v>
      </c>
      <c r="R193" s="3" t="e">
        <f>IF(LEN('spis PZ'!#REF!)&gt;0,'spis PZ'!#REF!,"")</f>
        <v>#REF!</v>
      </c>
      <c r="S193" s="3" t="e">
        <f>IF(LEN('spis PZ'!#REF!)&gt;0,VLOOKUP('spis PZ'!#REF!,słowniki!$A$31:$B$33,2),"")</f>
        <v>#REF!</v>
      </c>
      <c r="T193" s="3" t="e">
        <f>IF(LEN('spis PZ'!#REF!)&gt;0,'spis PZ'!#REF!,"")</f>
        <v>#REF!</v>
      </c>
    </row>
    <row r="194" spans="1:20">
      <c r="A194" s="3">
        <f>'spis PZ'!D194</f>
        <v>0</v>
      </c>
      <c r="B194" s="3">
        <f>'spis PZ'!E194</f>
        <v>0</v>
      </c>
      <c r="C194" s="17">
        <f>'spis PZ'!C194</f>
        <v>0</v>
      </c>
      <c r="D194" s="17">
        <f>'spis PZ'!C194</f>
        <v>0</v>
      </c>
      <c r="E194" s="3">
        <f>'spis PZ'!A194</f>
        <v>0</v>
      </c>
      <c r="F194" s="3">
        <f>'spis PZ'!B194</f>
        <v>0</v>
      </c>
      <c r="G194" s="5" t="e">
        <f>VLOOKUP('spis PZ'!F194,Gminy!$A$2:$B$111,2)</f>
        <v>#N/A</v>
      </c>
      <c r="H194" s="3" t="str">
        <f>IF(LEN('spis PZ'!G194)&gt;0,'spis PZ'!G194,"")</f>
        <v/>
      </c>
      <c r="I194" s="3" t="str">
        <f>IF(LEN('spis PZ'!H194)&gt;0,'spis PZ'!H194,"")</f>
        <v/>
      </c>
      <c r="J194" s="3" t="e">
        <f>VLOOKUP('spis PZ'!I194,słowniki!$A$2:$B$5,2)</f>
        <v>#N/A</v>
      </c>
      <c r="K194" s="3" t="e">
        <f>VLOOKUP('spis PZ'!J194,słowniki!$A$11:$B$16,2)</f>
        <v>#N/A</v>
      </c>
      <c r="L194" s="3" t="e">
        <f>VLOOKUP('spis PZ'!K194,słowniki!$A$21:$B$25,2)</f>
        <v>#N/A</v>
      </c>
      <c r="M194" s="3" t="e">
        <f>VLOOKUP('spis PZ'!#REF!,słowniki!$A$51:$B$52,2)</f>
        <v>#REF!</v>
      </c>
      <c r="N194" s="3" t="e">
        <f>IF('spis PZ'!#REF!="kablowa",VLOOKUP('spis PZ'!#REF!,elementy!$A$101:$B$125,2),VLOOKUP('spis PZ'!#REF!,elementy!$A$201:$B$211,2))</f>
        <v>#REF!</v>
      </c>
      <c r="O194" s="3" t="e">
        <f>IF(LEN('spis PZ'!#REF!)&gt;0,'spis PZ'!#REF!,"")</f>
        <v>#REF!</v>
      </c>
      <c r="P194" s="3" t="e">
        <f>VLOOKUP('spis PZ'!#REF!,elementy!$A$51:$B$80,2)</f>
        <v>#REF!</v>
      </c>
      <c r="Q194" s="3" t="e">
        <f>VLOOKUP('spis PZ'!L194,słowniki!$A$41:$B$45,2)</f>
        <v>#N/A</v>
      </c>
      <c r="R194" s="3" t="e">
        <f>IF(LEN('spis PZ'!#REF!)&gt;0,'spis PZ'!#REF!,"")</f>
        <v>#REF!</v>
      </c>
      <c r="S194" s="3" t="e">
        <f>IF(LEN('spis PZ'!#REF!)&gt;0,VLOOKUP('spis PZ'!#REF!,słowniki!$A$31:$B$33,2),"")</f>
        <v>#REF!</v>
      </c>
      <c r="T194" s="3" t="e">
        <f>IF(LEN('spis PZ'!#REF!)&gt;0,'spis PZ'!#REF!,"")</f>
        <v>#REF!</v>
      </c>
    </row>
    <row r="195" spans="1:20">
      <c r="A195" s="3">
        <f>'spis PZ'!D195</f>
        <v>0</v>
      </c>
      <c r="B195" s="3">
        <f>'spis PZ'!E195</f>
        <v>0</v>
      </c>
      <c r="C195" s="17">
        <f>'spis PZ'!C195</f>
        <v>0</v>
      </c>
      <c r="D195" s="17">
        <f>'spis PZ'!C195</f>
        <v>0</v>
      </c>
      <c r="E195" s="3">
        <f>'spis PZ'!A195</f>
        <v>0</v>
      </c>
      <c r="F195" s="3">
        <f>'spis PZ'!B195</f>
        <v>0</v>
      </c>
      <c r="G195" s="5" t="e">
        <f>VLOOKUP('spis PZ'!F195,Gminy!$A$2:$B$111,2)</f>
        <v>#N/A</v>
      </c>
      <c r="H195" s="3" t="str">
        <f>IF(LEN('spis PZ'!G195)&gt;0,'spis PZ'!G195,"")</f>
        <v/>
      </c>
      <c r="I195" s="3" t="str">
        <f>IF(LEN('spis PZ'!H195)&gt;0,'spis PZ'!H195,"")</f>
        <v/>
      </c>
      <c r="J195" s="3" t="e">
        <f>VLOOKUP('spis PZ'!I195,słowniki!$A$2:$B$5,2)</f>
        <v>#N/A</v>
      </c>
      <c r="K195" s="3" t="e">
        <f>VLOOKUP('spis PZ'!J195,słowniki!$A$11:$B$16,2)</f>
        <v>#N/A</v>
      </c>
      <c r="L195" s="3" t="e">
        <f>VLOOKUP('spis PZ'!K195,słowniki!$A$21:$B$25,2)</f>
        <v>#N/A</v>
      </c>
      <c r="M195" s="3" t="e">
        <f>VLOOKUP('spis PZ'!#REF!,słowniki!$A$51:$B$52,2)</f>
        <v>#REF!</v>
      </c>
      <c r="N195" s="3" t="e">
        <f>IF('spis PZ'!#REF!="kablowa",VLOOKUP('spis PZ'!#REF!,elementy!$A$101:$B$125,2),VLOOKUP('spis PZ'!#REF!,elementy!$A$201:$B$211,2))</f>
        <v>#REF!</v>
      </c>
      <c r="O195" s="3" t="e">
        <f>IF(LEN('spis PZ'!#REF!)&gt;0,'spis PZ'!#REF!,"")</f>
        <v>#REF!</v>
      </c>
      <c r="P195" s="3" t="e">
        <f>VLOOKUP('spis PZ'!#REF!,elementy!$A$51:$B$80,2)</f>
        <v>#REF!</v>
      </c>
      <c r="Q195" s="3" t="e">
        <f>VLOOKUP('spis PZ'!L195,słowniki!$A$41:$B$45,2)</f>
        <v>#N/A</v>
      </c>
      <c r="R195" s="3" t="e">
        <f>IF(LEN('spis PZ'!#REF!)&gt;0,'spis PZ'!#REF!,"")</f>
        <v>#REF!</v>
      </c>
      <c r="S195" s="3" t="e">
        <f>IF(LEN('spis PZ'!#REF!)&gt;0,VLOOKUP('spis PZ'!#REF!,słowniki!$A$31:$B$33,2),"")</f>
        <v>#REF!</v>
      </c>
      <c r="T195" s="3" t="e">
        <f>IF(LEN('spis PZ'!#REF!)&gt;0,'spis PZ'!#REF!,"")</f>
        <v>#REF!</v>
      </c>
    </row>
    <row r="196" spans="1:20">
      <c r="A196" s="3">
        <f>'spis PZ'!D196</f>
        <v>0</v>
      </c>
      <c r="B196" s="3">
        <f>'spis PZ'!E196</f>
        <v>0</v>
      </c>
      <c r="C196" s="17">
        <f>'spis PZ'!C196</f>
        <v>0</v>
      </c>
      <c r="D196" s="17">
        <f>'spis PZ'!C196</f>
        <v>0</v>
      </c>
      <c r="E196" s="3">
        <f>'spis PZ'!A196</f>
        <v>0</v>
      </c>
      <c r="F196" s="3">
        <f>'spis PZ'!B196</f>
        <v>0</v>
      </c>
      <c r="G196" s="5" t="e">
        <f>VLOOKUP('spis PZ'!F196,Gminy!$A$2:$B$111,2)</f>
        <v>#N/A</v>
      </c>
      <c r="H196" s="3" t="str">
        <f>IF(LEN('spis PZ'!G196)&gt;0,'spis PZ'!G196,"")</f>
        <v/>
      </c>
      <c r="I196" s="3" t="str">
        <f>IF(LEN('spis PZ'!H196)&gt;0,'spis PZ'!H196,"")</f>
        <v/>
      </c>
      <c r="J196" s="3" t="e">
        <f>VLOOKUP('spis PZ'!I196,słowniki!$A$2:$B$5,2)</f>
        <v>#N/A</v>
      </c>
      <c r="K196" s="3" t="e">
        <f>VLOOKUP('spis PZ'!J196,słowniki!$A$11:$B$16,2)</f>
        <v>#N/A</v>
      </c>
      <c r="L196" s="3" t="e">
        <f>VLOOKUP('spis PZ'!K196,słowniki!$A$21:$B$25,2)</f>
        <v>#N/A</v>
      </c>
      <c r="M196" s="3" t="e">
        <f>VLOOKUP('spis PZ'!#REF!,słowniki!$A$51:$B$52,2)</f>
        <v>#REF!</v>
      </c>
      <c r="N196" s="3" t="e">
        <f>IF('spis PZ'!#REF!="kablowa",VLOOKUP('spis PZ'!#REF!,elementy!$A$101:$B$125,2),VLOOKUP('spis PZ'!#REF!,elementy!$A$201:$B$211,2))</f>
        <v>#REF!</v>
      </c>
      <c r="O196" s="3" t="e">
        <f>IF(LEN('spis PZ'!#REF!)&gt;0,'spis PZ'!#REF!,"")</f>
        <v>#REF!</v>
      </c>
      <c r="P196" s="3" t="e">
        <f>VLOOKUP('spis PZ'!#REF!,elementy!$A$51:$B$80,2)</f>
        <v>#REF!</v>
      </c>
      <c r="Q196" s="3" t="e">
        <f>VLOOKUP('spis PZ'!L196,słowniki!$A$41:$B$45,2)</f>
        <v>#N/A</v>
      </c>
      <c r="R196" s="3" t="e">
        <f>IF(LEN('spis PZ'!#REF!)&gt;0,'spis PZ'!#REF!,"")</f>
        <v>#REF!</v>
      </c>
      <c r="S196" s="3" t="e">
        <f>IF(LEN('spis PZ'!#REF!)&gt;0,VLOOKUP('spis PZ'!#REF!,słowniki!$A$31:$B$33,2),"")</f>
        <v>#REF!</v>
      </c>
      <c r="T196" s="3" t="e">
        <f>IF(LEN('spis PZ'!#REF!)&gt;0,'spis PZ'!#REF!,"")</f>
        <v>#REF!</v>
      </c>
    </row>
    <row r="197" spans="1:20">
      <c r="A197" s="3">
        <f>'spis PZ'!D197</f>
        <v>0</v>
      </c>
      <c r="B197" s="3">
        <f>'spis PZ'!E197</f>
        <v>0</v>
      </c>
      <c r="C197" s="17">
        <f>'spis PZ'!C197</f>
        <v>0</v>
      </c>
      <c r="D197" s="17">
        <f>'spis PZ'!C197</f>
        <v>0</v>
      </c>
      <c r="E197" s="3">
        <f>'spis PZ'!A197</f>
        <v>0</v>
      </c>
      <c r="F197" s="3">
        <f>'spis PZ'!B197</f>
        <v>0</v>
      </c>
      <c r="G197" s="5" t="e">
        <f>VLOOKUP('spis PZ'!F197,Gminy!$A$2:$B$111,2)</f>
        <v>#N/A</v>
      </c>
      <c r="H197" s="3" t="str">
        <f>IF(LEN('spis PZ'!G197)&gt;0,'spis PZ'!G197,"")</f>
        <v/>
      </c>
      <c r="I197" s="3" t="str">
        <f>IF(LEN('spis PZ'!H197)&gt;0,'spis PZ'!H197,"")</f>
        <v/>
      </c>
      <c r="J197" s="3" t="e">
        <f>VLOOKUP('spis PZ'!I197,słowniki!$A$2:$B$5,2)</f>
        <v>#N/A</v>
      </c>
      <c r="K197" s="3" t="e">
        <f>VLOOKUP('spis PZ'!J197,słowniki!$A$11:$B$16,2)</f>
        <v>#N/A</v>
      </c>
      <c r="L197" s="3" t="e">
        <f>VLOOKUP('spis PZ'!K197,słowniki!$A$21:$B$25,2)</f>
        <v>#N/A</v>
      </c>
      <c r="M197" s="3" t="e">
        <f>VLOOKUP('spis PZ'!#REF!,słowniki!$A$51:$B$52,2)</f>
        <v>#REF!</v>
      </c>
      <c r="N197" s="3" t="e">
        <f>IF('spis PZ'!#REF!="kablowa",VLOOKUP('spis PZ'!#REF!,elementy!$A$101:$B$125,2),VLOOKUP('spis PZ'!#REF!,elementy!$A$201:$B$211,2))</f>
        <v>#REF!</v>
      </c>
      <c r="O197" s="3" t="e">
        <f>IF(LEN('spis PZ'!#REF!)&gt;0,'spis PZ'!#REF!,"")</f>
        <v>#REF!</v>
      </c>
      <c r="P197" s="3" t="e">
        <f>VLOOKUP('spis PZ'!#REF!,elementy!$A$51:$B$80,2)</f>
        <v>#REF!</v>
      </c>
      <c r="Q197" s="3" t="e">
        <f>VLOOKUP('spis PZ'!L197,słowniki!$A$41:$B$45,2)</f>
        <v>#N/A</v>
      </c>
      <c r="R197" s="3" t="e">
        <f>IF(LEN('spis PZ'!#REF!)&gt;0,'spis PZ'!#REF!,"")</f>
        <v>#REF!</v>
      </c>
      <c r="S197" s="3" t="e">
        <f>IF(LEN('spis PZ'!#REF!)&gt;0,VLOOKUP('spis PZ'!#REF!,słowniki!$A$31:$B$33,2),"")</f>
        <v>#REF!</v>
      </c>
      <c r="T197" s="3" t="e">
        <f>IF(LEN('spis PZ'!#REF!)&gt;0,'spis PZ'!#REF!,"")</f>
        <v>#REF!</v>
      </c>
    </row>
    <row r="198" spans="1:20">
      <c r="A198" s="3">
        <f>'spis PZ'!D198</f>
        <v>0</v>
      </c>
      <c r="B198" s="3">
        <f>'spis PZ'!E198</f>
        <v>0</v>
      </c>
      <c r="C198" s="17">
        <f>'spis PZ'!C198</f>
        <v>0</v>
      </c>
      <c r="D198" s="17">
        <f>'spis PZ'!C198</f>
        <v>0</v>
      </c>
      <c r="E198" s="3">
        <f>'spis PZ'!A198</f>
        <v>0</v>
      </c>
      <c r="F198" s="3">
        <f>'spis PZ'!B198</f>
        <v>0</v>
      </c>
      <c r="G198" s="5" t="e">
        <f>VLOOKUP('spis PZ'!F198,Gminy!$A$2:$B$111,2)</f>
        <v>#N/A</v>
      </c>
      <c r="H198" s="3" t="str">
        <f>IF(LEN('spis PZ'!G198)&gt;0,'spis PZ'!G198,"")</f>
        <v/>
      </c>
      <c r="I198" s="3" t="str">
        <f>IF(LEN('spis PZ'!H198)&gt;0,'spis PZ'!H198,"")</f>
        <v/>
      </c>
      <c r="J198" s="3" t="e">
        <f>VLOOKUP('spis PZ'!I198,słowniki!$A$2:$B$5,2)</f>
        <v>#N/A</v>
      </c>
      <c r="K198" s="3" t="e">
        <f>VLOOKUP('spis PZ'!J198,słowniki!$A$11:$B$16,2)</f>
        <v>#N/A</v>
      </c>
      <c r="L198" s="3" t="e">
        <f>VLOOKUP('spis PZ'!K198,słowniki!$A$21:$B$25,2)</f>
        <v>#N/A</v>
      </c>
      <c r="M198" s="3" t="e">
        <f>VLOOKUP('spis PZ'!#REF!,słowniki!$A$51:$B$52,2)</f>
        <v>#REF!</v>
      </c>
      <c r="N198" s="3" t="e">
        <f>IF('spis PZ'!#REF!="kablowa",VLOOKUP('spis PZ'!#REF!,elementy!$A$101:$B$125,2),VLOOKUP('spis PZ'!#REF!,elementy!$A$201:$B$211,2))</f>
        <v>#REF!</v>
      </c>
      <c r="O198" s="3" t="e">
        <f>IF(LEN('spis PZ'!#REF!)&gt;0,'spis PZ'!#REF!,"")</f>
        <v>#REF!</v>
      </c>
      <c r="P198" s="3" t="e">
        <f>VLOOKUP('spis PZ'!#REF!,elementy!$A$51:$B$80,2)</f>
        <v>#REF!</v>
      </c>
      <c r="Q198" s="3" t="e">
        <f>VLOOKUP('spis PZ'!L198,słowniki!$A$41:$B$45,2)</f>
        <v>#N/A</v>
      </c>
      <c r="R198" s="3" t="e">
        <f>IF(LEN('spis PZ'!#REF!)&gt;0,'spis PZ'!#REF!,"")</f>
        <v>#REF!</v>
      </c>
      <c r="S198" s="3" t="e">
        <f>IF(LEN('spis PZ'!#REF!)&gt;0,VLOOKUP('spis PZ'!#REF!,słowniki!$A$31:$B$33,2),"")</f>
        <v>#REF!</v>
      </c>
      <c r="T198" s="3" t="e">
        <f>IF(LEN('spis PZ'!#REF!)&gt;0,'spis PZ'!#REF!,"")</f>
        <v>#REF!</v>
      </c>
    </row>
    <row r="199" spans="1:20">
      <c r="A199" s="3">
        <f>'spis PZ'!D199</f>
        <v>0</v>
      </c>
      <c r="B199" s="3">
        <f>'spis PZ'!E199</f>
        <v>0</v>
      </c>
      <c r="C199" s="17">
        <f>'spis PZ'!C199</f>
        <v>0</v>
      </c>
      <c r="D199" s="17">
        <f>'spis PZ'!C199</f>
        <v>0</v>
      </c>
      <c r="E199" s="3">
        <f>'spis PZ'!A199</f>
        <v>0</v>
      </c>
      <c r="F199" s="3">
        <f>'spis PZ'!B199</f>
        <v>0</v>
      </c>
      <c r="G199" s="5" t="e">
        <f>VLOOKUP('spis PZ'!F199,Gminy!$A$2:$B$111,2)</f>
        <v>#N/A</v>
      </c>
      <c r="H199" s="3" t="str">
        <f>IF(LEN('spis PZ'!G199)&gt;0,'spis PZ'!G199,"")</f>
        <v/>
      </c>
      <c r="I199" s="3" t="str">
        <f>IF(LEN('spis PZ'!H199)&gt;0,'spis PZ'!H199,"")</f>
        <v/>
      </c>
      <c r="J199" s="3" t="e">
        <f>VLOOKUP('spis PZ'!I199,słowniki!$A$2:$B$5,2)</f>
        <v>#N/A</v>
      </c>
      <c r="K199" s="3" t="e">
        <f>VLOOKUP('spis PZ'!J199,słowniki!$A$11:$B$16,2)</f>
        <v>#N/A</v>
      </c>
      <c r="L199" s="3" t="e">
        <f>VLOOKUP('spis PZ'!K199,słowniki!$A$21:$B$25,2)</f>
        <v>#N/A</v>
      </c>
      <c r="M199" s="3" t="e">
        <f>VLOOKUP('spis PZ'!#REF!,słowniki!$A$51:$B$52,2)</f>
        <v>#REF!</v>
      </c>
      <c r="N199" s="3" t="e">
        <f>IF('spis PZ'!#REF!="kablowa",VLOOKUP('spis PZ'!#REF!,elementy!$A$101:$B$125,2),VLOOKUP('spis PZ'!#REF!,elementy!$A$201:$B$211,2))</f>
        <v>#REF!</v>
      </c>
      <c r="O199" s="3" t="e">
        <f>IF(LEN('spis PZ'!#REF!)&gt;0,'spis PZ'!#REF!,"")</f>
        <v>#REF!</v>
      </c>
      <c r="P199" s="3" t="e">
        <f>VLOOKUP('spis PZ'!#REF!,elementy!$A$51:$B$80,2)</f>
        <v>#REF!</v>
      </c>
      <c r="Q199" s="3" t="e">
        <f>VLOOKUP('spis PZ'!L199,słowniki!$A$41:$B$45,2)</f>
        <v>#N/A</v>
      </c>
      <c r="R199" s="3" t="e">
        <f>IF(LEN('spis PZ'!#REF!)&gt;0,'spis PZ'!#REF!,"")</f>
        <v>#REF!</v>
      </c>
      <c r="S199" s="3" t="e">
        <f>IF(LEN('spis PZ'!#REF!)&gt;0,VLOOKUP('spis PZ'!#REF!,słowniki!$A$31:$B$33,2),"")</f>
        <v>#REF!</v>
      </c>
      <c r="T199" s="3" t="e">
        <f>IF(LEN('spis PZ'!#REF!)&gt;0,'spis PZ'!#REF!,"")</f>
        <v>#REF!</v>
      </c>
    </row>
    <row r="200" spans="1:20">
      <c r="A200" s="3">
        <f>'spis PZ'!D200</f>
        <v>0</v>
      </c>
      <c r="B200" s="3">
        <f>'spis PZ'!E200</f>
        <v>0</v>
      </c>
      <c r="C200" s="17">
        <f>'spis PZ'!C200</f>
        <v>0</v>
      </c>
      <c r="D200" s="17">
        <f>'spis PZ'!C200</f>
        <v>0</v>
      </c>
      <c r="E200" s="3">
        <f>'spis PZ'!A200</f>
        <v>0</v>
      </c>
      <c r="F200" s="3">
        <f>'spis PZ'!B200</f>
        <v>0</v>
      </c>
      <c r="G200" s="5" t="e">
        <f>VLOOKUP('spis PZ'!F200,Gminy!$A$2:$B$111,2)</f>
        <v>#N/A</v>
      </c>
      <c r="H200" s="3" t="str">
        <f>IF(LEN('spis PZ'!G200)&gt;0,'spis PZ'!G200,"")</f>
        <v/>
      </c>
      <c r="I200" s="3" t="str">
        <f>IF(LEN('spis PZ'!H200)&gt;0,'spis PZ'!H200,"")</f>
        <v/>
      </c>
      <c r="J200" s="3" t="e">
        <f>VLOOKUP('spis PZ'!I200,słowniki!$A$2:$B$5,2)</f>
        <v>#N/A</v>
      </c>
      <c r="K200" s="3" t="e">
        <f>VLOOKUP('spis PZ'!J200,słowniki!$A$11:$B$16,2)</f>
        <v>#N/A</v>
      </c>
      <c r="L200" s="3" t="e">
        <f>VLOOKUP('spis PZ'!K200,słowniki!$A$21:$B$25,2)</f>
        <v>#N/A</v>
      </c>
      <c r="M200" s="3" t="e">
        <f>VLOOKUP('spis PZ'!#REF!,słowniki!$A$51:$B$52,2)</f>
        <v>#REF!</v>
      </c>
      <c r="N200" s="3" t="e">
        <f>IF('spis PZ'!#REF!="kablowa",VLOOKUP('spis PZ'!#REF!,elementy!$A$101:$B$125,2),VLOOKUP('spis PZ'!#REF!,elementy!$A$201:$B$211,2))</f>
        <v>#REF!</v>
      </c>
      <c r="O200" s="3" t="e">
        <f>IF(LEN('spis PZ'!#REF!)&gt;0,'spis PZ'!#REF!,"")</f>
        <v>#REF!</v>
      </c>
      <c r="P200" s="3" t="e">
        <f>VLOOKUP('spis PZ'!#REF!,elementy!$A$51:$B$80,2)</f>
        <v>#REF!</v>
      </c>
      <c r="Q200" s="3" t="e">
        <f>VLOOKUP('spis PZ'!L200,słowniki!$A$41:$B$45,2)</f>
        <v>#N/A</v>
      </c>
      <c r="R200" s="3" t="e">
        <f>IF(LEN('spis PZ'!#REF!)&gt;0,'spis PZ'!#REF!,"")</f>
        <v>#REF!</v>
      </c>
      <c r="S200" s="3" t="e">
        <f>IF(LEN('spis PZ'!#REF!)&gt;0,VLOOKUP('spis PZ'!#REF!,słowniki!$A$31:$B$33,2),"")</f>
        <v>#REF!</v>
      </c>
      <c r="T200" s="3" t="e">
        <f>IF(LEN('spis PZ'!#REF!)&gt;0,'spis PZ'!#REF!,"")</f>
        <v>#REF!</v>
      </c>
    </row>
    <row r="201" spans="1:20">
      <c r="A201" s="3">
        <f>'spis PZ'!D201</f>
        <v>0</v>
      </c>
      <c r="B201" s="3">
        <f>'spis PZ'!E201</f>
        <v>0</v>
      </c>
      <c r="C201" s="17">
        <f>'spis PZ'!C201</f>
        <v>0</v>
      </c>
      <c r="D201" s="17">
        <f>'spis PZ'!C201</f>
        <v>0</v>
      </c>
      <c r="E201" s="3">
        <f>'spis PZ'!A201</f>
        <v>0</v>
      </c>
      <c r="F201" s="3">
        <f>'spis PZ'!B201</f>
        <v>0</v>
      </c>
      <c r="G201" s="5" t="e">
        <f>VLOOKUP('spis PZ'!F201,Gminy!$A$2:$B$111,2)</f>
        <v>#N/A</v>
      </c>
      <c r="H201" s="3" t="str">
        <f>IF(LEN('spis PZ'!G201)&gt;0,'spis PZ'!G201,"")</f>
        <v/>
      </c>
      <c r="I201" s="3" t="str">
        <f>IF(LEN('spis PZ'!H201)&gt;0,'spis PZ'!H201,"")</f>
        <v/>
      </c>
      <c r="J201" s="3" t="e">
        <f>VLOOKUP('spis PZ'!I201,słowniki!$A$2:$B$5,2)</f>
        <v>#N/A</v>
      </c>
      <c r="K201" s="3" t="e">
        <f>VLOOKUP('spis PZ'!J201,słowniki!$A$11:$B$16,2)</f>
        <v>#N/A</v>
      </c>
      <c r="L201" s="3" t="e">
        <f>VLOOKUP('spis PZ'!K201,słowniki!$A$21:$B$25,2)</f>
        <v>#N/A</v>
      </c>
      <c r="M201" s="3" t="e">
        <f>VLOOKUP('spis PZ'!#REF!,słowniki!$A$51:$B$52,2)</f>
        <v>#REF!</v>
      </c>
      <c r="N201" s="3" t="e">
        <f>IF('spis PZ'!#REF!="kablowa",VLOOKUP('spis PZ'!#REF!,elementy!$A$101:$B$125,2),VLOOKUP('spis PZ'!#REF!,elementy!$A$201:$B$211,2))</f>
        <v>#REF!</v>
      </c>
      <c r="O201" s="3" t="e">
        <f>IF(LEN('spis PZ'!#REF!)&gt;0,'spis PZ'!#REF!,"")</f>
        <v>#REF!</v>
      </c>
      <c r="P201" s="3" t="e">
        <f>VLOOKUP('spis PZ'!#REF!,elementy!$A$51:$B$80,2)</f>
        <v>#REF!</v>
      </c>
      <c r="Q201" s="3" t="e">
        <f>VLOOKUP('spis PZ'!L201,słowniki!$A$41:$B$45,2)</f>
        <v>#N/A</v>
      </c>
      <c r="R201" s="3" t="e">
        <f>IF(LEN('spis PZ'!#REF!)&gt;0,'spis PZ'!#REF!,"")</f>
        <v>#REF!</v>
      </c>
      <c r="S201" s="3" t="e">
        <f>IF(LEN('spis PZ'!#REF!)&gt;0,VLOOKUP('spis PZ'!#REF!,słowniki!$A$31:$B$33,2),"")</f>
        <v>#REF!</v>
      </c>
      <c r="T201" s="3" t="e">
        <f>IF(LEN('spis PZ'!#REF!)&gt;0,'spis PZ'!#REF!,"")</f>
        <v>#REF!</v>
      </c>
    </row>
    <row r="202" spans="1:20">
      <c r="A202" s="3">
        <f>'spis PZ'!D202</f>
        <v>0</v>
      </c>
      <c r="B202" s="3">
        <f>'spis PZ'!E202</f>
        <v>0</v>
      </c>
      <c r="C202" s="17">
        <f>'spis PZ'!C202</f>
        <v>0</v>
      </c>
      <c r="D202" s="17">
        <f>'spis PZ'!C202</f>
        <v>0</v>
      </c>
      <c r="E202" s="3">
        <f>'spis PZ'!A202</f>
        <v>0</v>
      </c>
      <c r="F202" s="3">
        <f>'spis PZ'!B202</f>
        <v>0</v>
      </c>
      <c r="G202" s="5" t="e">
        <f>VLOOKUP('spis PZ'!F202,Gminy!$A$2:$B$111,2)</f>
        <v>#N/A</v>
      </c>
      <c r="H202" s="3" t="str">
        <f>IF(LEN('spis PZ'!G202)&gt;0,'spis PZ'!G202,"")</f>
        <v/>
      </c>
      <c r="I202" s="3" t="str">
        <f>IF(LEN('spis PZ'!H202)&gt;0,'spis PZ'!H202,"")</f>
        <v/>
      </c>
      <c r="J202" s="3" t="e">
        <f>VLOOKUP('spis PZ'!I202,słowniki!$A$2:$B$5,2)</f>
        <v>#N/A</v>
      </c>
      <c r="K202" s="3" t="e">
        <f>VLOOKUP('spis PZ'!J202,słowniki!$A$11:$B$16,2)</f>
        <v>#N/A</v>
      </c>
      <c r="L202" s="3" t="e">
        <f>VLOOKUP('spis PZ'!K202,słowniki!$A$21:$B$25,2)</f>
        <v>#N/A</v>
      </c>
      <c r="M202" s="3" t="e">
        <f>VLOOKUP('spis PZ'!#REF!,słowniki!$A$51:$B$52,2)</f>
        <v>#REF!</v>
      </c>
      <c r="N202" s="3" t="e">
        <f>IF('spis PZ'!#REF!="kablowa",VLOOKUP('spis PZ'!#REF!,elementy!$A$101:$B$125,2),VLOOKUP('spis PZ'!#REF!,elementy!$A$201:$B$211,2))</f>
        <v>#REF!</v>
      </c>
      <c r="O202" s="3" t="e">
        <f>IF(LEN('spis PZ'!#REF!)&gt;0,'spis PZ'!#REF!,"")</f>
        <v>#REF!</v>
      </c>
      <c r="P202" s="3" t="e">
        <f>VLOOKUP('spis PZ'!#REF!,elementy!$A$51:$B$80,2)</f>
        <v>#REF!</v>
      </c>
      <c r="Q202" s="3" t="e">
        <f>VLOOKUP('spis PZ'!L202,słowniki!$A$41:$B$45,2)</f>
        <v>#N/A</v>
      </c>
      <c r="R202" s="3" t="e">
        <f>IF(LEN('spis PZ'!#REF!)&gt;0,'spis PZ'!#REF!,"")</f>
        <v>#REF!</v>
      </c>
      <c r="S202" s="3" t="e">
        <f>IF(LEN('spis PZ'!#REF!)&gt;0,VLOOKUP('spis PZ'!#REF!,słowniki!$A$31:$B$33,2),"")</f>
        <v>#REF!</v>
      </c>
      <c r="T202" s="3" t="e">
        <f>IF(LEN('spis PZ'!#REF!)&gt;0,'spis PZ'!#REF!,"")</f>
        <v>#REF!</v>
      </c>
    </row>
    <row r="203" spans="1:20">
      <c r="A203" s="3">
        <f>'spis PZ'!D203</f>
        <v>0</v>
      </c>
      <c r="B203" s="3">
        <f>'spis PZ'!E203</f>
        <v>0</v>
      </c>
      <c r="C203" s="17">
        <f>'spis PZ'!C203</f>
        <v>0</v>
      </c>
      <c r="D203" s="17">
        <f>'spis PZ'!C203</f>
        <v>0</v>
      </c>
      <c r="E203" s="3">
        <f>'spis PZ'!A203</f>
        <v>0</v>
      </c>
      <c r="F203" s="3">
        <f>'spis PZ'!B203</f>
        <v>0</v>
      </c>
      <c r="G203" s="5" t="e">
        <f>VLOOKUP('spis PZ'!F203,Gminy!$A$2:$B$111,2)</f>
        <v>#N/A</v>
      </c>
      <c r="H203" s="3" t="str">
        <f>IF(LEN('spis PZ'!G203)&gt;0,'spis PZ'!G203,"")</f>
        <v/>
      </c>
      <c r="I203" s="3" t="str">
        <f>IF(LEN('spis PZ'!H203)&gt;0,'spis PZ'!H203,"")</f>
        <v/>
      </c>
      <c r="J203" s="3" t="e">
        <f>VLOOKUP('spis PZ'!I203,słowniki!$A$2:$B$5,2)</f>
        <v>#N/A</v>
      </c>
      <c r="K203" s="3" t="e">
        <f>VLOOKUP('spis PZ'!J203,słowniki!$A$11:$B$16,2)</f>
        <v>#N/A</v>
      </c>
      <c r="L203" s="3" t="e">
        <f>VLOOKUP('spis PZ'!K203,słowniki!$A$21:$B$25,2)</f>
        <v>#N/A</v>
      </c>
      <c r="M203" s="3" t="e">
        <f>VLOOKUP('spis PZ'!#REF!,słowniki!$A$51:$B$52,2)</f>
        <v>#REF!</v>
      </c>
      <c r="N203" s="3" t="e">
        <f>IF('spis PZ'!#REF!="kablowa",VLOOKUP('spis PZ'!#REF!,elementy!$A$101:$B$125,2),VLOOKUP('spis PZ'!#REF!,elementy!$A$201:$B$211,2))</f>
        <v>#REF!</v>
      </c>
      <c r="O203" s="3" t="e">
        <f>IF(LEN('spis PZ'!#REF!)&gt;0,'spis PZ'!#REF!,"")</f>
        <v>#REF!</v>
      </c>
      <c r="P203" s="3" t="e">
        <f>VLOOKUP('spis PZ'!#REF!,elementy!$A$51:$B$80,2)</f>
        <v>#REF!</v>
      </c>
      <c r="Q203" s="3" t="e">
        <f>VLOOKUP('spis PZ'!L203,słowniki!$A$41:$B$45,2)</f>
        <v>#N/A</v>
      </c>
      <c r="R203" s="3" t="e">
        <f>IF(LEN('spis PZ'!#REF!)&gt;0,'spis PZ'!#REF!,"")</f>
        <v>#REF!</v>
      </c>
      <c r="S203" s="3" t="e">
        <f>IF(LEN('spis PZ'!#REF!)&gt;0,VLOOKUP('spis PZ'!#REF!,słowniki!$A$31:$B$33,2),"")</f>
        <v>#REF!</v>
      </c>
      <c r="T203" s="3" t="e">
        <f>IF(LEN('spis PZ'!#REF!)&gt;0,'spis PZ'!#REF!,"")</f>
        <v>#REF!</v>
      </c>
    </row>
    <row r="204" spans="1:20">
      <c r="A204" s="3">
        <f>'spis PZ'!D204</f>
        <v>0</v>
      </c>
      <c r="B204" s="3">
        <f>'spis PZ'!E204</f>
        <v>0</v>
      </c>
      <c r="C204" s="17">
        <f>'spis PZ'!C204</f>
        <v>0</v>
      </c>
      <c r="D204" s="17">
        <f>'spis PZ'!C204</f>
        <v>0</v>
      </c>
      <c r="E204" s="3">
        <f>'spis PZ'!A204</f>
        <v>0</v>
      </c>
      <c r="F204" s="3">
        <f>'spis PZ'!B204</f>
        <v>0</v>
      </c>
      <c r="G204" s="5" t="e">
        <f>VLOOKUP('spis PZ'!F204,Gminy!$A$2:$B$111,2)</f>
        <v>#N/A</v>
      </c>
      <c r="H204" s="3" t="str">
        <f>IF(LEN('spis PZ'!G204)&gt;0,'spis PZ'!G204,"")</f>
        <v/>
      </c>
      <c r="I204" s="3" t="str">
        <f>IF(LEN('spis PZ'!H204)&gt;0,'spis PZ'!H204,"")</f>
        <v/>
      </c>
      <c r="J204" s="3" t="e">
        <f>VLOOKUP('spis PZ'!I204,słowniki!$A$2:$B$5,2)</f>
        <v>#N/A</v>
      </c>
      <c r="K204" s="3" t="e">
        <f>VLOOKUP('spis PZ'!J204,słowniki!$A$11:$B$16,2)</f>
        <v>#N/A</v>
      </c>
      <c r="L204" s="3" t="e">
        <f>VLOOKUP('spis PZ'!K204,słowniki!$A$21:$B$25,2)</f>
        <v>#N/A</v>
      </c>
      <c r="M204" s="3" t="e">
        <f>VLOOKUP('spis PZ'!#REF!,słowniki!$A$51:$B$52,2)</f>
        <v>#REF!</v>
      </c>
      <c r="N204" s="3" t="e">
        <f>IF('spis PZ'!#REF!="kablowa",VLOOKUP('spis PZ'!#REF!,elementy!$A$101:$B$125,2),VLOOKUP('spis PZ'!#REF!,elementy!$A$201:$B$211,2))</f>
        <v>#REF!</v>
      </c>
      <c r="O204" s="3" t="e">
        <f>IF(LEN('spis PZ'!#REF!)&gt;0,'spis PZ'!#REF!,"")</f>
        <v>#REF!</v>
      </c>
      <c r="P204" s="3" t="e">
        <f>VLOOKUP('spis PZ'!#REF!,elementy!$A$51:$B$80,2)</f>
        <v>#REF!</v>
      </c>
      <c r="Q204" s="3" t="e">
        <f>VLOOKUP('spis PZ'!L204,słowniki!$A$41:$B$45,2)</f>
        <v>#N/A</v>
      </c>
      <c r="R204" s="3" t="e">
        <f>IF(LEN('spis PZ'!#REF!)&gt;0,'spis PZ'!#REF!,"")</f>
        <v>#REF!</v>
      </c>
      <c r="S204" s="3" t="e">
        <f>IF(LEN('spis PZ'!#REF!)&gt;0,VLOOKUP('spis PZ'!#REF!,słowniki!$A$31:$B$33,2),"")</f>
        <v>#REF!</v>
      </c>
      <c r="T204" s="3" t="e">
        <f>IF(LEN('spis PZ'!#REF!)&gt;0,'spis PZ'!#REF!,"")</f>
        <v>#REF!</v>
      </c>
    </row>
    <row r="205" spans="1:20">
      <c r="A205" s="3">
        <f>'spis PZ'!D205</f>
        <v>0</v>
      </c>
      <c r="B205" s="3">
        <f>'spis PZ'!E205</f>
        <v>0</v>
      </c>
      <c r="C205" s="17">
        <f>'spis PZ'!C205</f>
        <v>0</v>
      </c>
      <c r="D205" s="17">
        <f>'spis PZ'!C205</f>
        <v>0</v>
      </c>
      <c r="E205" s="3">
        <f>'spis PZ'!A205</f>
        <v>0</v>
      </c>
      <c r="F205" s="3">
        <f>'spis PZ'!B205</f>
        <v>0</v>
      </c>
      <c r="G205" s="5" t="e">
        <f>VLOOKUP('spis PZ'!F205,Gminy!$A$2:$B$111,2)</f>
        <v>#N/A</v>
      </c>
      <c r="H205" s="3" t="str">
        <f>IF(LEN('spis PZ'!G205)&gt;0,'spis PZ'!G205,"")</f>
        <v/>
      </c>
      <c r="I205" s="3" t="str">
        <f>IF(LEN('spis PZ'!H205)&gt;0,'spis PZ'!H205,"")</f>
        <v/>
      </c>
      <c r="J205" s="3" t="e">
        <f>VLOOKUP('spis PZ'!I205,słowniki!$A$2:$B$5,2)</f>
        <v>#N/A</v>
      </c>
      <c r="K205" s="3" t="e">
        <f>VLOOKUP('spis PZ'!J205,słowniki!$A$11:$B$16,2)</f>
        <v>#N/A</v>
      </c>
      <c r="L205" s="3" t="e">
        <f>VLOOKUP('spis PZ'!K205,słowniki!$A$21:$B$25,2)</f>
        <v>#N/A</v>
      </c>
      <c r="M205" s="3" t="e">
        <f>VLOOKUP('spis PZ'!#REF!,słowniki!$A$51:$B$52,2)</f>
        <v>#REF!</v>
      </c>
      <c r="N205" s="3" t="e">
        <f>IF('spis PZ'!#REF!="kablowa",VLOOKUP('spis PZ'!#REF!,elementy!$A$101:$B$125,2),VLOOKUP('spis PZ'!#REF!,elementy!$A$201:$B$211,2))</f>
        <v>#REF!</v>
      </c>
      <c r="O205" s="3" t="e">
        <f>IF(LEN('spis PZ'!#REF!)&gt;0,'spis PZ'!#REF!,"")</f>
        <v>#REF!</v>
      </c>
      <c r="P205" s="3" t="e">
        <f>VLOOKUP('spis PZ'!#REF!,elementy!$A$51:$B$80,2)</f>
        <v>#REF!</v>
      </c>
      <c r="Q205" s="3" t="e">
        <f>VLOOKUP('spis PZ'!L205,słowniki!$A$41:$B$45,2)</f>
        <v>#N/A</v>
      </c>
      <c r="R205" s="3" t="e">
        <f>IF(LEN('spis PZ'!#REF!)&gt;0,'spis PZ'!#REF!,"")</f>
        <v>#REF!</v>
      </c>
      <c r="S205" s="3" t="e">
        <f>IF(LEN('spis PZ'!#REF!)&gt;0,VLOOKUP('spis PZ'!#REF!,słowniki!$A$31:$B$33,2),"")</f>
        <v>#REF!</v>
      </c>
      <c r="T205" s="3" t="e">
        <f>IF(LEN('spis PZ'!#REF!)&gt;0,'spis PZ'!#REF!,"")</f>
        <v>#REF!</v>
      </c>
    </row>
    <row r="206" spans="1:20">
      <c r="A206" s="3">
        <f>'spis PZ'!D206</f>
        <v>0</v>
      </c>
      <c r="B206" s="3">
        <f>'spis PZ'!E206</f>
        <v>0</v>
      </c>
      <c r="C206" s="17">
        <f>'spis PZ'!C206</f>
        <v>0</v>
      </c>
      <c r="D206" s="17">
        <f>'spis PZ'!C206</f>
        <v>0</v>
      </c>
      <c r="E206" s="3">
        <f>'spis PZ'!A206</f>
        <v>0</v>
      </c>
      <c r="F206" s="3">
        <f>'spis PZ'!B206</f>
        <v>0</v>
      </c>
      <c r="G206" s="5" t="e">
        <f>VLOOKUP('spis PZ'!F206,Gminy!$A$2:$B$111,2)</f>
        <v>#N/A</v>
      </c>
      <c r="H206" s="3" t="str">
        <f>IF(LEN('spis PZ'!G206)&gt;0,'spis PZ'!G206,"")</f>
        <v/>
      </c>
      <c r="I206" s="3" t="str">
        <f>IF(LEN('spis PZ'!H206)&gt;0,'spis PZ'!H206,"")</f>
        <v/>
      </c>
      <c r="J206" s="3" t="e">
        <f>VLOOKUP('spis PZ'!I206,słowniki!$A$2:$B$5,2)</f>
        <v>#N/A</v>
      </c>
      <c r="K206" s="3" t="e">
        <f>VLOOKUP('spis PZ'!J206,słowniki!$A$11:$B$16,2)</f>
        <v>#N/A</v>
      </c>
      <c r="L206" s="3" t="e">
        <f>VLOOKUP('spis PZ'!K206,słowniki!$A$21:$B$25,2)</f>
        <v>#N/A</v>
      </c>
      <c r="M206" s="3" t="e">
        <f>VLOOKUP('spis PZ'!#REF!,słowniki!$A$51:$B$52,2)</f>
        <v>#REF!</v>
      </c>
      <c r="N206" s="3" t="e">
        <f>IF('spis PZ'!#REF!="kablowa",VLOOKUP('spis PZ'!#REF!,elementy!$A$101:$B$125,2),VLOOKUP('spis PZ'!#REF!,elementy!$A$201:$B$211,2))</f>
        <v>#REF!</v>
      </c>
      <c r="O206" s="3" t="e">
        <f>IF(LEN('spis PZ'!#REF!)&gt;0,'spis PZ'!#REF!,"")</f>
        <v>#REF!</v>
      </c>
      <c r="P206" s="3" t="e">
        <f>VLOOKUP('spis PZ'!#REF!,elementy!$A$51:$B$80,2)</f>
        <v>#REF!</v>
      </c>
      <c r="Q206" s="3" t="e">
        <f>VLOOKUP('spis PZ'!L206,słowniki!$A$41:$B$45,2)</f>
        <v>#N/A</v>
      </c>
      <c r="R206" s="3" t="e">
        <f>IF(LEN('spis PZ'!#REF!)&gt;0,'spis PZ'!#REF!,"")</f>
        <v>#REF!</v>
      </c>
      <c r="S206" s="3" t="e">
        <f>IF(LEN('spis PZ'!#REF!)&gt;0,VLOOKUP('spis PZ'!#REF!,słowniki!$A$31:$B$33,2),"")</f>
        <v>#REF!</v>
      </c>
      <c r="T206" s="3" t="e">
        <f>IF(LEN('spis PZ'!#REF!)&gt;0,'spis PZ'!#REF!,"")</f>
        <v>#REF!</v>
      </c>
    </row>
    <row r="207" spans="1:20">
      <c r="A207" s="3">
        <f>'spis PZ'!D207</f>
        <v>0</v>
      </c>
      <c r="B207" s="3">
        <f>'spis PZ'!E207</f>
        <v>0</v>
      </c>
      <c r="C207" s="17">
        <f>'spis PZ'!C207</f>
        <v>0</v>
      </c>
      <c r="D207" s="17">
        <f>'spis PZ'!C207</f>
        <v>0</v>
      </c>
      <c r="E207" s="3">
        <f>'spis PZ'!A207</f>
        <v>0</v>
      </c>
      <c r="F207" s="3">
        <f>'spis PZ'!B207</f>
        <v>0</v>
      </c>
      <c r="G207" s="5" t="e">
        <f>VLOOKUP('spis PZ'!F207,Gminy!$A$2:$B$111,2)</f>
        <v>#N/A</v>
      </c>
      <c r="H207" s="3" t="str">
        <f>IF(LEN('spis PZ'!G207)&gt;0,'spis PZ'!G207,"")</f>
        <v/>
      </c>
      <c r="I207" s="3" t="str">
        <f>IF(LEN('spis PZ'!H207)&gt;0,'spis PZ'!H207,"")</f>
        <v/>
      </c>
      <c r="J207" s="3" t="e">
        <f>VLOOKUP('spis PZ'!I207,słowniki!$A$2:$B$5,2)</f>
        <v>#N/A</v>
      </c>
      <c r="K207" s="3" t="e">
        <f>VLOOKUP('spis PZ'!J207,słowniki!$A$11:$B$16,2)</f>
        <v>#N/A</v>
      </c>
      <c r="L207" s="3" t="e">
        <f>VLOOKUP('spis PZ'!K207,słowniki!$A$21:$B$25,2)</f>
        <v>#N/A</v>
      </c>
      <c r="M207" s="3" t="e">
        <f>VLOOKUP('spis PZ'!#REF!,słowniki!$A$51:$B$52,2)</f>
        <v>#REF!</v>
      </c>
      <c r="N207" s="3" t="e">
        <f>IF('spis PZ'!#REF!="kablowa",VLOOKUP('spis PZ'!#REF!,elementy!$A$101:$B$125,2),VLOOKUP('spis PZ'!#REF!,elementy!$A$201:$B$211,2))</f>
        <v>#REF!</v>
      </c>
      <c r="O207" s="3" t="e">
        <f>IF(LEN('spis PZ'!#REF!)&gt;0,'spis PZ'!#REF!,"")</f>
        <v>#REF!</v>
      </c>
      <c r="P207" s="3" t="e">
        <f>VLOOKUP('spis PZ'!#REF!,elementy!$A$51:$B$80,2)</f>
        <v>#REF!</v>
      </c>
      <c r="Q207" s="3" t="e">
        <f>VLOOKUP('spis PZ'!L207,słowniki!$A$41:$B$45,2)</f>
        <v>#N/A</v>
      </c>
      <c r="R207" s="3" t="e">
        <f>IF(LEN('spis PZ'!#REF!)&gt;0,'spis PZ'!#REF!,"")</f>
        <v>#REF!</v>
      </c>
      <c r="S207" s="3" t="e">
        <f>IF(LEN('spis PZ'!#REF!)&gt;0,VLOOKUP('spis PZ'!#REF!,słowniki!$A$31:$B$33,2),"")</f>
        <v>#REF!</v>
      </c>
      <c r="T207" s="3" t="e">
        <f>IF(LEN('spis PZ'!#REF!)&gt;0,'spis PZ'!#REF!,"")</f>
        <v>#REF!</v>
      </c>
    </row>
    <row r="208" spans="1:20">
      <c r="A208" s="3">
        <f>'spis PZ'!D208</f>
        <v>0</v>
      </c>
      <c r="B208" s="3">
        <f>'spis PZ'!E208</f>
        <v>0</v>
      </c>
      <c r="C208" s="17">
        <f>'spis PZ'!C208</f>
        <v>0</v>
      </c>
      <c r="D208" s="17">
        <f>'spis PZ'!C208</f>
        <v>0</v>
      </c>
      <c r="E208" s="3">
        <f>'spis PZ'!A208</f>
        <v>0</v>
      </c>
      <c r="F208" s="3">
        <f>'spis PZ'!B208</f>
        <v>0</v>
      </c>
      <c r="G208" s="5" t="e">
        <f>VLOOKUP('spis PZ'!F208,Gminy!$A$2:$B$111,2)</f>
        <v>#N/A</v>
      </c>
      <c r="H208" s="3" t="str">
        <f>IF(LEN('spis PZ'!G208)&gt;0,'spis PZ'!G208,"")</f>
        <v/>
      </c>
      <c r="I208" s="3" t="str">
        <f>IF(LEN('spis PZ'!H208)&gt;0,'spis PZ'!H208,"")</f>
        <v/>
      </c>
      <c r="J208" s="3" t="e">
        <f>VLOOKUP('spis PZ'!I208,słowniki!$A$2:$B$5,2)</f>
        <v>#N/A</v>
      </c>
      <c r="K208" s="3" t="e">
        <f>VLOOKUP('spis PZ'!J208,słowniki!$A$11:$B$16,2)</f>
        <v>#N/A</v>
      </c>
      <c r="L208" s="3" t="e">
        <f>VLOOKUP('spis PZ'!K208,słowniki!$A$21:$B$25,2)</f>
        <v>#N/A</v>
      </c>
      <c r="M208" s="3" t="e">
        <f>VLOOKUP('spis PZ'!#REF!,słowniki!$A$51:$B$52,2)</f>
        <v>#REF!</v>
      </c>
      <c r="N208" s="3" t="e">
        <f>IF('spis PZ'!#REF!="kablowa",VLOOKUP('spis PZ'!#REF!,elementy!$A$101:$B$125,2),VLOOKUP('spis PZ'!#REF!,elementy!$A$201:$B$211,2))</f>
        <v>#REF!</v>
      </c>
      <c r="O208" s="3" t="e">
        <f>IF(LEN('spis PZ'!#REF!)&gt;0,'spis PZ'!#REF!,"")</f>
        <v>#REF!</v>
      </c>
      <c r="P208" s="3" t="e">
        <f>VLOOKUP('spis PZ'!#REF!,elementy!$A$51:$B$80,2)</f>
        <v>#REF!</v>
      </c>
      <c r="Q208" s="3" t="e">
        <f>VLOOKUP('spis PZ'!L208,słowniki!$A$41:$B$45,2)</f>
        <v>#N/A</v>
      </c>
      <c r="R208" s="3" t="e">
        <f>IF(LEN('spis PZ'!#REF!)&gt;0,'spis PZ'!#REF!,"")</f>
        <v>#REF!</v>
      </c>
      <c r="S208" s="3" t="e">
        <f>IF(LEN('spis PZ'!#REF!)&gt;0,VLOOKUP('spis PZ'!#REF!,słowniki!$A$31:$B$33,2),"")</f>
        <v>#REF!</v>
      </c>
      <c r="T208" s="3" t="e">
        <f>IF(LEN('spis PZ'!#REF!)&gt;0,'spis PZ'!#REF!,"")</f>
        <v>#REF!</v>
      </c>
    </row>
    <row r="209" spans="1:20">
      <c r="A209" s="3">
        <f>'spis PZ'!D209</f>
        <v>0</v>
      </c>
      <c r="B209" s="3">
        <f>'spis PZ'!E209</f>
        <v>0</v>
      </c>
      <c r="C209" s="17">
        <f>'spis PZ'!C209</f>
        <v>0</v>
      </c>
      <c r="D209" s="17">
        <f>'spis PZ'!C209</f>
        <v>0</v>
      </c>
      <c r="E209" s="3">
        <f>'spis PZ'!A209</f>
        <v>0</v>
      </c>
      <c r="F209" s="3">
        <f>'spis PZ'!B209</f>
        <v>0</v>
      </c>
      <c r="G209" s="5" t="e">
        <f>VLOOKUP('spis PZ'!F209,Gminy!$A$2:$B$111,2)</f>
        <v>#N/A</v>
      </c>
      <c r="H209" s="3" t="str">
        <f>IF(LEN('spis PZ'!G209)&gt;0,'spis PZ'!G209,"")</f>
        <v/>
      </c>
      <c r="I209" s="3" t="str">
        <f>IF(LEN('spis PZ'!H209)&gt;0,'spis PZ'!H209,"")</f>
        <v/>
      </c>
      <c r="J209" s="3" t="e">
        <f>VLOOKUP('spis PZ'!I209,słowniki!$A$2:$B$5,2)</f>
        <v>#N/A</v>
      </c>
      <c r="K209" s="3" t="e">
        <f>VLOOKUP('spis PZ'!J209,słowniki!$A$11:$B$16,2)</f>
        <v>#N/A</v>
      </c>
      <c r="L209" s="3" t="e">
        <f>VLOOKUP('spis PZ'!K209,słowniki!$A$21:$B$25,2)</f>
        <v>#N/A</v>
      </c>
      <c r="M209" s="3" t="e">
        <f>VLOOKUP('spis PZ'!#REF!,słowniki!$A$51:$B$52,2)</f>
        <v>#REF!</v>
      </c>
      <c r="N209" s="3" t="e">
        <f>IF('spis PZ'!#REF!="kablowa",VLOOKUP('spis PZ'!#REF!,elementy!$A$101:$B$125,2),VLOOKUP('spis PZ'!#REF!,elementy!$A$201:$B$211,2))</f>
        <v>#REF!</v>
      </c>
      <c r="O209" s="3" t="e">
        <f>IF(LEN('spis PZ'!#REF!)&gt;0,'spis PZ'!#REF!,"")</f>
        <v>#REF!</v>
      </c>
      <c r="P209" s="3" t="e">
        <f>VLOOKUP('spis PZ'!#REF!,elementy!$A$51:$B$80,2)</f>
        <v>#REF!</v>
      </c>
      <c r="Q209" s="3" t="e">
        <f>VLOOKUP('spis PZ'!L209,słowniki!$A$41:$B$45,2)</f>
        <v>#N/A</v>
      </c>
      <c r="R209" s="3" t="e">
        <f>IF(LEN('spis PZ'!#REF!)&gt;0,'spis PZ'!#REF!,"")</f>
        <v>#REF!</v>
      </c>
      <c r="S209" s="3" t="e">
        <f>IF(LEN('spis PZ'!#REF!)&gt;0,VLOOKUP('spis PZ'!#REF!,słowniki!$A$31:$B$33,2),"")</f>
        <v>#REF!</v>
      </c>
      <c r="T209" s="3" t="e">
        <f>IF(LEN('spis PZ'!#REF!)&gt;0,'spis PZ'!#REF!,"")</f>
        <v>#REF!</v>
      </c>
    </row>
    <row r="210" spans="1:20">
      <c r="A210" s="3">
        <f>'spis PZ'!D210</f>
        <v>0</v>
      </c>
      <c r="B210" s="3">
        <f>'spis PZ'!E210</f>
        <v>0</v>
      </c>
      <c r="C210" s="17">
        <f>'spis PZ'!C210</f>
        <v>0</v>
      </c>
      <c r="D210" s="17">
        <f>'spis PZ'!C210</f>
        <v>0</v>
      </c>
      <c r="E210" s="3">
        <f>'spis PZ'!A210</f>
        <v>0</v>
      </c>
      <c r="F210" s="3">
        <f>'spis PZ'!B210</f>
        <v>0</v>
      </c>
      <c r="G210" s="5" t="e">
        <f>VLOOKUP('spis PZ'!F210,Gminy!$A$2:$B$111,2)</f>
        <v>#N/A</v>
      </c>
      <c r="H210" s="3" t="str">
        <f>IF(LEN('spis PZ'!G210)&gt;0,'spis PZ'!G210,"")</f>
        <v/>
      </c>
      <c r="I210" s="3" t="str">
        <f>IF(LEN('spis PZ'!H210)&gt;0,'spis PZ'!H210,"")</f>
        <v/>
      </c>
      <c r="J210" s="3" t="e">
        <f>VLOOKUP('spis PZ'!I210,słowniki!$A$2:$B$5,2)</f>
        <v>#N/A</v>
      </c>
      <c r="K210" s="3" t="e">
        <f>VLOOKUP('spis PZ'!J210,słowniki!$A$11:$B$16,2)</f>
        <v>#N/A</v>
      </c>
      <c r="L210" s="3" t="e">
        <f>VLOOKUP('spis PZ'!K210,słowniki!$A$21:$B$25,2)</f>
        <v>#N/A</v>
      </c>
      <c r="M210" s="3" t="e">
        <f>VLOOKUP('spis PZ'!#REF!,słowniki!$A$51:$B$52,2)</f>
        <v>#REF!</v>
      </c>
      <c r="N210" s="3" t="e">
        <f>IF('spis PZ'!#REF!="kablowa",VLOOKUP('spis PZ'!#REF!,elementy!$A$101:$B$125,2),VLOOKUP('spis PZ'!#REF!,elementy!$A$201:$B$211,2))</f>
        <v>#REF!</v>
      </c>
      <c r="O210" s="3" t="e">
        <f>IF(LEN('spis PZ'!#REF!)&gt;0,'spis PZ'!#REF!,"")</f>
        <v>#REF!</v>
      </c>
      <c r="P210" s="3" t="e">
        <f>VLOOKUP('spis PZ'!#REF!,elementy!$A$51:$B$80,2)</f>
        <v>#REF!</v>
      </c>
      <c r="Q210" s="3" t="e">
        <f>VLOOKUP('spis PZ'!L210,słowniki!$A$41:$B$45,2)</f>
        <v>#N/A</v>
      </c>
      <c r="R210" s="3" t="e">
        <f>IF(LEN('spis PZ'!#REF!)&gt;0,'spis PZ'!#REF!,"")</f>
        <v>#REF!</v>
      </c>
      <c r="S210" s="3" t="e">
        <f>IF(LEN('spis PZ'!#REF!)&gt;0,VLOOKUP('spis PZ'!#REF!,słowniki!$A$31:$B$33,2),"")</f>
        <v>#REF!</v>
      </c>
      <c r="T210" s="3" t="e">
        <f>IF(LEN('spis PZ'!#REF!)&gt;0,'spis PZ'!#REF!,"")</f>
        <v>#REF!</v>
      </c>
    </row>
    <row r="211" spans="1:20">
      <c r="A211" s="3">
        <f>'spis PZ'!D211</f>
        <v>0</v>
      </c>
      <c r="B211" s="3">
        <f>'spis PZ'!E211</f>
        <v>0</v>
      </c>
      <c r="C211" s="17">
        <f>'spis PZ'!C211</f>
        <v>0</v>
      </c>
      <c r="D211" s="17">
        <f>'spis PZ'!C211</f>
        <v>0</v>
      </c>
      <c r="E211" s="3">
        <f>'spis PZ'!A211</f>
        <v>0</v>
      </c>
      <c r="F211" s="3">
        <f>'spis PZ'!B211</f>
        <v>0</v>
      </c>
      <c r="G211" s="5" t="e">
        <f>VLOOKUP('spis PZ'!F211,Gminy!$A$2:$B$111,2)</f>
        <v>#N/A</v>
      </c>
      <c r="H211" s="3" t="str">
        <f>IF(LEN('spis PZ'!G211)&gt;0,'spis PZ'!G211,"")</f>
        <v/>
      </c>
      <c r="I211" s="3" t="str">
        <f>IF(LEN('spis PZ'!H211)&gt;0,'spis PZ'!H211,"")</f>
        <v/>
      </c>
      <c r="J211" s="3" t="e">
        <f>VLOOKUP('spis PZ'!I211,słowniki!$A$2:$B$5,2)</f>
        <v>#N/A</v>
      </c>
      <c r="K211" s="3" t="e">
        <f>VLOOKUP('spis PZ'!J211,słowniki!$A$11:$B$16,2)</f>
        <v>#N/A</v>
      </c>
      <c r="L211" s="3" t="e">
        <f>VLOOKUP('spis PZ'!K211,słowniki!$A$21:$B$25,2)</f>
        <v>#N/A</v>
      </c>
      <c r="M211" s="3" t="e">
        <f>VLOOKUP('spis PZ'!#REF!,słowniki!$A$51:$B$52,2)</f>
        <v>#REF!</v>
      </c>
      <c r="N211" s="3" t="e">
        <f>IF('spis PZ'!#REF!="kablowa",VLOOKUP('spis PZ'!#REF!,elementy!$A$101:$B$125,2),VLOOKUP('spis PZ'!#REF!,elementy!$A$201:$B$211,2))</f>
        <v>#REF!</v>
      </c>
      <c r="O211" s="3" t="e">
        <f>IF(LEN('spis PZ'!#REF!)&gt;0,'spis PZ'!#REF!,"")</f>
        <v>#REF!</v>
      </c>
      <c r="P211" s="3" t="e">
        <f>VLOOKUP('spis PZ'!#REF!,elementy!$A$51:$B$80,2)</f>
        <v>#REF!</v>
      </c>
      <c r="Q211" s="3" t="e">
        <f>VLOOKUP('spis PZ'!L211,słowniki!$A$41:$B$45,2)</f>
        <v>#N/A</v>
      </c>
      <c r="R211" s="3" t="e">
        <f>IF(LEN('spis PZ'!#REF!)&gt;0,'spis PZ'!#REF!,"")</f>
        <v>#REF!</v>
      </c>
      <c r="S211" s="3" t="e">
        <f>IF(LEN('spis PZ'!#REF!)&gt;0,VLOOKUP('spis PZ'!#REF!,słowniki!$A$31:$B$33,2),"")</f>
        <v>#REF!</v>
      </c>
      <c r="T211" s="3" t="e">
        <f>IF(LEN('spis PZ'!#REF!)&gt;0,'spis PZ'!#REF!,"")</f>
        <v>#REF!</v>
      </c>
    </row>
    <row r="212" spans="1:20">
      <c r="A212" s="3">
        <f>'spis PZ'!D212</f>
        <v>0</v>
      </c>
      <c r="B212" s="3">
        <f>'spis PZ'!E212</f>
        <v>0</v>
      </c>
      <c r="C212" s="17">
        <f>'spis PZ'!C212</f>
        <v>0</v>
      </c>
      <c r="D212" s="17">
        <f>'spis PZ'!C212</f>
        <v>0</v>
      </c>
      <c r="E212" s="3">
        <f>'spis PZ'!A212</f>
        <v>0</v>
      </c>
      <c r="F212" s="3">
        <f>'spis PZ'!B212</f>
        <v>0</v>
      </c>
      <c r="G212" s="5" t="e">
        <f>VLOOKUP('spis PZ'!F212,Gminy!$A$2:$B$111,2)</f>
        <v>#N/A</v>
      </c>
      <c r="H212" s="3" t="str">
        <f>IF(LEN('spis PZ'!G212)&gt;0,'spis PZ'!G212,"")</f>
        <v/>
      </c>
      <c r="I212" s="3" t="str">
        <f>IF(LEN('spis PZ'!H212)&gt;0,'spis PZ'!H212,"")</f>
        <v/>
      </c>
      <c r="J212" s="3" t="e">
        <f>VLOOKUP('spis PZ'!I212,słowniki!$A$2:$B$5,2)</f>
        <v>#N/A</v>
      </c>
      <c r="K212" s="3" t="e">
        <f>VLOOKUP('spis PZ'!J212,słowniki!$A$11:$B$16,2)</f>
        <v>#N/A</v>
      </c>
      <c r="L212" s="3" t="e">
        <f>VLOOKUP('spis PZ'!K212,słowniki!$A$21:$B$25,2)</f>
        <v>#N/A</v>
      </c>
      <c r="M212" s="3" t="e">
        <f>VLOOKUP('spis PZ'!#REF!,słowniki!$A$51:$B$52,2)</f>
        <v>#REF!</v>
      </c>
      <c r="N212" s="3" t="e">
        <f>IF('spis PZ'!#REF!="kablowa",VLOOKUP('spis PZ'!#REF!,elementy!$A$101:$B$125,2),VLOOKUP('spis PZ'!#REF!,elementy!$A$201:$B$211,2))</f>
        <v>#REF!</v>
      </c>
      <c r="O212" s="3" t="e">
        <f>IF(LEN('spis PZ'!#REF!)&gt;0,'spis PZ'!#REF!,"")</f>
        <v>#REF!</v>
      </c>
      <c r="P212" s="3" t="e">
        <f>VLOOKUP('spis PZ'!#REF!,elementy!$A$51:$B$80,2)</f>
        <v>#REF!</v>
      </c>
      <c r="Q212" s="3" t="e">
        <f>VLOOKUP('spis PZ'!L212,słowniki!$A$41:$B$45,2)</f>
        <v>#N/A</v>
      </c>
      <c r="R212" s="3" t="e">
        <f>IF(LEN('spis PZ'!#REF!)&gt;0,'spis PZ'!#REF!,"")</f>
        <v>#REF!</v>
      </c>
      <c r="S212" s="3" t="e">
        <f>IF(LEN('spis PZ'!#REF!)&gt;0,VLOOKUP('spis PZ'!#REF!,słowniki!$A$31:$B$33,2),"")</f>
        <v>#REF!</v>
      </c>
      <c r="T212" s="3" t="e">
        <f>IF(LEN('spis PZ'!#REF!)&gt;0,'spis PZ'!#REF!,"")</f>
        <v>#REF!</v>
      </c>
    </row>
    <row r="213" spans="1:20">
      <c r="A213" s="3">
        <f>'spis PZ'!D213</f>
        <v>0</v>
      </c>
      <c r="B213" s="3">
        <f>'spis PZ'!E213</f>
        <v>0</v>
      </c>
      <c r="C213" s="17">
        <f>'spis PZ'!C213</f>
        <v>0</v>
      </c>
      <c r="D213" s="17">
        <f>'spis PZ'!C213</f>
        <v>0</v>
      </c>
      <c r="E213" s="3">
        <f>'spis PZ'!A213</f>
        <v>0</v>
      </c>
      <c r="F213" s="3">
        <f>'spis PZ'!B213</f>
        <v>0</v>
      </c>
      <c r="G213" s="5" t="e">
        <f>VLOOKUP('spis PZ'!F213,Gminy!$A$2:$B$111,2)</f>
        <v>#N/A</v>
      </c>
      <c r="H213" s="3" t="str">
        <f>IF(LEN('spis PZ'!G213)&gt;0,'spis PZ'!G213,"")</f>
        <v/>
      </c>
      <c r="I213" s="3" t="str">
        <f>IF(LEN('spis PZ'!H213)&gt;0,'spis PZ'!H213,"")</f>
        <v/>
      </c>
      <c r="J213" s="3" t="e">
        <f>VLOOKUP('spis PZ'!I213,słowniki!$A$2:$B$5,2)</f>
        <v>#N/A</v>
      </c>
      <c r="K213" s="3" t="e">
        <f>VLOOKUP('spis PZ'!J213,słowniki!$A$11:$B$16,2)</f>
        <v>#N/A</v>
      </c>
      <c r="L213" s="3" t="e">
        <f>VLOOKUP('spis PZ'!K213,słowniki!$A$21:$B$25,2)</f>
        <v>#N/A</v>
      </c>
      <c r="M213" s="3" t="e">
        <f>VLOOKUP('spis PZ'!#REF!,słowniki!$A$51:$B$52,2)</f>
        <v>#REF!</v>
      </c>
      <c r="N213" s="3" t="e">
        <f>IF('spis PZ'!#REF!="kablowa",VLOOKUP('spis PZ'!#REF!,elementy!$A$101:$B$125,2),VLOOKUP('spis PZ'!#REF!,elementy!$A$201:$B$211,2))</f>
        <v>#REF!</v>
      </c>
      <c r="O213" s="3" t="e">
        <f>IF(LEN('spis PZ'!#REF!)&gt;0,'spis PZ'!#REF!,"")</f>
        <v>#REF!</v>
      </c>
      <c r="P213" s="3" t="e">
        <f>VLOOKUP('spis PZ'!#REF!,elementy!$A$51:$B$80,2)</f>
        <v>#REF!</v>
      </c>
      <c r="Q213" s="3" t="e">
        <f>VLOOKUP('spis PZ'!L213,słowniki!$A$41:$B$45,2)</f>
        <v>#N/A</v>
      </c>
      <c r="R213" s="3" t="e">
        <f>IF(LEN('spis PZ'!#REF!)&gt;0,'spis PZ'!#REF!,"")</f>
        <v>#REF!</v>
      </c>
      <c r="S213" s="3" t="e">
        <f>IF(LEN('spis PZ'!#REF!)&gt;0,VLOOKUP('spis PZ'!#REF!,słowniki!$A$31:$B$33,2),"")</f>
        <v>#REF!</v>
      </c>
      <c r="T213" s="3" t="e">
        <f>IF(LEN('spis PZ'!#REF!)&gt;0,'spis PZ'!#REF!,"")</f>
        <v>#REF!</v>
      </c>
    </row>
    <row r="214" spans="1:20">
      <c r="A214" s="3">
        <f>'spis PZ'!D214</f>
        <v>0</v>
      </c>
      <c r="B214" s="3">
        <f>'spis PZ'!E214</f>
        <v>0</v>
      </c>
      <c r="C214" s="17">
        <f>'spis PZ'!C214</f>
        <v>0</v>
      </c>
      <c r="D214" s="17">
        <f>'spis PZ'!C214</f>
        <v>0</v>
      </c>
      <c r="E214" s="3">
        <f>'spis PZ'!A214</f>
        <v>0</v>
      </c>
      <c r="F214" s="3">
        <f>'spis PZ'!B214</f>
        <v>0</v>
      </c>
      <c r="G214" s="5" t="e">
        <f>VLOOKUP('spis PZ'!F214,Gminy!$A$2:$B$111,2)</f>
        <v>#N/A</v>
      </c>
      <c r="H214" s="3" t="str">
        <f>IF(LEN('spis PZ'!G214)&gt;0,'spis PZ'!G214,"")</f>
        <v/>
      </c>
      <c r="I214" s="3" t="str">
        <f>IF(LEN('spis PZ'!H214)&gt;0,'spis PZ'!H214,"")</f>
        <v/>
      </c>
      <c r="J214" s="3" t="e">
        <f>VLOOKUP('spis PZ'!I214,słowniki!$A$2:$B$5,2)</f>
        <v>#N/A</v>
      </c>
      <c r="K214" s="3" t="e">
        <f>VLOOKUP('spis PZ'!J214,słowniki!$A$11:$B$16,2)</f>
        <v>#N/A</v>
      </c>
      <c r="L214" s="3" t="e">
        <f>VLOOKUP('spis PZ'!K214,słowniki!$A$21:$B$25,2)</f>
        <v>#N/A</v>
      </c>
      <c r="M214" s="3" t="e">
        <f>VLOOKUP('spis PZ'!#REF!,słowniki!$A$51:$B$52,2)</f>
        <v>#REF!</v>
      </c>
      <c r="N214" s="3" t="e">
        <f>IF('spis PZ'!#REF!="kablowa",VLOOKUP('spis PZ'!#REF!,elementy!$A$101:$B$125,2),VLOOKUP('spis PZ'!#REF!,elementy!$A$201:$B$211,2))</f>
        <v>#REF!</v>
      </c>
      <c r="O214" s="3" t="e">
        <f>IF(LEN('spis PZ'!#REF!)&gt;0,'spis PZ'!#REF!,"")</f>
        <v>#REF!</v>
      </c>
      <c r="P214" s="3" t="e">
        <f>VLOOKUP('spis PZ'!#REF!,elementy!$A$51:$B$80,2)</f>
        <v>#REF!</v>
      </c>
      <c r="Q214" s="3" t="e">
        <f>VLOOKUP('spis PZ'!L214,słowniki!$A$41:$B$45,2)</f>
        <v>#N/A</v>
      </c>
      <c r="R214" s="3" t="e">
        <f>IF(LEN('spis PZ'!#REF!)&gt;0,'spis PZ'!#REF!,"")</f>
        <v>#REF!</v>
      </c>
      <c r="S214" s="3" t="e">
        <f>IF(LEN('spis PZ'!#REF!)&gt;0,VLOOKUP('spis PZ'!#REF!,słowniki!$A$31:$B$33,2),"")</f>
        <v>#REF!</v>
      </c>
      <c r="T214" s="3" t="e">
        <f>IF(LEN('spis PZ'!#REF!)&gt;0,'spis PZ'!#REF!,"")</f>
        <v>#REF!</v>
      </c>
    </row>
    <row r="215" spans="1:20">
      <c r="A215" s="3">
        <f>'spis PZ'!D215</f>
        <v>0</v>
      </c>
      <c r="B215" s="3">
        <f>'spis PZ'!E215</f>
        <v>0</v>
      </c>
      <c r="C215" s="17">
        <f>'spis PZ'!C215</f>
        <v>0</v>
      </c>
      <c r="D215" s="17">
        <f>'spis PZ'!C215</f>
        <v>0</v>
      </c>
      <c r="E215" s="3">
        <f>'spis PZ'!A215</f>
        <v>0</v>
      </c>
      <c r="F215" s="3">
        <f>'spis PZ'!B215</f>
        <v>0</v>
      </c>
      <c r="G215" s="5" t="e">
        <f>VLOOKUP('spis PZ'!F215,Gminy!$A$2:$B$111,2)</f>
        <v>#N/A</v>
      </c>
      <c r="H215" s="3" t="str">
        <f>IF(LEN('spis PZ'!G215)&gt;0,'spis PZ'!G215,"")</f>
        <v/>
      </c>
      <c r="I215" s="3" t="str">
        <f>IF(LEN('spis PZ'!H215)&gt;0,'spis PZ'!H215,"")</f>
        <v/>
      </c>
      <c r="J215" s="3" t="e">
        <f>VLOOKUP('spis PZ'!I215,słowniki!$A$2:$B$5,2)</f>
        <v>#N/A</v>
      </c>
      <c r="K215" s="3" t="e">
        <f>VLOOKUP('spis PZ'!J215,słowniki!$A$11:$B$16,2)</f>
        <v>#N/A</v>
      </c>
      <c r="L215" s="3" t="e">
        <f>VLOOKUP('spis PZ'!K215,słowniki!$A$21:$B$25,2)</f>
        <v>#N/A</v>
      </c>
      <c r="M215" s="3" t="e">
        <f>VLOOKUP('spis PZ'!#REF!,słowniki!$A$51:$B$52,2)</f>
        <v>#REF!</v>
      </c>
      <c r="N215" s="3" t="e">
        <f>IF('spis PZ'!#REF!="kablowa",VLOOKUP('spis PZ'!#REF!,elementy!$A$101:$B$125,2),VLOOKUP('spis PZ'!#REF!,elementy!$A$201:$B$211,2))</f>
        <v>#REF!</v>
      </c>
      <c r="O215" s="3" t="e">
        <f>IF(LEN('spis PZ'!#REF!)&gt;0,'spis PZ'!#REF!,"")</f>
        <v>#REF!</v>
      </c>
      <c r="P215" s="3" t="e">
        <f>VLOOKUP('spis PZ'!#REF!,elementy!$A$51:$B$80,2)</f>
        <v>#REF!</v>
      </c>
      <c r="Q215" s="3" t="e">
        <f>VLOOKUP('spis PZ'!L215,słowniki!$A$41:$B$45,2)</f>
        <v>#N/A</v>
      </c>
      <c r="R215" s="3" t="e">
        <f>IF(LEN('spis PZ'!#REF!)&gt;0,'spis PZ'!#REF!,"")</f>
        <v>#REF!</v>
      </c>
      <c r="S215" s="3" t="e">
        <f>IF(LEN('spis PZ'!#REF!)&gt;0,VLOOKUP('spis PZ'!#REF!,słowniki!$A$31:$B$33,2),"")</f>
        <v>#REF!</v>
      </c>
      <c r="T215" s="3" t="e">
        <f>IF(LEN('spis PZ'!#REF!)&gt;0,'spis PZ'!#REF!,"")</f>
        <v>#REF!</v>
      </c>
    </row>
    <row r="216" spans="1:20">
      <c r="A216" s="3">
        <f>'spis PZ'!D216</f>
        <v>0</v>
      </c>
      <c r="B216" s="3">
        <f>'spis PZ'!E216</f>
        <v>0</v>
      </c>
      <c r="C216" s="17">
        <f>'spis PZ'!C216</f>
        <v>0</v>
      </c>
      <c r="D216" s="17">
        <f>'spis PZ'!C216</f>
        <v>0</v>
      </c>
      <c r="E216" s="3">
        <f>'spis PZ'!A216</f>
        <v>0</v>
      </c>
      <c r="F216" s="3">
        <f>'spis PZ'!B216</f>
        <v>0</v>
      </c>
      <c r="G216" s="5" t="e">
        <f>VLOOKUP('spis PZ'!F216,Gminy!$A$2:$B$111,2)</f>
        <v>#N/A</v>
      </c>
      <c r="H216" s="3" t="str">
        <f>IF(LEN('spis PZ'!G216)&gt;0,'spis PZ'!G216,"")</f>
        <v/>
      </c>
      <c r="I216" s="3" t="str">
        <f>IF(LEN('spis PZ'!H216)&gt;0,'spis PZ'!H216,"")</f>
        <v/>
      </c>
      <c r="J216" s="3" t="e">
        <f>VLOOKUP('spis PZ'!I216,słowniki!$A$2:$B$5,2)</f>
        <v>#N/A</v>
      </c>
      <c r="K216" s="3" t="e">
        <f>VLOOKUP('spis PZ'!J216,słowniki!$A$11:$B$16,2)</f>
        <v>#N/A</v>
      </c>
      <c r="L216" s="3" t="e">
        <f>VLOOKUP('spis PZ'!K216,słowniki!$A$21:$B$25,2)</f>
        <v>#N/A</v>
      </c>
      <c r="M216" s="3" t="e">
        <f>VLOOKUP('spis PZ'!#REF!,słowniki!$A$51:$B$52,2)</f>
        <v>#REF!</v>
      </c>
      <c r="N216" s="3" t="e">
        <f>IF('spis PZ'!#REF!="kablowa",VLOOKUP('spis PZ'!#REF!,elementy!$A$101:$B$125,2),VLOOKUP('spis PZ'!#REF!,elementy!$A$201:$B$211,2))</f>
        <v>#REF!</v>
      </c>
      <c r="O216" s="3" t="e">
        <f>IF(LEN('spis PZ'!#REF!)&gt;0,'spis PZ'!#REF!,"")</f>
        <v>#REF!</v>
      </c>
      <c r="P216" s="3" t="e">
        <f>VLOOKUP('spis PZ'!#REF!,elementy!$A$51:$B$80,2)</f>
        <v>#REF!</v>
      </c>
      <c r="Q216" s="3" t="e">
        <f>VLOOKUP('spis PZ'!L216,słowniki!$A$41:$B$45,2)</f>
        <v>#N/A</v>
      </c>
      <c r="R216" s="3" t="e">
        <f>IF(LEN('spis PZ'!#REF!)&gt;0,'spis PZ'!#REF!,"")</f>
        <v>#REF!</v>
      </c>
      <c r="S216" s="3" t="e">
        <f>IF(LEN('spis PZ'!#REF!)&gt;0,VLOOKUP('spis PZ'!#REF!,słowniki!$A$31:$B$33,2),"")</f>
        <v>#REF!</v>
      </c>
      <c r="T216" s="3" t="e">
        <f>IF(LEN('spis PZ'!#REF!)&gt;0,'spis PZ'!#REF!,"")</f>
        <v>#REF!</v>
      </c>
    </row>
    <row r="217" spans="1:20">
      <c r="A217" s="3">
        <f>'spis PZ'!D217</f>
        <v>0</v>
      </c>
      <c r="B217" s="3">
        <f>'spis PZ'!E217</f>
        <v>0</v>
      </c>
      <c r="C217" s="17">
        <f>'spis PZ'!C217</f>
        <v>0</v>
      </c>
      <c r="D217" s="17">
        <f>'spis PZ'!C217</f>
        <v>0</v>
      </c>
      <c r="E217" s="3">
        <f>'spis PZ'!A217</f>
        <v>0</v>
      </c>
      <c r="F217" s="3">
        <f>'spis PZ'!B217</f>
        <v>0</v>
      </c>
      <c r="G217" s="5" t="e">
        <f>VLOOKUP('spis PZ'!F217,Gminy!$A$2:$B$111,2)</f>
        <v>#N/A</v>
      </c>
      <c r="H217" s="3" t="str">
        <f>IF(LEN('spis PZ'!G217)&gt;0,'spis PZ'!G217,"")</f>
        <v/>
      </c>
      <c r="I217" s="3" t="str">
        <f>IF(LEN('spis PZ'!H217)&gt;0,'spis PZ'!H217,"")</f>
        <v/>
      </c>
      <c r="J217" s="3" t="e">
        <f>VLOOKUP('spis PZ'!I217,słowniki!$A$2:$B$5,2)</f>
        <v>#N/A</v>
      </c>
      <c r="K217" s="3" t="e">
        <f>VLOOKUP('spis PZ'!J217,słowniki!$A$11:$B$16,2)</f>
        <v>#N/A</v>
      </c>
      <c r="L217" s="3" t="e">
        <f>VLOOKUP('spis PZ'!K217,słowniki!$A$21:$B$25,2)</f>
        <v>#N/A</v>
      </c>
      <c r="M217" s="3" t="e">
        <f>VLOOKUP('spis PZ'!#REF!,słowniki!$A$51:$B$52,2)</f>
        <v>#REF!</v>
      </c>
      <c r="N217" s="3" t="e">
        <f>IF('spis PZ'!#REF!="kablowa",VLOOKUP('spis PZ'!#REF!,elementy!$A$101:$B$125,2),VLOOKUP('spis PZ'!#REF!,elementy!$A$201:$B$211,2))</f>
        <v>#REF!</v>
      </c>
      <c r="O217" s="3" t="e">
        <f>IF(LEN('spis PZ'!#REF!)&gt;0,'spis PZ'!#REF!,"")</f>
        <v>#REF!</v>
      </c>
      <c r="P217" s="3" t="e">
        <f>VLOOKUP('spis PZ'!#REF!,elementy!$A$51:$B$80,2)</f>
        <v>#REF!</v>
      </c>
      <c r="Q217" s="3" t="e">
        <f>VLOOKUP('spis PZ'!L217,słowniki!$A$41:$B$45,2)</f>
        <v>#N/A</v>
      </c>
      <c r="R217" s="3" t="e">
        <f>IF(LEN('spis PZ'!#REF!)&gt;0,'spis PZ'!#REF!,"")</f>
        <v>#REF!</v>
      </c>
      <c r="S217" s="3" t="e">
        <f>IF(LEN('spis PZ'!#REF!)&gt;0,VLOOKUP('spis PZ'!#REF!,słowniki!$A$31:$B$33,2),"")</f>
        <v>#REF!</v>
      </c>
      <c r="T217" s="3" t="e">
        <f>IF(LEN('spis PZ'!#REF!)&gt;0,'spis PZ'!#REF!,"")</f>
        <v>#REF!</v>
      </c>
    </row>
    <row r="218" spans="1:20">
      <c r="A218" s="3">
        <f>'spis PZ'!D218</f>
        <v>0</v>
      </c>
      <c r="B218" s="3">
        <f>'spis PZ'!E218</f>
        <v>0</v>
      </c>
      <c r="C218" s="17">
        <f>'spis PZ'!C218</f>
        <v>0</v>
      </c>
      <c r="D218" s="17">
        <f>'spis PZ'!C218</f>
        <v>0</v>
      </c>
      <c r="E218" s="3">
        <f>'spis PZ'!A218</f>
        <v>0</v>
      </c>
      <c r="F218" s="3">
        <f>'spis PZ'!B218</f>
        <v>0</v>
      </c>
      <c r="G218" s="5" t="e">
        <f>VLOOKUP('spis PZ'!F218,Gminy!$A$2:$B$111,2)</f>
        <v>#N/A</v>
      </c>
      <c r="H218" s="3" t="str">
        <f>IF(LEN('spis PZ'!G218)&gt;0,'spis PZ'!G218,"")</f>
        <v/>
      </c>
      <c r="I218" s="3" t="str">
        <f>IF(LEN('spis PZ'!H218)&gt;0,'spis PZ'!H218,"")</f>
        <v/>
      </c>
      <c r="J218" s="3" t="e">
        <f>VLOOKUP('spis PZ'!I218,słowniki!$A$2:$B$5,2)</f>
        <v>#N/A</v>
      </c>
      <c r="K218" s="3" t="e">
        <f>VLOOKUP('spis PZ'!J218,słowniki!$A$11:$B$16,2)</f>
        <v>#N/A</v>
      </c>
      <c r="L218" s="3" t="e">
        <f>VLOOKUP('spis PZ'!K218,słowniki!$A$21:$B$25,2)</f>
        <v>#N/A</v>
      </c>
      <c r="M218" s="3" t="e">
        <f>VLOOKUP('spis PZ'!#REF!,słowniki!$A$51:$B$52,2)</f>
        <v>#REF!</v>
      </c>
      <c r="N218" s="3" t="e">
        <f>IF('spis PZ'!#REF!="kablowa",VLOOKUP('spis PZ'!#REF!,elementy!$A$101:$B$125,2),VLOOKUP('spis PZ'!#REF!,elementy!$A$201:$B$211,2))</f>
        <v>#REF!</v>
      </c>
      <c r="O218" s="3" t="e">
        <f>IF(LEN('spis PZ'!#REF!)&gt;0,'spis PZ'!#REF!,"")</f>
        <v>#REF!</v>
      </c>
      <c r="P218" s="3" t="e">
        <f>VLOOKUP('spis PZ'!#REF!,elementy!$A$51:$B$80,2)</f>
        <v>#REF!</v>
      </c>
      <c r="Q218" s="3" t="e">
        <f>VLOOKUP('spis PZ'!L218,słowniki!$A$41:$B$45,2)</f>
        <v>#N/A</v>
      </c>
      <c r="R218" s="3" t="e">
        <f>IF(LEN('spis PZ'!#REF!)&gt;0,'spis PZ'!#REF!,"")</f>
        <v>#REF!</v>
      </c>
      <c r="S218" s="3" t="e">
        <f>IF(LEN('spis PZ'!#REF!)&gt;0,VLOOKUP('spis PZ'!#REF!,słowniki!$A$31:$B$33,2),"")</f>
        <v>#REF!</v>
      </c>
      <c r="T218" s="3" t="e">
        <f>IF(LEN('spis PZ'!#REF!)&gt;0,'spis PZ'!#REF!,"")</f>
        <v>#REF!</v>
      </c>
    </row>
    <row r="219" spans="1:20">
      <c r="A219" s="3">
        <f>'spis PZ'!D219</f>
        <v>0</v>
      </c>
      <c r="B219" s="3">
        <f>'spis PZ'!E219</f>
        <v>0</v>
      </c>
      <c r="C219" s="17">
        <f>'spis PZ'!C219</f>
        <v>0</v>
      </c>
      <c r="D219" s="17">
        <f>'spis PZ'!C219</f>
        <v>0</v>
      </c>
      <c r="E219" s="3">
        <f>'spis PZ'!A219</f>
        <v>0</v>
      </c>
      <c r="F219" s="3">
        <f>'spis PZ'!B219</f>
        <v>0</v>
      </c>
      <c r="G219" s="5" t="e">
        <f>VLOOKUP('spis PZ'!F219,Gminy!$A$2:$B$111,2)</f>
        <v>#N/A</v>
      </c>
      <c r="H219" s="3" t="str">
        <f>IF(LEN('spis PZ'!G219)&gt;0,'spis PZ'!G219,"")</f>
        <v/>
      </c>
      <c r="I219" s="3" t="str">
        <f>IF(LEN('spis PZ'!H219)&gt;0,'spis PZ'!H219,"")</f>
        <v/>
      </c>
      <c r="J219" s="3" t="e">
        <f>VLOOKUP('spis PZ'!I219,słowniki!$A$2:$B$5,2)</f>
        <v>#N/A</v>
      </c>
      <c r="K219" s="3" t="e">
        <f>VLOOKUP('spis PZ'!J219,słowniki!$A$11:$B$16,2)</f>
        <v>#N/A</v>
      </c>
      <c r="L219" s="3" t="e">
        <f>VLOOKUP('spis PZ'!K219,słowniki!$A$21:$B$25,2)</f>
        <v>#N/A</v>
      </c>
      <c r="M219" s="3" t="e">
        <f>VLOOKUP('spis PZ'!#REF!,słowniki!$A$51:$B$52,2)</f>
        <v>#REF!</v>
      </c>
      <c r="N219" s="3" t="e">
        <f>IF('spis PZ'!#REF!="kablowa",VLOOKUP('spis PZ'!#REF!,elementy!$A$101:$B$125,2),VLOOKUP('spis PZ'!#REF!,elementy!$A$201:$B$211,2))</f>
        <v>#REF!</v>
      </c>
      <c r="O219" s="3" t="e">
        <f>IF(LEN('spis PZ'!#REF!)&gt;0,'spis PZ'!#REF!,"")</f>
        <v>#REF!</v>
      </c>
      <c r="P219" s="3" t="e">
        <f>VLOOKUP('spis PZ'!#REF!,elementy!$A$51:$B$80,2)</f>
        <v>#REF!</v>
      </c>
      <c r="Q219" s="3" t="e">
        <f>VLOOKUP('spis PZ'!L219,słowniki!$A$41:$B$45,2)</f>
        <v>#N/A</v>
      </c>
      <c r="R219" s="3" t="e">
        <f>IF(LEN('spis PZ'!#REF!)&gt;0,'spis PZ'!#REF!,"")</f>
        <v>#REF!</v>
      </c>
      <c r="S219" s="3" t="e">
        <f>IF(LEN('spis PZ'!#REF!)&gt;0,VLOOKUP('spis PZ'!#REF!,słowniki!$A$31:$B$33,2),"")</f>
        <v>#REF!</v>
      </c>
      <c r="T219" s="3" t="e">
        <f>IF(LEN('spis PZ'!#REF!)&gt;0,'spis PZ'!#REF!,"")</f>
        <v>#REF!</v>
      </c>
    </row>
    <row r="220" spans="1:20">
      <c r="A220" s="3">
        <f>'spis PZ'!D220</f>
        <v>0</v>
      </c>
      <c r="B220" s="3">
        <f>'spis PZ'!E220</f>
        <v>0</v>
      </c>
      <c r="C220" s="17">
        <f>'spis PZ'!C220</f>
        <v>0</v>
      </c>
      <c r="D220" s="17">
        <f>'spis PZ'!C220</f>
        <v>0</v>
      </c>
      <c r="E220" s="3">
        <f>'spis PZ'!A220</f>
        <v>0</v>
      </c>
      <c r="F220" s="3">
        <f>'spis PZ'!B220</f>
        <v>0</v>
      </c>
      <c r="G220" s="5" t="e">
        <f>VLOOKUP('spis PZ'!F220,Gminy!$A$2:$B$111,2)</f>
        <v>#N/A</v>
      </c>
      <c r="H220" s="3" t="str">
        <f>IF(LEN('spis PZ'!G220)&gt;0,'spis PZ'!G220,"")</f>
        <v/>
      </c>
      <c r="I220" s="3" t="str">
        <f>IF(LEN('spis PZ'!H220)&gt;0,'spis PZ'!H220,"")</f>
        <v/>
      </c>
      <c r="J220" s="3" t="e">
        <f>VLOOKUP('spis PZ'!I220,słowniki!$A$2:$B$5,2)</f>
        <v>#N/A</v>
      </c>
      <c r="K220" s="3" t="e">
        <f>VLOOKUP('spis PZ'!J220,słowniki!$A$11:$B$16,2)</f>
        <v>#N/A</v>
      </c>
      <c r="L220" s="3" t="e">
        <f>VLOOKUP('spis PZ'!K220,słowniki!$A$21:$B$25,2)</f>
        <v>#N/A</v>
      </c>
      <c r="M220" s="3" t="e">
        <f>VLOOKUP('spis PZ'!#REF!,słowniki!$A$51:$B$52,2)</f>
        <v>#REF!</v>
      </c>
      <c r="N220" s="3" t="e">
        <f>IF('spis PZ'!#REF!="kablowa",VLOOKUP('spis PZ'!#REF!,elementy!$A$101:$B$125,2),VLOOKUP('spis PZ'!#REF!,elementy!$A$201:$B$211,2))</f>
        <v>#REF!</v>
      </c>
      <c r="O220" s="3" t="e">
        <f>IF(LEN('spis PZ'!#REF!)&gt;0,'spis PZ'!#REF!,"")</f>
        <v>#REF!</v>
      </c>
      <c r="P220" s="3" t="e">
        <f>VLOOKUP('spis PZ'!#REF!,elementy!$A$51:$B$80,2)</f>
        <v>#REF!</v>
      </c>
      <c r="Q220" s="3" t="e">
        <f>VLOOKUP('spis PZ'!L220,słowniki!$A$41:$B$45,2)</f>
        <v>#N/A</v>
      </c>
      <c r="R220" s="3" t="e">
        <f>IF(LEN('spis PZ'!#REF!)&gt;0,'spis PZ'!#REF!,"")</f>
        <v>#REF!</v>
      </c>
      <c r="S220" s="3" t="e">
        <f>IF(LEN('spis PZ'!#REF!)&gt;0,VLOOKUP('spis PZ'!#REF!,słowniki!$A$31:$B$33,2),"")</f>
        <v>#REF!</v>
      </c>
      <c r="T220" s="3" t="e">
        <f>IF(LEN('spis PZ'!#REF!)&gt;0,'spis PZ'!#REF!,"")</f>
        <v>#REF!</v>
      </c>
    </row>
    <row r="221" spans="1:20">
      <c r="A221" s="3">
        <f>'spis PZ'!D221</f>
        <v>0</v>
      </c>
      <c r="B221" s="3">
        <f>'spis PZ'!E221</f>
        <v>0</v>
      </c>
      <c r="C221" s="17">
        <f>'spis PZ'!C221</f>
        <v>0</v>
      </c>
      <c r="D221" s="17">
        <f>'spis PZ'!C221</f>
        <v>0</v>
      </c>
      <c r="E221" s="3">
        <f>'spis PZ'!A221</f>
        <v>0</v>
      </c>
      <c r="F221" s="3">
        <f>'spis PZ'!B221</f>
        <v>0</v>
      </c>
      <c r="G221" s="5" t="e">
        <f>VLOOKUP('spis PZ'!F221,Gminy!$A$2:$B$111,2)</f>
        <v>#N/A</v>
      </c>
      <c r="H221" s="3" t="str">
        <f>IF(LEN('spis PZ'!G221)&gt;0,'spis PZ'!G221,"")</f>
        <v/>
      </c>
      <c r="I221" s="3" t="str">
        <f>IF(LEN('spis PZ'!H221)&gt;0,'spis PZ'!H221,"")</f>
        <v/>
      </c>
      <c r="J221" s="3" t="e">
        <f>VLOOKUP('spis PZ'!I221,słowniki!$A$2:$B$5,2)</f>
        <v>#N/A</v>
      </c>
      <c r="K221" s="3" t="e">
        <f>VLOOKUP('spis PZ'!J221,słowniki!$A$11:$B$16,2)</f>
        <v>#N/A</v>
      </c>
      <c r="L221" s="3" t="e">
        <f>VLOOKUP('spis PZ'!K221,słowniki!$A$21:$B$25,2)</f>
        <v>#N/A</v>
      </c>
      <c r="M221" s="3" t="e">
        <f>VLOOKUP('spis PZ'!#REF!,słowniki!$A$51:$B$52,2)</f>
        <v>#REF!</v>
      </c>
      <c r="N221" s="3" t="e">
        <f>IF('spis PZ'!#REF!="kablowa",VLOOKUP('spis PZ'!#REF!,elementy!$A$101:$B$125,2),VLOOKUP('spis PZ'!#REF!,elementy!$A$201:$B$211,2))</f>
        <v>#REF!</v>
      </c>
      <c r="O221" s="3" t="e">
        <f>IF(LEN('spis PZ'!#REF!)&gt;0,'spis PZ'!#REF!,"")</f>
        <v>#REF!</v>
      </c>
      <c r="P221" s="3" t="e">
        <f>VLOOKUP('spis PZ'!#REF!,elementy!$A$51:$B$80,2)</f>
        <v>#REF!</v>
      </c>
      <c r="Q221" s="3" t="e">
        <f>VLOOKUP('spis PZ'!L221,słowniki!$A$41:$B$45,2)</f>
        <v>#N/A</v>
      </c>
      <c r="R221" s="3" t="e">
        <f>IF(LEN('spis PZ'!#REF!)&gt;0,'spis PZ'!#REF!,"")</f>
        <v>#REF!</v>
      </c>
      <c r="S221" s="3" t="e">
        <f>IF(LEN('spis PZ'!#REF!)&gt;0,VLOOKUP('spis PZ'!#REF!,słowniki!$A$31:$B$33,2),"")</f>
        <v>#REF!</v>
      </c>
      <c r="T221" s="3" t="e">
        <f>IF(LEN('spis PZ'!#REF!)&gt;0,'spis PZ'!#REF!,"")</f>
        <v>#REF!</v>
      </c>
    </row>
    <row r="222" spans="1:20">
      <c r="A222" s="3">
        <f>'spis PZ'!D222</f>
        <v>0</v>
      </c>
      <c r="B222" s="3">
        <f>'spis PZ'!E222</f>
        <v>0</v>
      </c>
      <c r="C222" s="17">
        <f>'spis PZ'!C222</f>
        <v>0</v>
      </c>
      <c r="D222" s="17">
        <f>'spis PZ'!C222</f>
        <v>0</v>
      </c>
      <c r="E222" s="3">
        <f>'spis PZ'!A222</f>
        <v>0</v>
      </c>
      <c r="F222" s="3">
        <f>'spis PZ'!B222</f>
        <v>0</v>
      </c>
      <c r="G222" s="5" t="e">
        <f>VLOOKUP('spis PZ'!F222,Gminy!$A$2:$B$111,2)</f>
        <v>#N/A</v>
      </c>
      <c r="H222" s="3" t="str">
        <f>IF(LEN('spis PZ'!G222)&gt;0,'spis PZ'!G222,"")</f>
        <v/>
      </c>
      <c r="I222" s="3" t="str">
        <f>IF(LEN('spis PZ'!H222)&gt;0,'spis PZ'!H222,"")</f>
        <v/>
      </c>
      <c r="J222" s="3" t="e">
        <f>VLOOKUP('spis PZ'!I222,słowniki!$A$2:$B$5,2)</f>
        <v>#N/A</v>
      </c>
      <c r="K222" s="3" t="e">
        <f>VLOOKUP('spis PZ'!J222,słowniki!$A$11:$B$16,2)</f>
        <v>#N/A</v>
      </c>
      <c r="L222" s="3" t="e">
        <f>VLOOKUP('spis PZ'!K222,słowniki!$A$21:$B$25,2)</f>
        <v>#N/A</v>
      </c>
      <c r="M222" s="3" t="e">
        <f>VLOOKUP('spis PZ'!#REF!,słowniki!$A$51:$B$52,2)</f>
        <v>#REF!</v>
      </c>
      <c r="N222" s="3" t="e">
        <f>IF('spis PZ'!#REF!="kablowa",VLOOKUP('spis PZ'!#REF!,elementy!$A$101:$B$125,2),VLOOKUP('spis PZ'!#REF!,elementy!$A$201:$B$211,2))</f>
        <v>#REF!</v>
      </c>
      <c r="O222" s="3" t="e">
        <f>IF(LEN('spis PZ'!#REF!)&gt;0,'spis PZ'!#REF!,"")</f>
        <v>#REF!</v>
      </c>
      <c r="P222" s="3" t="e">
        <f>VLOOKUP('spis PZ'!#REF!,elementy!$A$51:$B$80,2)</f>
        <v>#REF!</v>
      </c>
      <c r="Q222" s="3" t="e">
        <f>VLOOKUP('spis PZ'!L222,słowniki!$A$41:$B$45,2)</f>
        <v>#N/A</v>
      </c>
      <c r="R222" s="3" t="e">
        <f>IF(LEN('spis PZ'!#REF!)&gt;0,'spis PZ'!#REF!,"")</f>
        <v>#REF!</v>
      </c>
      <c r="S222" s="3" t="e">
        <f>IF(LEN('spis PZ'!#REF!)&gt;0,VLOOKUP('spis PZ'!#REF!,słowniki!$A$31:$B$33,2),"")</f>
        <v>#REF!</v>
      </c>
      <c r="T222" s="3" t="e">
        <f>IF(LEN('spis PZ'!#REF!)&gt;0,'spis PZ'!#REF!,"")</f>
        <v>#REF!</v>
      </c>
    </row>
    <row r="223" spans="1:20">
      <c r="A223" s="3">
        <f>'spis PZ'!D223</f>
        <v>0</v>
      </c>
      <c r="B223" s="3">
        <f>'spis PZ'!E223</f>
        <v>0</v>
      </c>
      <c r="C223" s="17">
        <f>'spis PZ'!C223</f>
        <v>0</v>
      </c>
      <c r="D223" s="17">
        <f>'spis PZ'!C223</f>
        <v>0</v>
      </c>
      <c r="E223" s="3">
        <f>'spis PZ'!A223</f>
        <v>0</v>
      </c>
      <c r="F223" s="3">
        <f>'spis PZ'!B223</f>
        <v>0</v>
      </c>
      <c r="G223" s="5" t="e">
        <f>VLOOKUP('spis PZ'!F223,Gminy!$A$2:$B$111,2)</f>
        <v>#N/A</v>
      </c>
      <c r="H223" s="3" t="str">
        <f>IF(LEN('spis PZ'!G223)&gt;0,'spis PZ'!G223,"")</f>
        <v/>
      </c>
      <c r="I223" s="3" t="str">
        <f>IF(LEN('spis PZ'!H223)&gt;0,'spis PZ'!H223,"")</f>
        <v/>
      </c>
      <c r="J223" s="3" t="e">
        <f>VLOOKUP('spis PZ'!I223,słowniki!$A$2:$B$5,2)</f>
        <v>#N/A</v>
      </c>
      <c r="K223" s="3" t="e">
        <f>VLOOKUP('spis PZ'!J223,słowniki!$A$11:$B$16,2)</f>
        <v>#N/A</v>
      </c>
      <c r="L223" s="3" t="e">
        <f>VLOOKUP('spis PZ'!K223,słowniki!$A$21:$B$25,2)</f>
        <v>#N/A</v>
      </c>
      <c r="M223" s="3" t="e">
        <f>VLOOKUP('spis PZ'!#REF!,słowniki!$A$51:$B$52,2)</f>
        <v>#REF!</v>
      </c>
      <c r="N223" s="3" t="e">
        <f>IF('spis PZ'!#REF!="kablowa",VLOOKUP('spis PZ'!#REF!,elementy!$A$101:$B$125,2),VLOOKUP('spis PZ'!#REF!,elementy!$A$201:$B$211,2))</f>
        <v>#REF!</v>
      </c>
      <c r="O223" s="3" t="e">
        <f>IF(LEN('spis PZ'!#REF!)&gt;0,'spis PZ'!#REF!,"")</f>
        <v>#REF!</v>
      </c>
      <c r="P223" s="3" t="e">
        <f>VLOOKUP('spis PZ'!#REF!,elementy!$A$51:$B$80,2)</f>
        <v>#REF!</v>
      </c>
      <c r="Q223" s="3" t="e">
        <f>VLOOKUP('spis PZ'!L223,słowniki!$A$41:$B$45,2)</f>
        <v>#N/A</v>
      </c>
      <c r="R223" s="3" t="e">
        <f>IF(LEN('spis PZ'!#REF!)&gt;0,'spis PZ'!#REF!,"")</f>
        <v>#REF!</v>
      </c>
      <c r="S223" s="3" t="e">
        <f>IF(LEN('spis PZ'!#REF!)&gt;0,VLOOKUP('spis PZ'!#REF!,słowniki!$A$31:$B$33,2),"")</f>
        <v>#REF!</v>
      </c>
      <c r="T223" s="3" t="e">
        <f>IF(LEN('spis PZ'!#REF!)&gt;0,'spis PZ'!#REF!,"")</f>
        <v>#REF!</v>
      </c>
    </row>
    <row r="224" spans="1:20">
      <c r="A224" s="3">
        <f>'spis PZ'!D224</f>
        <v>0</v>
      </c>
      <c r="B224" s="3">
        <f>'spis PZ'!E224</f>
        <v>0</v>
      </c>
      <c r="C224" s="17">
        <f>'spis PZ'!C224</f>
        <v>0</v>
      </c>
      <c r="D224" s="17">
        <f>'spis PZ'!C224</f>
        <v>0</v>
      </c>
      <c r="E224" s="3">
        <f>'spis PZ'!A224</f>
        <v>0</v>
      </c>
      <c r="F224" s="3">
        <f>'spis PZ'!B224</f>
        <v>0</v>
      </c>
      <c r="G224" s="5" t="e">
        <f>VLOOKUP('spis PZ'!F224,Gminy!$A$2:$B$111,2)</f>
        <v>#N/A</v>
      </c>
      <c r="H224" s="3" t="str">
        <f>IF(LEN('spis PZ'!G224)&gt;0,'spis PZ'!G224,"")</f>
        <v/>
      </c>
      <c r="I224" s="3" t="str">
        <f>IF(LEN('spis PZ'!H224)&gt;0,'spis PZ'!H224,"")</f>
        <v/>
      </c>
      <c r="J224" s="3" t="e">
        <f>VLOOKUP('spis PZ'!I224,słowniki!$A$2:$B$5,2)</f>
        <v>#N/A</v>
      </c>
      <c r="K224" s="3" t="e">
        <f>VLOOKUP('spis PZ'!J224,słowniki!$A$11:$B$16,2)</f>
        <v>#N/A</v>
      </c>
      <c r="L224" s="3" t="e">
        <f>VLOOKUP('spis PZ'!K224,słowniki!$A$21:$B$25,2)</f>
        <v>#N/A</v>
      </c>
      <c r="M224" s="3" t="e">
        <f>VLOOKUP('spis PZ'!#REF!,słowniki!$A$51:$B$52,2)</f>
        <v>#REF!</v>
      </c>
      <c r="N224" s="3" t="e">
        <f>IF('spis PZ'!#REF!="kablowa",VLOOKUP('spis PZ'!#REF!,elementy!$A$101:$B$125,2),VLOOKUP('spis PZ'!#REF!,elementy!$A$201:$B$211,2))</f>
        <v>#REF!</v>
      </c>
      <c r="O224" s="3" t="e">
        <f>IF(LEN('spis PZ'!#REF!)&gt;0,'spis PZ'!#REF!,"")</f>
        <v>#REF!</v>
      </c>
      <c r="P224" s="3" t="e">
        <f>VLOOKUP('spis PZ'!#REF!,elementy!$A$51:$B$80,2)</f>
        <v>#REF!</v>
      </c>
      <c r="Q224" s="3" t="e">
        <f>VLOOKUP('spis PZ'!L224,słowniki!$A$41:$B$45,2)</f>
        <v>#N/A</v>
      </c>
      <c r="R224" s="3" t="e">
        <f>IF(LEN('spis PZ'!#REF!)&gt;0,'spis PZ'!#REF!,"")</f>
        <v>#REF!</v>
      </c>
      <c r="S224" s="3" t="e">
        <f>IF(LEN('spis PZ'!#REF!)&gt;0,VLOOKUP('spis PZ'!#REF!,słowniki!$A$31:$B$33,2),"")</f>
        <v>#REF!</v>
      </c>
      <c r="T224" s="3" t="e">
        <f>IF(LEN('spis PZ'!#REF!)&gt;0,'spis PZ'!#REF!,"")</f>
        <v>#REF!</v>
      </c>
    </row>
    <row r="225" spans="1:20">
      <c r="A225" s="3">
        <f>'spis PZ'!D225</f>
        <v>0</v>
      </c>
      <c r="B225" s="3">
        <f>'spis PZ'!E225</f>
        <v>0</v>
      </c>
      <c r="C225" s="17">
        <f>'spis PZ'!C225</f>
        <v>0</v>
      </c>
      <c r="D225" s="17">
        <f>'spis PZ'!C225</f>
        <v>0</v>
      </c>
      <c r="E225" s="3">
        <f>'spis PZ'!A225</f>
        <v>0</v>
      </c>
      <c r="F225" s="3">
        <f>'spis PZ'!B225</f>
        <v>0</v>
      </c>
      <c r="G225" s="5" t="e">
        <f>VLOOKUP('spis PZ'!F225,Gminy!$A$2:$B$111,2)</f>
        <v>#N/A</v>
      </c>
      <c r="H225" s="3" t="str">
        <f>IF(LEN('spis PZ'!G225)&gt;0,'spis PZ'!G225,"")</f>
        <v/>
      </c>
      <c r="I225" s="3" t="str">
        <f>IF(LEN('spis PZ'!H225)&gt;0,'spis PZ'!H225,"")</f>
        <v/>
      </c>
      <c r="J225" s="3" t="e">
        <f>VLOOKUP('spis PZ'!I225,słowniki!$A$2:$B$5,2)</f>
        <v>#N/A</v>
      </c>
      <c r="K225" s="3" t="e">
        <f>VLOOKUP('spis PZ'!J225,słowniki!$A$11:$B$16,2)</f>
        <v>#N/A</v>
      </c>
      <c r="L225" s="3" t="e">
        <f>VLOOKUP('spis PZ'!K225,słowniki!$A$21:$B$25,2)</f>
        <v>#N/A</v>
      </c>
      <c r="M225" s="3" t="e">
        <f>VLOOKUP('spis PZ'!#REF!,słowniki!$A$51:$B$52,2)</f>
        <v>#REF!</v>
      </c>
      <c r="N225" s="3" t="e">
        <f>IF('spis PZ'!#REF!="kablowa",VLOOKUP('spis PZ'!#REF!,elementy!$A$101:$B$125,2),VLOOKUP('spis PZ'!#REF!,elementy!$A$201:$B$211,2))</f>
        <v>#REF!</v>
      </c>
      <c r="O225" s="3" t="e">
        <f>IF(LEN('spis PZ'!#REF!)&gt;0,'spis PZ'!#REF!,"")</f>
        <v>#REF!</v>
      </c>
      <c r="P225" s="3" t="e">
        <f>VLOOKUP('spis PZ'!#REF!,elementy!$A$51:$B$80,2)</f>
        <v>#REF!</v>
      </c>
      <c r="Q225" s="3" t="e">
        <f>VLOOKUP('spis PZ'!L225,słowniki!$A$41:$B$45,2)</f>
        <v>#N/A</v>
      </c>
      <c r="R225" s="3" t="e">
        <f>IF(LEN('spis PZ'!#REF!)&gt;0,'spis PZ'!#REF!,"")</f>
        <v>#REF!</v>
      </c>
      <c r="S225" s="3" t="e">
        <f>IF(LEN('spis PZ'!#REF!)&gt;0,VLOOKUP('spis PZ'!#REF!,słowniki!$A$31:$B$33,2),"")</f>
        <v>#REF!</v>
      </c>
      <c r="T225" s="3" t="e">
        <f>IF(LEN('spis PZ'!#REF!)&gt;0,'spis PZ'!#REF!,"")</f>
        <v>#REF!</v>
      </c>
    </row>
    <row r="226" spans="1:20">
      <c r="A226" s="3">
        <f>'spis PZ'!D226</f>
        <v>0</v>
      </c>
      <c r="B226" s="3">
        <f>'spis PZ'!E226</f>
        <v>0</v>
      </c>
      <c r="C226" s="17">
        <f>'spis PZ'!C226</f>
        <v>0</v>
      </c>
      <c r="D226" s="17">
        <f>'spis PZ'!C226</f>
        <v>0</v>
      </c>
      <c r="E226" s="3">
        <f>'spis PZ'!A226</f>
        <v>0</v>
      </c>
      <c r="F226" s="3">
        <f>'spis PZ'!B226</f>
        <v>0</v>
      </c>
      <c r="G226" s="5" t="e">
        <f>VLOOKUP('spis PZ'!F226,Gminy!$A$2:$B$111,2)</f>
        <v>#N/A</v>
      </c>
      <c r="H226" s="3" t="str">
        <f>IF(LEN('spis PZ'!G226)&gt;0,'spis PZ'!G226,"")</f>
        <v/>
      </c>
      <c r="I226" s="3" t="str">
        <f>IF(LEN('spis PZ'!H226)&gt;0,'spis PZ'!H226,"")</f>
        <v/>
      </c>
      <c r="J226" s="3" t="e">
        <f>VLOOKUP('spis PZ'!I226,słowniki!$A$2:$B$5,2)</f>
        <v>#N/A</v>
      </c>
      <c r="K226" s="3" t="e">
        <f>VLOOKUP('spis PZ'!J226,słowniki!$A$11:$B$16,2)</f>
        <v>#N/A</v>
      </c>
      <c r="L226" s="3" t="e">
        <f>VLOOKUP('spis PZ'!K226,słowniki!$A$21:$B$25,2)</f>
        <v>#N/A</v>
      </c>
      <c r="M226" s="3" t="e">
        <f>VLOOKUP('spis PZ'!#REF!,słowniki!$A$51:$B$52,2)</f>
        <v>#REF!</v>
      </c>
      <c r="N226" s="3" t="e">
        <f>IF('spis PZ'!#REF!="kablowa",VLOOKUP('spis PZ'!#REF!,elementy!$A$101:$B$125,2),VLOOKUP('spis PZ'!#REF!,elementy!$A$201:$B$211,2))</f>
        <v>#REF!</v>
      </c>
      <c r="O226" s="3" t="e">
        <f>IF(LEN('spis PZ'!#REF!)&gt;0,'spis PZ'!#REF!,"")</f>
        <v>#REF!</v>
      </c>
      <c r="P226" s="3" t="e">
        <f>VLOOKUP('spis PZ'!#REF!,elementy!$A$51:$B$80,2)</f>
        <v>#REF!</v>
      </c>
      <c r="Q226" s="3" t="e">
        <f>VLOOKUP('spis PZ'!L226,słowniki!$A$41:$B$45,2)</f>
        <v>#N/A</v>
      </c>
      <c r="R226" s="3" t="e">
        <f>IF(LEN('spis PZ'!#REF!)&gt;0,'spis PZ'!#REF!,"")</f>
        <v>#REF!</v>
      </c>
      <c r="S226" s="3" t="e">
        <f>IF(LEN('spis PZ'!#REF!)&gt;0,VLOOKUP('spis PZ'!#REF!,słowniki!$A$31:$B$33,2),"")</f>
        <v>#REF!</v>
      </c>
      <c r="T226" s="3" t="e">
        <f>IF(LEN('spis PZ'!#REF!)&gt;0,'spis PZ'!#REF!,"")</f>
        <v>#REF!</v>
      </c>
    </row>
    <row r="227" spans="1:20">
      <c r="A227" s="3">
        <f>'spis PZ'!D227</f>
        <v>0</v>
      </c>
      <c r="B227" s="3">
        <f>'spis PZ'!E227</f>
        <v>0</v>
      </c>
      <c r="C227" s="17">
        <f>'spis PZ'!C227</f>
        <v>0</v>
      </c>
      <c r="D227" s="17">
        <f>'spis PZ'!C227</f>
        <v>0</v>
      </c>
      <c r="E227" s="3">
        <f>'spis PZ'!A227</f>
        <v>0</v>
      </c>
      <c r="F227" s="3">
        <f>'spis PZ'!B227</f>
        <v>0</v>
      </c>
      <c r="G227" s="5" t="e">
        <f>VLOOKUP('spis PZ'!F227,Gminy!$A$2:$B$111,2)</f>
        <v>#N/A</v>
      </c>
      <c r="H227" s="3" t="str">
        <f>IF(LEN('spis PZ'!G227)&gt;0,'spis PZ'!G227,"")</f>
        <v/>
      </c>
      <c r="I227" s="3" t="str">
        <f>IF(LEN('spis PZ'!H227)&gt;0,'spis PZ'!H227,"")</f>
        <v/>
      </c>
      <c r="J227" s="3" t="e">
        <f>VLOOKUP('spis PZ'!I227,słowniki!$A$2:$B$5,2)</f>
        <v>#N/A</v>
      </c>
      <c r="K227" s="3" t="e">
        <f>VLOOKUP('spis PZ'!J227,słowniki!$A$11:$B$16,2)</f>
        <v>#N/A</v>
      </c>
      <c r="L227" s="3" t="e">
        <f>VLOOKUP('spis PZ'!K227,słowniki!$A$21:$B$25,2)</f>
        <v>#N/A</v>
      </c>
      <c r="M227" s="3" t="e">
        <f>VLOOKUP('spis PZ'!#REF!,słowniki!$A$51:$B$52,2)</f>
        <v>#REF!</v>
      </c>
      <c r="N227" s="3" t="e">
        <f>IF('spis PZ'!#REF!="kablowa",VLOOKUP('spis PZ'!#REF!,elementy!$A$101:$B$125,2),VLOOKUP('spis PZ'!#REF!,elementy!$A$201:$B$211,2))</f>
        <v>#REF!</v>
      </c>
      <c r="O227" s="3" t="e">
        <f>IF(LEN('spis PZ'!#REF!)&gt;0,'spis PZ'!#REF!,"")</f>
        <v>#REF!</v>
      </c>
      <c r="P227" s="3" t="e">
        <f>VLOOKUP('spis PZ'!#REF!,elementy!$A$51:$B$80,2)</f>
        <v>#REF!</v>
      </c>
      <c r="Q227" s="3" t="e">
        <f>VLOOKUP('spis PZ'!L227,słowniki!$A$41:$B$45,2)</f>
        <v>#N/A</v>
      </c>
      <c r="R227" s="3" t="e">
        <f>IF(LEN('spis PZ'!#REF!)&gt;0,'spis PZ'!#REF!,"")</f>
        <v>#REF!</v>
      </c>
      <c r="S227" s="3" t="e">
        <f>IF(LEN('spis PZ'!#REF!)&gt;0,VLOOKUP('spis PZ'!#REF!,słowniki!$A$31:$B$33,2),"")</f>
        <v>#REF!</v>
      </c>
      <c r="T227" s="3" t="e">
        <f>IF(LEN('spis PZ'!#REF!)&gt;0,'spis PZ'!#REF!,"")</f>
        <v>#REF!</v>
      </c>
    </row>
    <row r="228" spans="1:20">
      <c r="A228" s="3">
        <f>'spis PZ'!D228</f>
        <v>0</v>
      </c>
      <c r="B228" s="3">
        <f>'spis PZ'!E228</f>
        <v>0</v>
      </c>
      <c r="C228" s="17">
        <f>'spis PZ'!C228</f>
        <v>0</v>
      </c>
      <c r="D228" s="17">
        <f>'spis PZ'!C228</f>
        <v>0</v>
      </c>
      <c r="E228" s="3">
        <f>'spis PZ'!A228</f>
        <v>0</v>
      </c>
      <c r="F228" s="3">
        <f>'spis PZ'!B228</f>
        <v>0</v>
      </c>
      <c r="G228" s="5" t="e">
        <f>VLOOKUP('spis PZ'!F228,Gminy!$A$2:$B$111,2)</f>
        <v>#N/A</v>
      </c>
      <c r="H228" s="3" t="str">
        <f>IF(LEN('spis PZ'!G228)&gt;0,'spis PZ'!G228,"")</f>
        <v/>
      </c>
      <c r="I228" s="3" t="str">
        <f>IF(LEN('spis PZ'!H228)&gt;0,'spis PZ'!H228,"")</f>
        <v/>
      </c>
      <c r="J228" s="3" t="e">
        <f>VLOOKUP('spis PZ'!I228,słowniki!$A$2:$B$5,2)</f>
        <v>#N/A</v>
      </c>
      <c r="K228" s="3" t="e">
        <f>VLOOKUP('spis PZ'!J228,słowniki!$A$11:$B$16,2)</f>
        <v>#N/A</v>
      </c>
      <c r="L228" s="3" t="e">
        <f>VLOOKUP('spis PZ'!K228,słowniki!$A$21:$B$25,2)</f>
        <v>#N/A</v>
      </c>
      <c r="M228" s="3" t="e">
        <f>VLOOKUP('spis PZ'!#REF!,słowniki!$A$51:$B$52,2)</f>
        <v>#REF!</v>
      </c>
      <c r="N228" s="3" t="e">
        <f>IF('spis PZ'!#REF!="kablowa",VLOOKUP('spis PZ'!#REF!,elementy!$A$101:$B$125,2),VLOOKUP('spis PZ'!#REF!,elementy!$A$201:$B$211,2))</f>
        <v>#REF!</v>
      </c>
      <c r="O228" s="3" t="e">
        <f>IF(LEN('spis PZ'!#REF!)&gt;0,'spis PZ'!#REF!,"")</f>
        <v>#REF!</v>
      </c>
      <c r="P228" s="3" t="e">
        <f>VLOOKUP('spis PZ'!#REF!,elementy!$A$51:$B$80,2)</f>
        <v>#REF!</v>
      </c>
      <c r="Q228" s="3" t="e">
        <f>VLOOKUP('spis PZ'!L228,słowniki!$A$41:$B$45,2)</f>
        <v>#N/A</v>
      </c>
      <c r="R228" s="3" t="e">
        <f>IF(LEN('spis PZ'!#REF!)&gt;0,'spis PZ'!#REF!,"")</f>
        <v>#REF!</v>
      </c>
      <c r="S228" s="3" t="e">
        <f>IF(LEN('spis PZ'!#REF!)&gt;0,VLOOKUP('spis PZ'!#REF!,słowniki!$A$31:$B$33,2),"")</f>
        <v>#REF!</v>
      </c>
      <c r="T228" s="3" t="e">
        <f>IF(LEN('spis PZ'!#REF!)&gt;0,'spis PZ'!#REF!,"")</f>
        <v>#REF!</v>
      </c>
    </row>
    <row r="229" spans="1:20">
      <c r="A229" s="3">
        <f>'spis PZ'!D229</f>
        <v>0</v>
      </c>
      <c r="B229" s="3">
        <f>'spis PZ'!E229</f>
        <v>0</v>
      </c>
      <c r="C229" s="17">
        <f>'spis PZ'!C229</f>
        <v>0</v>
      </c>
      <c r="D229" s="17">
        <f>'spis PZ'!C229</f>
        <v>0</v>
      </c>
      <c r="E229" s="3">
        <f>'spis PZ'!A229</f>
        <v>0</v>
      </c>
      <c r="F229" s="3">
        <f>'spis PZ'!B229</f>
        <v>0</v>
      </c>
      <c r="G229" s="5" t="e">
        <f>VLOOKUP('spis PZ'!F229,Gminy!$A$2:$B$111,2)</f>
        <v>#N/A</v>
      </c>
      <c r="H229" s="3" t="str">
        <f>IF(LEN('spis PZ'!G229)&gt;0,'spis PZ'!G229,"")</f>
        <v/>
      </c>
      <c r="I229" s="3" t="str">
        <f>IF(LEN('spis PZ'!H229)&gt;0,'spis PZ'!H229,"")</f>
        <v/>
      </c>
      <c r="J229" s="3" t="e">
        <f>VLOOKUP('spis PZ'!I229,słowniki!$A$2:$B$5,2)</f>
        <v>#N/A</v>
      </c>
      <c r="K229" s="3" t="e">
        <f>VLOOKUP('spis PZ'!J229,słowniki!$A$11:$B$16,2)</f>
        <v>#N/A</v>
      </c>
      <c r="L229" s="3" t="e">
        <f>VLOOKUP('spis PZ'!K229,słowniki!$A$21:$B$25,2)</f>
        <v>#N/A</v>
      </c>
      <c r="M229" s="3" t="e">
        <f>VLOOKUP('spis PZ'!#REF!,słowniki!$A$51:$B$52,2)</f>
        <v>#REF!</v>
      </c>
      <c r="N229" s="3" t="e">
        <f>IF('spis PZ'!#REF!="kablowa",VLOOKUP('spis PZ'!#REF!,elementy!$A$101:$B$125,2),VLOOKUP('spis PZ'!#REF!,elementy!$A$201:$B$211,2))</f>
        <v>#REF!</v>
      </c>
      <c r="O229" s="3" t="e">
        <f>IF(LEN('spis PZ'!#REF!)&gt;0,'spis PZ'!#REF!,"")</f>
        <v>#REF!</v>
      </c>
      <c r="P229" s="3" t="e">
        <f>VLOOKUP('spis PZ'!#REF!,elementy!$A$51:$B$80,2)</f>
        <v>#REF!</v>
      </c>
      <c r="Q229" s="3" t="e">
        <f>VLOOKUP('spis PZ'!L229,słowniki!$A$41:$B$45,2)</f>
        <v>#N/A</v>
      </c>
      <c r="R229" s="3" t="e">
        <f>IF(LEN('spis PZ'!#REF!)&gt;0,'spis PZ'!#REF!,"")</f>
        <v>#REF!</v>
      </c>
      <c r="S229" s="3" t="e">
        <f>IF(LEN('spis PZ'!#REF!)&gt;0,VLOOKUP('spis PZ'!#REF!,słowniki!$A$31:$B$33,2),"")</f>
        <v>#REF!</v>
      </c>
      <c r="T229" s="3" t="e">
        <f>IF(LEN('spis PZ'!#REF!)&gt;0,'spis PZ'!#REF!,"")</f>
        <v>#REF!</v>
      </c>
    </row>
    <row r="230" spans="1:20">
      <c r="A230" s="3">
        <f>'spis PZ'!D230</f>
        <v>0</v>
      </c>
      <c r="B230" s="3">
        <f>'spis PZ'!E230</f>
        <v>0</v>
      </c>
      <c r="C230" s="17">
        <f>'spis PZ'!C230</f>
        <v>0</v>
      </c>
      <c r="D230" s="17">
        <f>'spis PZ'!C230</f>
        <v>0</v>
      </c>
      <c r="E230" s="3">
        <f>'spis PZ'!A230</f>
        <v>0</v>
      </c>
      <c r="F230" s="3">
        <f>'spis PZ'!B230</f>
        <v>0</v>
      </c>
      <c r="G230" s="5" t="e">
        <f>VLOOKUP('spis PZ'!F230,Gminy!$A$2:$B$111,2)</f>
        <v>#N/A</v>
      </c>
      <c r="H230" s="3" t="str">
        <f>IF(LEN('spis PZ'!G230)&gt;0,'spis PZ'!G230,"")</f>
        <v/>
      </c>
      <c r="I230" s="3" t="str">
        <f>IF(LEN('spis PZ'!H230)&gt;0,'spis PZ'!H230,"")</f>
        <v/>
      </c>
      <c r="J230" s="3" t="e">
        <f>VLOOKUP('spis PZ'!I230,słowniki!$A$2:$B$5,2)</f>
        <v>#N/A</v>
      </c>
      <c r="K230" s="3" t="e">
        <f>VLOOKUP('spis PZ'!J230,słowniki!$A$11:$B$16,2)</f>
        <v>#N/A</v>
      </c>
      <c r="L230" s="3" t="e">
        <f>VLOOKUP('spis PZ'!K230,słowniki!$A$21:$B$25,2)</f>
        <v>#N/A</v>
      </c>
      <c r="M230" s="3" t="e">
        <f>VLOOKUP('spis PZ'!#REF!,słowniki!$A$51:$B$52,2)</f>
        <v>#REF!</v>
      </c>
      <c r="N230" s="3" t="e">
        <f>IF('spis PZ'!#REF!="kablowa",VLOOKUP('spis PZ'!#REF!,elementy!$A$101:$B$125,2),VLOOKUP('spis PZ'!#REF!,elementy!$A$201:$B$211,2))</f>
        <v>#REF!</v>
      </c>
      <c r="O230" s="3" t="e">
        <f>IF(LEN('spis PZ'!#REF!)&gt;0,'spis PZ'!#REF!,"")</f>
        <v>#REF!</v>
      </c>
      <c r="P230" s="3" t="e">
        <f>VLOOKUP('spis PZ'!#REF!,elementy!$A$51:$B$80,2)</f>
        <v>#REF!</v>
      </c>
      <c r="Q230" s="3" t="e">
        <f>VLOOKUP('spis PZ'!L230,słowniki!$A$41:$B$45,2)</f>
        <v>#N/A</v>
      </c>
      <c r="R230" s="3" t="e">
        <f>IF(LEN('spis PZ'!#REF!)&gt;0,'spis PZ'!#REF!,"")</f>
        <v>#REF!</v>
      </c>
      <c r="S230" s="3" t="e">
        <f>IF(LEN('spis PZ'!#REF!)&gt;0,VLOOKUP('spis PZ'!#REF!,słowniki!$A$31:$B$33,2),"")</f>
        <v>#REF!</v>
      </c>
      <c r="T230" s="3" t="e">
        <f>IF(LEN('spis PZ'!#REF!)&gt;0,'spis PZ'!#REF!,"")</f>
        <v>#REF!</v>
      </c>
    </row>
    <row r="231" spans="1:20">
      <c r="A231" s="3">
        <f>'spis PZ'!D231</f>
        <v>0</v>
      </c>
      <c r="B231" s="3">
        <f>'spis PZ'!E231</f>
        <v>0</v>
      </c>
      <c r="C231" s="17">
        <f>'spis PZ'!C231</f>
        <v>0</v>
      </c>
      <c r="D231" s="17">
        <f>'spis PZ'!C231</f>
        <v>0</v>
      </c>
      <c r="E231" s="3">
        <f>'spis PZ'!A231</f>
        <v>0</v>
      </c>
      <c r="F231" s="3">
        <f>'spis PZ'!B231</f>
        <v>0</v>
      </c>
      <c r="G231" s="5" t="e">
        <f>VLOOKUP('spis PZ'!F231,Gminy!$A$2:$B$111,2)</f>
        <v>#N/A</v>
      </c>
      <c r="H231" s="3" t="str">
        <f>IF(LEN('spis PZ'!G231)&gt;0,'spis PZ'!G231,"")</f>
        <v/>
      </c>
      <c r="I231" s="3" t="str">
        <f>IF(LEN('spis PZ'!H231)&gt;0,'spis PZ'!H231,"")</f>
        <v/>
      </c>
      <c r="J231" s="3" t="e">
        <f>VLOOKUP('spis PZ'!I231,słowniki!$A$2:$B$5,2)</f>
        <v>#N/A</v>
      </c>
      <c r="K231" s="3" t="e">
        <f>VLOOKUP('spis PZ'!J231,słowniki!$A$11:$B$16,2)</f>
        <v>#N/A</v>
      </c>
      <c r="L231" s="3" t="e">
        <f>VLOOKUP('spis PZ'!K231,słowniki!$A$21:$B$25,2)</f>
        <v>#N/A</v>
      </c>
      <c r="M231" s="3" t="e">
        <f>VLOOKUP('spis PZ'!#REF!,słowniki!$A$51:$B$52,2)</f>
        <v>#REF!</v>
      </c>
      <c r="N231" s="3" t="e">
        <f>IF('spis PZ'!#REF!="kablowa",VLOOKUP('spis PZ'!#REF!,elementy!$A$101:$B$125,2),VLOOKUP('spis PZ'!#REF!,elementy!$A$201:$B$211,2))</f>
        <v>#REF!</v>
      </c>
      <c r="O231" s="3" t="e">
        <f>IF(LEN('spis PZ'!#REF!)&gt;0,'spis PZ'!#REF!,"")</f>
        <v>#REF!</v>
      </c>
      <c r="P231" s="3" t="e">
        <f>VLOOKUP('spis PZ'!#REF!,elementy!$A$51:$B$80,2)</f>
        <v>#REF!</v>
      </c>
      <c r="Q231" s="3" t="e">
        <f>VLOOKUP('spis PZ'!L231,słowniki!$A$41:$B$45,2)</f>
        <v>#N/A</v>
      </c>
      <c r="R231" s="3" t="e">
        <f>IF(LEN('spis PZ'!#REF!)&gt;0,'spis PZ'!#REF!,"")</f>
        <v>#REF!</v>
      </c>
      <c r="S231" s="3" t="e">
        <f>IF(LEN('spis PZ'!#REF!)&gt;0,VLOOKUP('spis PZ'!#REF!,słowniki!$A$31:$B$33,2),"")</f>
        <v>#REF!</v>
      </c>
      <c r="T231" s="3" t="e">
        <f>IF(LEN('spis PZ'!#REF!)&gt;0,'spis PZ'!#REF!,"")</f>
        <v>#REF!</v>
      </c>
    </row>
    <row r="232" spans="1:20">
      <c r="A232" s="3">
        <f>'spis PZ'!D232</f>
        <v>0</v>
      </c>
      <c r="B232" s="3">
        <f>'spis PZ'!E232</f>
        <v>0</v>
      </c>
      <c r="C232" s="17">
        <f>'spis PZ'!C232</f>
        <v>0</v>
      </c>
      <c r="D232" s="17">
        <f>'spis PZ'!C232</f>
        <v>0</v>
      </c>
      <c r="E232" s="3">
        <f>'spis PZ'!A232</f>
        <v>0</v>
      </c>
      <c r="F232" s="3">
        <f>'spis PZ'!B232</f>
        <v>0</v>
      </c>
      <c r="G232" s="5" t="e">
        <f>VLOOKUP('spis PZ'!F232,Gminy!$A$2:$B$111,2)</f>
        <v>#N/A</v>
      </c>
      <c r="H232" s="3" t="str">
        <f>IF(LEN('spis PZ'!G232)&gt;0,'spis PZ'!G232,"")</f>
        <v/>
      </c>
      <c r="I232" s="3" t="str">
        <f>IF(LEN('spis PZ'!H232)&gt;0,'spis PZ'!H232,"")</f>
        <v/>
      </c>
      <c r="J232" s="3" t="e">
        <f>VLOOKUP('spis PZ'!I232,słowniki!$A$2:$B$5,2)</f>
        <v>#N/A</v>
      </c>
      <c r="K232" s="3" t="e">
        <f>VLOOKUP('spis PZ'!J232,słowniki!$A$11:$B$16,2)</f>
        <v>#N/A</v>
      </c>
      <c r="L232" s="3" t="e">
        <f>VLOOKUP('spis PZ'!K232,słowniki!$A$21:$B$25,2)</f>
        <v>#N/A</v>
      </c>
      <c r="M232" s="3" t="e">
        <f>VLOOKUP('spis PZ'!#REF!,słowniki!$A$51:$B$52,2)</f>
        <v>#REF!</v>
      </c>
      <c r="N232" s="3" t="e">
        <f>IF('spis PZ'!#REF!="kablowa",VLOOKUP('spis PZ'!#REF!,elementy!$A$101:$B$125,2),VLOOKUP('spis PZ'!#REF!,elementy!$A$201:$B$211,2))</f>
        <v>#REF!</v>
      </c>
      <c r="O232" s="3" t="e">
        <f>IF(LEN('spis PZ'!#REF!)&gt;0,'spis PZ'!#REF!,"")</f>
        <v>#REF!</v>
      </c>
      <c r="P232" s="3" t="e">
        <f>VLOOKUP('spis PZ'!#REF!,elementy!$A$51:$B$80,2)</f>
        <v>#REF!</v>
      </c>
      <c r="Q232" s="3" t="e">
        <f>VLOOKUP('spis PZ'!L232,słowniki!$A$41:$B$45,2)</f>
        <v>#N/A</v>
      </c>
      <c r="R232" s="3" t="e">
        <f>IF(LEN('spis PZ'!#REF!)&gt;0,'spis PZ'!#REF!,"")</f>
        <v>#REF!</v>
      </c>
      <c r="S232" s="3" t="e">
        <f>IF(LEN('spis PZ'!#REF!)&gt;0,VLOOKUP('spis PZ'!#REF!,słowniki!$A$31:$B$33,2),"")</f>
        <v>#REF!</v>
      </c>
      <c r="T232" s="3" t="e">
        <f>IF(LEN('spis PZ'!#REF!)&gt;0,'spis PZ'!#REF!,"")</f>
        <v>#REF!</v>
      </c>
    </row>
    <row r="233" spans="1:20">
      <c r="A233" s="3">
        <f>'spis PZ'!D233</f>
        <v>0</v>
      </c>
      <c r="B233" s="3">
        <f>'spis PZ'!E233</f>
        <v>0</v>
      </c>
      <c r="C233" s="17">
        <f>'spis PZ'!C233</f>
        <v>0</v>
      </c>
      <c r="D233" s="17">
        <f>'spis PZ'!C233</f>
        <v>0</v>
      </c>
      <c r="E233" s="3">
        <f>'spis PZ'!A233</f>
        <v>0</v>
      </c>
      <c r="F233" s="3">
        <f>'spis PZ'!B233</f>
        <v>0</v>
      </c>
      <c r="G233" s="5" t="e">
        <f>VLOOKUP('spis PZ'!F233,Gminy!$A$2:$B$111,2)</f>
        <v>#N/A</v>
      </c>
      <c r="H233" s="3" t="str">
        <f>IF(LEN('spis PZ'!G233)&gt;0,'spis PZ'!G233,"")</f>
        <v/>
      </c>
      <c r="I233" s="3" t="str">
        <f>IF(LEN('spis PZ'!H233)&gt;0,'spis PZ'!H233,"")</f>
        <v/>
      </c>
      <c r="J233" s="3" t="e">
        <f>VLOOKUP('spis PZ'!I233,słowniki!$A$2:$B$5,2)</f>
        <v>#N/A</v>
      </c>
      <c r="K233" s="3" t="e">
        <f>VLOOKUP('spis PZ'!J233,słowniki!$A$11:$B$16,2)</f>
        <v>#N/A</v>
      </c>
      <c r="L233" s="3" t="e">
        <f>VLOOKUP('spis PZ'!K233,słowniki!$A$21:$B$25,2)</f>
        <v>#N/A</v>
      </c>
      <c r="M233" s="3" t="e">
        <f>VLOOKUP('spis PZ'!#REF!,słowniki!$A$51:$B$52,2)</f>
        <v>#REF!</v>
      </c>
      <c r="N233" s="3" t="e">
        <f>IF('spis PZ'!#REF!="kablowa",VLOOKUP('spis PZ'!#REF!,elementy!$A$101:$B$125,2),VLOOKUP('spis PZ'!#REF!,elementy!$A$201:$B$211,2))</f>
        <v>#REF!</v>
      </c>
      <c r="O233" s="3" t="e">
        <f>IF(LEN('spis PZ'!#REF!)&gt;0,'spis PZ'!#REF!,"")</f>
        <v>#REF!</v>
      </c>
      <c r="P233" s="3" t="e">
        <f>VLOOKUP('spis PZ'!#REF!,elementy!$A$51:$B$80,2)</f>
        <v>#REF!</v>
      </c>
      <c r="Q233" s="3" t="e">
        <f>VLOOKUP('spis PZ'!L233,słowniki!$A$41:$B$45,2)</f>
        <v>#N/A</v>
      </c>
      <c r="R233" s="3" t="e">
        <f>IF(LEN('spis PZ'!#REF!)&gt;0,'spis PZ'!#REF!,"")</f>
        <v>#REF!</v>
      </c>
      <c r="S233" s="3" t="e">
        <f>IF(LEN('spis PZ'!#REF!)&gt;0,VLOOKUP('spis PZ'!#REF!,słowniki!$A$31:$B$33,2),"")</f>
        <v>#REF!</v>
      </c>
      <c r="T233" s="3" t="e">
        <f>IF(LEN('spis PZ'!#REF!)&gt;0,'spis PZ'!#REF!,"")</f>
        <v>#REF!</v>
      </c>
    </row>
    <row r="234" spans="1:20">
      <c r="A234" s="3">
        <f>'spis PZ'!D234</f>
        <v>0</v>
      </c>
      <c r="B234" s="3">
        <f>'spis PZ'!E234</f>
        <v>0</v>
      </c>
      <c r="C234" s="17">
        <f>'spis PZ'!C234</f>
        <v>0</v>
      </c>
      <c r="D234" s="17">
        <f>'spis PZ'!C234</f>
        <v>0</v>
      </c>
      <c r="E234" s="3">
        <f>'spis PZ'!A234</f>
        <v>0</v>
      </c>
      <c r="F234" s="3">
        <f>'spis PZ'!B234</f>
        <v>0</v>
      </c>
      <c r="G234" s="5" t="e">
        <f>VLOOKUP('spis PZ'!F234,Gminy!$A$2:$B$111,2)</f>
        <v>#N/A</v>
      </c>
      <c r="H234" s="3" t="str">
        <f>IF(LEN('spis PZ'!G234)&gt;0,'spis PZ'!G234,"")</f>
        <v/>
      </c>
      <c r="I234" s="3" t="str">
        <f>IF(LEN('spis PZ'!H234)&gt;0,'spis PZ'!H234,"")</f>
        <v/>
      </c>
      <c r="J234" s="3" t="e">
        <f>VLOOKUP('spis PZ'!I234,słowniki!$A$2:$B$5,2)</f>
        <v>#N/A</v>
      </c>
      <c r="K234" s="3" t="e">
        <f>VLOOKUP('spis PZ'!J234,słowniki!$A$11:$B$16,2)</f>
        <v>#N/A</v>
      </c>
      <c r="L234" s="3" t="e">
        <f>VLOOKUP('spis PZ'!K234,słowniki!$A$21:$B$25,2)</f>
        <v>#N/A</v>
      </c>
      <c r="M234" s="3" t="e">
        <f>VLOOKUP('spis PZ'!#REF!,słowniki!$A$51:$B$52,2)</f>
        <v>#REF!</v>
      </c>
      <c r="N234" s="3" t="e">
        <f>IF('spis PZ'!#REF!="kablowa",VLOOKUP('spis PZ'!#REF!,elementy!$A$101:$B$125,2),VLOOKUP('spis PZ'!#REF!,elementy!$A$201:$B$211,2))</f>
        <v>#REF!</v>
      </c>
      <c r="O234" s="3" t="e">
        <f>IF(LEN('spis PZ'!#REF!)&gt;0,'spis PZ'!#REF!,"")</f>
        <v>#REF!</v>
      </c>
      <c r="P234" s="3" t="e">
        <f>VLOOKUP('spis PZ'!#REF!,elementy!$A$51:$B$80,2)</f>
        <v>#REF!</v>
      </c>
      <c r="Q234" s="3" t="e">
        <f>VLOOKUP('spis PZ'!L234,słowniki!$A$41:$B$45,2)</f>
        <v>#N/A</v>
      </c>
      <c r="R234" s="3" t="e">
        <f>IF(LEN('spis PZ'!#REF!)&gt;0,'spis PZ'!#REF!,"")</f>
        <v>#REF!</v>
      </c>
      <c r="S234" s="3" t="e">
        <f>IF(LEN('spis PZ'!#REF!)&gt;0,VLOOKUP('spis PZ'!#REF!,słowniki!$A$31:$B$33,2),"")</f>
        <v>#REF!</v>
      </c>
      <c r="T234" s="3" t="e">
        <f>IF(LEN('spis PZ'!#REF!)&gt;0,'spis PZ'!#REF!,"")</f>
        <v>#REF!</v>
      </c>
    </row>
    <row r="235" spans="1:20">
      <c r="A235" s="3">
        <f>'spis PZ'!D235</f>
        <v>0</v>
      </c>
      <c r="B235" s="3">
        <f>'spis PZ'!E235</f>
        <v>0</v>
      </c>
      <c r="C235" s="17">
        <f>'spis PZ'!C235</f>
        <v>0</v>
      </c>
      <c r="D235" s="17">
        <f>'spis PZ'!C235</f>
        <v>0</v>
      </c>
      <c r="E235" s="3">
        <f>'spis PZ'!A235</f>
        <v>0</v>
      </c>
      <c r="F235" s="3">
        <f>'spis PZ'!B235</f>
        <v>0</v>
      </c>
      <c r="G235" s="5" t="e">
        <f>VLOOKUP('spis PZ'!F235,Gminy!$A$2:$B$111,2)</f>
        <v>#N/A</v>
      </c>
      <c r="H235" s="3" t="str">
        <f>IF(LEN('spis PZ'!G235)&gt;0,'spis PZ'!G235,"")</f>
        <v/>
      </c>
      <c r="I235" s="3" t="str">
        <f>IF(LEN('spis PZ'!H235)&gt;0,'spis PZ'!H235,"")</f>
        <v/>
      </c>
      <c r="J235" s="3" t="e">
        <f>VLOOKUP('spis PZ'!I235,słowniki!$A$2:$B$5,2)</f>
        <v>#N/A</v>
      </c>
      <c r="K235" s="3" t="e">
        <f>VLOOKUP('spis PZ'!J235,słowniki!$A$11:$B$16,2)</f>
        <v>#N/A</v>
      </c>
      <c r="L235" s="3" t="e">
        <f>VLOOKUP('spis PZ'!K235,słowniki!$A$21:$B$25,2)</f>
        <v>#N/A</v>
      </c>
      <c r="M235" s="3" t="e">
        <f>VLOOKUP('spis PZ'!#REF!,słowniki!$A$51:$B$52,2)</f>
        <v>#REF!</v>
      </c>
      <c r="N235" s="3" t="e">
        <f>IF('spis PZ'!#REF!="kablowa",VLOOKUP('spis PZ'!#REF!,elementy!$A$101:$B$125,2),VLOOKUP('spis PZ'!#REF!,elementy!$A$201:$B$211,2))</f>
        <v>#REF!</v>
      </c>
      <c r="O235" s="3" t="e">
        <f>IF(LEN('spis PZ'!#REF!)&gt;0,'spis PZ'!#REF!,"")</f>
        <v>#REF!</v>
      </c>
      <c r="P235" s="3" t="e">
        <f>VLOOKUP('spis PZ'!#REF!,elementy!$A$51:$B$80,2)</f>
        <v>#REF!</v>
      </c>
      <c r="Q235" s="3" t="e">
        <f>VLOOKUP('spis PZ'!L235,słowniki!$A$41:$B$45,2)</f>
        <v>#N/A</v>
      </c>
      <c r="R235" s="3" t="e">
        <f>IF(LEN('spis PZ'!#REF!)&gt;0,'spis PZ'!#REF!,"")</f>
        <v>#REF!</v>
      </c>
      <c r="S235" s="3" t="e">
        <f>IF(LEN('spis PZ'!#REF!)&gt;0,VLOOKUP('spis PZ'!#REF!,słowniki!$A$31:$B$33,2),"")</f>
        <v>#REF!</v>
      </c>
      <c r="T235" s="3" t="e">
        <f>IF(LEN('spis PZ'!#REF!)&gt;0,'spis PZ'!#REF!,"")</f>
        <v>#REF!</v>
      </c>
    </row>
    <row r="236" spans="1:20">
      <c r="A236" s="3">
        <f>'spis PZ'!D236</f>
        <v>0</v>
      </c>
      <c r="B236" s="3">
        <f>'spis PZ'!E236</f>
        <v>0</v>
      </c>
      <c r="C236" s="17">
        <f>'spis PZ'!C236</f>
        <v>0</v>
      </c>
      <c r="D236" s="17">
        <f>'spis PZ'!C236</f>
        <v>0</v>
      </c>
      <c r="E236" s="3">
        <f>'spis PZ'!A236</f>
        <v>0</v>
      </c>
      <c r="F236" s="3">
        <f>'spis PZ'!B236</f>
        <v>0</v>
      </c>
      <c r="G236" s="5" t="e">
        <f>VLOOKUP('spis PZ'!F236,Gminy!$A$2:$B$111,2)</f>
        <v>#N/A</v>
      </c>
      <c r="H236" s="3" t="str">
        <f>IF(LEN('spis PZ'!G236)&gt;0,'spis PZ'!G236,"")</f>
        <v/>
      </c>
      <c r="I236" s="3" t="str">
        <f>IF(LEN('spis PZ'!H236)&gt;0,'spis PZ'!H236,"")</f>
        <v/>
      </c>
      <c r="J236" s="3" t="e">
        <f>VLOOKUP('spis PZ'!I236,słowniki!$A$2:$B$5,2)</f>
        <v>#N/A</v>
      </c>
      <c r="K236" s="3" t="e">
        <f>VLOOKUP('spis PZ'!J236,słowniki!$A$11:$B$16,2)</f>
        <v>#N/A</v>
      </c>
      <c r="L236" s="3" t="e">
        <f>VLOOKUP('spis PZ'!K236,słowniki!$A$21:$B$25,2)</f>
        <v>#N/A</v>
      </c>
      <c r="M236" s="3" t="e">
        <f>VLOOKUP('spis PZ'!#REF!,słowniki!$A$51:$B$52,2)</f>
        <v>#REF!</v>
      </c>
      <c r="N236" s="3" t="e">
        <f>IF('spis PZ'!#REF!="kablowa",VLOOKUP('spis PZ'!#REF!,elementy!$A$101:$B$125,2),VLOOKUP('spis PZ'!#REF!,elementy!$A$201:$B$211,2))</f>
        <v>#REF!</v>
      </c>
      <c r="O236" s="3" t="e">
        <f>IF(LEN('spis PZ'!#REF!)&gt;0,'spis PZ'!#REF!,"")</f>
        <v>#REF!</v>
      </c>
      <c r="P236" s="3" t="e">
        <f>VLOOKUP('spis PZ'!#REF!,elementy!$A$51:$B$80,2)</f>
        <v>#REF!</v>
      </c>
      <c r="Q236" s="3" t="e">
        <f>VLOOKUP('spis PZ'!L236,słowniki!$A$41:$B$45,2)</f>
        <v>#N/A</v>
      </c>
      <c r="R236" s="3" t="e">
        <f>IF(LEN('spis PZ'!#REF!)&gt;0,'spis PZ'!#REF!,"")</f>
        <v>#REF!</v>
      </c>
      <c r="S236" s="3" t="e">
        <f>IF(LEN('spis PZ'!#REF!)&gt;0,VLOOKUP('spis PZ'!#REF!,słowniki!$A$31:$B$33,2),"")</f>
        <v>#REF!</v>
      </c>
      <c r="T236" s="3" t="e">
        <f>IF(LEN('spis PZ'!#REF!)&gt;0,'spis PZ'!#REF!,"")</f>
        <v>#REF!</v>
      </c>
    </row>
    <row r="237" spans="1:20">
      <c r="A237" s="3">
        <f>'spis PZ'!D237</f>
        <v>0</v>
      </c>
      <c r="B237" s="3">
        <f>'spis PZ'!E237</f>
        <v>0</v>
      </c>
      <c r="C237" s="17">
        <f>'spis PZ'!C237</f>
        <v>0</v>
      </c>
      <c r="D237" s="17">
        <f>'spis PZ'!C237</f>
        <v>0</v>
      </c>
      <c r="E237" s="3">
        <f>'spis PZ'!A237</f>
        <v>0</v>
      </c>
      <c r="F237" s="3">
        <f>'spis PZ'!B237</f>
        <v>0</v>
      </c>
      <c r="G237" s="5" t="e">
        <f>VLOOKUP('spis PZ'!F237,Gminy!$A$2:$B$111,2)</f>
        <v>#N/A</v>
      </c>
      <c r="H237" s="3" t="str">
        <f>IF(LEN('spis PZ'!G237)&gt;0,'spis PZ'!G237,"")</f>
        <v/>
      </c>
      <c r="I237" s="3" t="str">
        <f>IF(LEN('spis PZ'!H237)&gt;0,'spis PZ'!H237,"")</f>
        <v/>
      </c>
      <c r="J237" s="3" t="e">
        <f>VLOOKUP('spis PZ'!I237,słowniki!$A$2:$B$5,2)</f>
        <v>#N/A</v>
      </c>
      <c r="K237" s="3" t="e">
        <f>VLOOKUP('spis PZ'!J237,słowniki!$A$11:$B$16,2)</f>
        <v>#N/A</v>
      </c>
      <c r="L237" s="3" t="e">
        <f>VLOOKUP('spis PZ'!K237,słowniki!$A$21:$B$25,2)</f>
        <v>#N/A</v>
      </c>
      <c r="M237" s="3" t="e">
        <f>VLOOKUP('spis PZ'!#REF!,słowniki!$A$51:$B$52,2)</f>
        <v>#REF!</v>
      </c>
      <c r="N237" s="3" t="e">
        <f>IF('spis PZ'!#REF!="kablowa",VLOOKUP('spis PZ'!#REF!,elementy!$A$101:$B$125,2),VLOOKUP('spis PZ'!#REF!,elementy!$A$201:$B$211,2))</f>
        <v>#REF!</v>
      </c>
      <c r="O237" s="3" t="e">
        <f>IF(LEN('spis PZ'!#REF!)&gt;0,'spis PZ'!#REF!,"")</f>
        <v>#REF!</v>
      </c>
      <c r="P237" s="3" t="e">
        <f>VLOOKUP('spis PZ'!#REF!,elementy!$A$51:$B$80,2)</f>
        <v>#REF!</v>
      </c>
      <c r="Q237" s="3" t="e">
        <f>VLOOKUP('spis PZ'!L237,słowniki!$A$41:$B$45,2)</f>
        <v>#N/A</v>
      </c>
      <c r="R237" s="3" t="e">
        <f>IF(LEN('spis PZ'!#REF!)&gt;0,'spis PZ'!#REF!,"")</f>
        <v>#REF!</v>
      </c>
      <c r="S237" s="3" t="e">
        <f>IF(LEN('spis PZ'!#REF!)&gt;0,VLOOKUP('spis PZ'!#REF!,słowniki!$A$31:$B$33,2),"")</f>
        <v>#REF!</v>
      </c>
      <c r="T237" s="3" t="e">
        <f>IF(LEN('spis PZ'!#REF!)&gt;0,'spis PZ'!#REF!,"")</f>
        <v>#REF!</v>
      </c>
    </row>
    <row r="238" spans="1:20">
      <c r="A238" s="3">
        <f>'spis PZ'!D238</f>
        <v>0</v>
      </c>
      <c r="B238" s="3">
        <f>'spis PZ'!E238</f>
        <v>0</v>
      </c>
      <c r="C238" s="17">
        <f>'spis PZ'!C238</f>
        <v>0</v>
      </c>
      <c r="D238" s="17">
        <f>'spis PZ'!C238</f>
        <v>0</v>
      </c>
      <c r="E238" s="3">
        <f>'spis PZ'!A238</f>
        <v>0</v>
      </c>
      <c r="F238" s="3">
        <f>'spis PZ'!B238</f>
        <v>0</v>
      </c>
      <c r="G238" s="5" t="e">
        <f>VLOOKUP('spis PZ'!F238,Gminy!$A$2:$B$111,2)</f>
        <v>#N/A</v>
      </c>
      <c r="H238" s="3" t="str">
        <f>IF(LEN('spis PZ'!G238)&gt;0,'spis PZ'!G238,"")</f>
        <v/>
      </c>
      <c r="I238" s="3" t="str">
        <f>IF(LEN('spis PZ'!H238)&gt;0,'spis PZ'!H238,"")</f>
        <v/>
      </c>
      <c r="J238" s="3" t="e">
        <f>VLOOKUP('spis PZ'!I238,słowniki!$A$2:$B$5,2)</f>
        <v>#N/A</v>
      </c>
      <c r="K238" s="3" t="e">
        <f>VLOOKUP('spis PZ'!J238,słowniki!$A$11:$B$16,2)</f>
        <v>#N/A</v>
      </c>
      <c r="L238" s="3" t="e">
        <f>VLOOKUP('spis PZ'!K238,słowniki!$A$21:$B$25,2)</f>
        <v>#N/A</v>
      </c>
      <c r="M238" s="3" t="e">
        <f>VLOOKUP('spis PZ'!#REF!,słowniki!$A$51:$B$52,2)</f>
        <v>#REF!</v>
      </c>
      <c r="N238" s="3" t="e">
        <f>IF('spis PZ'!#REF!="kablowa",VLOOKUP('spis PZ'!#REF!,elementy!$A$101:$B$125,2),VLOOKUP('spis PZ'!#REF!,elementy!$A$201:$B$211,2))</f>
        <v>#REF!</v>
      </c>
      <c r="O238" s="3" t="e">
        <f>IF(LEN('spis PZ'!#REF!)&gt;0,'spis PZ'!#REF!,"")</f>
        <v>#REF!</v>
      </c>
      <c r="P238" s="3" t="e">
        <f>VLOOKUP('spis PZ'!#REF!,elementy!$A$51:$B$80,2)</f>
        <v>#REF!</v>
      </c>
      <c r="Q238" s="3" t="e">
        <f>VLOOKUP('spis PZ'!L238,słowniki!$A$41:$B$45,2)</f>
        <v>#N/A</v>
      </c>
      <c r="R238" s="3" t="e">
        <f>IF(LEN('spis PZ'!#REF!)&gt;0,'spis PZ'!#REF!,"")</f>
        <v>#REF!</v>
      </c>
      <c r="S238" s="3" t="e">
        <f>IF(LEN('spis PZ'!#REF!)&gt;0,VLOOKUP('spis PZ'!#REF!,słowniki!$A$31:$B$33,2),"")</f>
        <v>#REF!</v>
      </c>
      <c r="T238" s="3" t="e">
        <f>IF(LEN('spis PZ'!#REF!)&gt;0,'spis PZ'!#REF!,"")</f>
        <v>#REF!</v>
      </c>
    </row>
    <row r="239" spans="1:20">
      <c r="A239" s="3">
        <f>'spis PZ'!D239</f>
        <v>0</v>
      </c>
      <c r="B239" s="3">
        <f>'spis PZ'!E239</f>
        <v>0</v>
      </c>
      <c r="C239" s="17">
        <f>'spis PZ'!C239</f>
        <v>0</v>
      </c>
      <c r="D239" s="17">
        <f>'spis PZ'!C239</f>
        <v>0</v>
      </c>
      <c r="E239" s="3">
        <f>'spis PZ'!A239</f>
        <v>0</v>
      </c>
      <c r="F239" s="3">
        <f>'spis PZ'!B239</f>
        <v>0</v>
      </c>
      <c r="G239" s="5" t="e">
        <f>VLOOKUP('spis PZ'!F239,Gminy!$A$2:$B$111,2)</f>
        <v>#N/A</v>
      </c>
      <c r="H239" s="3" t="str">
        <f>IF(LEN('spis PZ'!G239)&gt;0,'spis PZ'!G239,"")</f>
        <v/>
      </c>
      <c r="I239" s="3" t="str">
        <f>IF(LEN('spis PZ'!H239)&gt;0,'spis PZ'!H239,"")</f>
        <v/>
      </c>
      <c r="J239" s="3" t="e">
        <f>VLOOKUP('spis PZ'!I239,słowniki!$A$2:$B$5,2)</f>
        <v>#N/A</v>
      </c>
      <c r="K239" s="3" t="e">
        <f>VLOOKUP('spis PZ'!J239,słowniki!$A$11:$B$16,2)</f>
        <v>#N/A</v>
      </c>
      <c r="L239" s="3" t="e">
        <f>VLOOKUP('spis PZ'!K239,słowniki!$A$21:$B$25,2)</f>
        <v>#N/A</v>
      </c>
      <c r="M239" s="3" t="e">
        <f>VLOOKUP('spis PZ'!#REF!,słowniki!$A$51:$B$52,2)</f>
        <v>#REF!</v>
      </c>
      <c r="N239" s="3" t="e">
        <f>IF('spis PZ'!#REF!="kablowa",VLOOKUP('spis PZ'!#REF!,elementy!$A$101:$B$125,2),VLOOKUP('spis PZ'!#REF!,elementy!$A$201:$B$211,2))</f>
        <v>#REF!</v>
      </c>
      <c r="O239" s="3" t="e">
        <f>IF(LEN('spis PZ'!#REF!)&gt;0,'spis PZ'!#REF!,"")</f>
        <v>#REF!</v>
      </c>
      <c r="P239" s="3" t="e">
        <f>VLOOKUP('spis PZ'!#REF!,elementy!$A$51:$B$80,2)</f>
        <v>#REF!</v>
      </c>
      <c r="Q239" s="3" t="e">
        <f>VLOOKUP('spis PZ'!L239,słowniki!$A$41:$B$45,2)</f>
        <v>#N/A</v>
      </c>
      <c r="R239" s="3" t="e">
        <f>IF(LEN('spis PZ'!#REF!)&gt;0,'spis PZ'!#REF!,"")</f>
        <v>#REF!</v>
      </c>
      <c r="S239" s="3" t="e">
        <f>IF(LEN('spis PZ'!#REF!)&gt;0,VLOOKUP('spis PZ'!#REF!,słowniki!$A$31:$B$33,2),"")</f>
        <v>#REF!</v>
      </c>
      <c r="T239" s="3" t="e">
        <f>IF(LEN('spis PZ'!#REF!)&gt;0,'spis PZ'!#REF!,"")</f>
        <v>#REF!</v>
      </c>
    </row>
    <row r="240" spans="1:20">
      <c r="A240" s="3">
        <f>'spis PZ'!D240</f>
        <v>0</v>
      </c>
      <c r="B240" s="3">
        <f>'spis PZ'!E240</f>
        <v>0</v>
      </c>
      <c r="C240" s="17">
        <f>'spis PZ'!C240</f>
        <v>0</v>
      </c>
      <c r="D240" s="17">
        <f>'spis PZ'!C240</f>
        <v>0</v>
      </c>
      <c r="E240" s="3">
        <f>'spis PZ'!A240</f>
        <v>0</v>
      </c>
      <c r="F240" s="3">
        <f>'spis PZ'!B240</f>
        <v>0</v>
      </c>
      <c r="G240" s="5" t="e">
        <f>VLOOKUP('spis PZ'!F240,Gminy!$A$2:$B$111,2)</f>
        <v>#N/A</v>
      </c>
      <c r="H240" s="3" t="str">
        <f>IF(LEN('spis PZ'!G240)&gt;0,'spis PZ'!G240,"")</f>
        <v/>
      </c>
      <c r="I240" s="3" t="str">
        <f>IF(LEN('spis PZ'!H240)&gt;0,'spis PZ'!H240,"")</f>
        <v/>
      </c>
      <c r="J240" s="3" t="e">
        <f>VLOOKUP('spis PZ'!I240,słowniki!$A$2:$B$5,2)</f>
        <v>#N/A</v>
      </c>
      <c r="K240" s="3" t="e">
        <f>VLOOKUP('spis PZ'!J240,słowniki!$A$11:$B$16,2)</f>
        <v>#N/A</v>
      </c>
      <c r="L240" s="3" t="e">
        <f>VLOOKUP('spis PZ'!K240,słowniki!$A$21:$B$25,2)</f>
        <v>#N/A</v>
      </c>
      <c r="M240" s="3" t="e">
        <f>VLOOKUP('spis PZ'!#REF!,słowniki!$A$51:$B$52,2)</f>
        <v>#REF!</v>
      </c>
      <c r="N240" s="3" t="e">
        <f>IF('spis PZ'!#REF!="kablowa",VLOOKUP('spis PZ'!#REF!,elementy!$A$101:$B$125,2),VLOOKUP('spis PZ'!#REF!,elementy!$A$201:$B$211,2))</f>
        <v>#REF!</v>
      </c>
      <c r="O240" s="3" t="e">
        <f>IF(LEN('spis PZ'!#REF!)&gt;0,'spis PZ'!#REF!,"")</f>
        <v>#REF!</v>
      </c>
      <c r="P240" s="3" t="e">
        <f>VLOOKUP('spis PZ'!#REF!,elementy!$A$51:$B$80,2)</f>
        <v>#REF!</v>
      </c>
      <c r="Q240" s="3" t="e">
        <f>VLOOKUP('spis PZ'!L240,słowniki!$A$41:$B$45,2)</f>
        <v>#N/A</v>
      </c>
      <c r="R240" s="3" t="e">
        <f>IF(LEN('spis PZ'!#REF!)&gt;0,'spis PZ'!#REF!,"")</f>
        <v>#REF!</v>
      </c>
      <c r="S240" s="3" t="e">
        <f>IF(LEN('spis PZ'!#REF!)&gt;0,VLOOKUP('spis PZ'!#REF!,słowniki!$A$31:$B$33,2),"")</f>
        <v>#REF!</v>
      </c>
      <c r="T240" s="3" t="e">
        <f>IF(LEN('spis PZ'!#REF!)&gt;0,'spis PZ'!#REF!,"")</f>
        <v>#REF!</v>
      </c>
    </row>
    <row r="241" spans="1:20">
      <c r="A241" s="3">
        <f>'spis PZ'!D241</f>
        <v>0</v>
      </c>
      <c r="B241" s="3">
        <f>'spis PZ'!E241</f>
        <v>0</v>
      </c>
      <c r="C241" s="17">
        <f>'spis PZ'!C241</f>
        <v>0</v>
      </c>
      <c r="D241" s="17">
        <f>'spis PZ'!C241</f>
        <v>0</v>
      </c>
      <c r="E241" s="3">
        <f>'spis PZ'!A241</f>
        <v>0</v>
      </c>
      <c r="F241" s="3">
        <f>'spis PZ'!B241</f>
        <v>0</v>
      </c>
      <c r="G241" s="5" t="e">
        <f>VLOOKUP('spis PZ'!F241,Gminy!$A$2:$B$111,2)</f>
        <v>#N/A</v>
      </c>
      <c r="H241" s="3" t="str">
        <f>IF(LEN('spis PZ'!G241)&gt;0,'spis PZ'!G241,"")</f>
        <v/>
      </c>
      <c r="I241" s="3" t="str">
        <f>IF(LEN('spis PZ'!H241)&gt;0,'spis PZ'!H241,"")</f>
        <v/>
      </c>
      <c r="J241" s="3" t="e">
        <f>VLOOKUP('spis PZ'!I241,słowniki!$A$2:$B$5,2)</f>
        <v>#N/A</v>
      </c>
      <c r="K241" s="3" t="e">
        <f>VLOOKUP('spis PZ'!J241,słowniki!$A$11:$B$16,2)</f>
        <v>#N/A</v>
      </c>
      <c r="L241" s="3" t="e">
        <f>VLOOKUP('spis PZ'!K241,słowniki!$A$21:$B$25,2)</f>
        <v>#N/A</v>
      </c>
      <c r="M241" s="3" t="e">
        <f>VLOOKUP('spis PZ'!#REF!,słowniki!$A$51:$B$52,2)</f>
        <v>#REF!</v>
      </c>
      <c r="N241" s="3" t="e">
        <f>IF('spis PZ'!#REF!="kablowa",VLOOKUP('spis PZ'!#REF!,elementy!$A$101:$B$125,2),VLOOKUP('spis PZ'!#REF!,elementy!$A$201:$B$211,2))</f>
        <v>#REF!</v>
      </c>
      <c r="O241" s="3" t="e">
        <f>IF(LEN('spis PZ'!#REF!)&gt;0,'spis PZ'!#REF!,"")</f>
        <v>#REF!</v>
      </c>
      <c r="P241" s="3" t="e">
        <f>VLOOKUP('spis PZ'!#REF!,elementy!$A$51:$B$80,2)</f>
        <v>#REF!</v>
      </c>
      <c r="Q241" s="3" t="e">
        <f>VLOOKUP('spis PZ'!L241,słowniki!$A$41:$B$45,2)</f>
        <v>#N/A</v>
      </c>
      <c r="R241" s="3" t="e">
        <f>IF(LEN('spis PZ'!#REF!)&gt;0,'spis PZ'!#REF!,"")</f>
        <v>#REF!</v>
      </c>
      <c r="S241" s="3" t="e">
        <f>IF(LEN('spis PZ'!#REF!)&gt;0,VLOOKUP('spis PZ'!#REF!,słowniki!$A$31:$B$33,2),"")</f>
        <v>#REF!</v>
      </c>
      <c r="T241" s="3" t="e">
        <f>IF(LEN('spis PZ'!#REF!)&gt;0,'spis PZ'!#REF!,"")</f>
        <v>#REF!</v>
      </c>
    </row>
    <row r="242" spans="1:20">
      <c r="A242" s="3">
        <f>'spis PZ'!D242</f>
        <v>0</v>
      </c>
      <c r="B242" s="3">
        <f>'spis PZ'!E242</f>
        <v>0</v>
      </c>
      <c r="C242" s="17">
        <f>'spis PZ'!C242</f>
        <v>0</v>
      </c>
      <c r="D242" s="17">
        <f>'spis PZ'!C242</f>
        <v>0</v>
      </c>
      <c r="E242" s="3">
        <f>'spis PZ'!A242</f>
        <v>0</v>
      </c>
      <c r="F242" s="3">
        <f>'spis PZ'!B242</f>
        <v>0</v>
      </c>
      <c r="G242" s="5" t="e">
        <f>VLOOKUP('spis PZ'!F242,Gminy!$A$2:$B$111,2)</f>
        <v>#N/A</v>
      </c>
      <c r="H242" s="3" t="str">
        <f>IF(LEN('spis PZ'!G242)&gt;0,'spis PZ'!G242,"")</f>
        <v/>
      </c>
      <c r="I242" s="3" t="str">
        <f>IF(LEN('spis PZ'!H242)&gt;0,'spis PZ'!H242,"")</f>
        <v/>
      </c>
      <c r="J242" s="3" t="e">
        <f>VLOOKUP('spis PZ'!I242,słowniki!$A$2:$B$5,2)</f>
        <v>#N/A</v>
      </c>
      <c r="K242" s="3" t="e">
        <f>VLOOKUP('spis PZ'!J242,słowniki!$A$11:$B$16,2)</f>
        <v>#N/A</v>
      </c>
      <c r="L242" s="3" t="e">
        <f>VLOOKUP('spis PZ'!K242,słowniki!$A$21:$B$25,2)</f>
        <v>#N/A</v>
      </c>
      <c r="M242" s="3" t="e">
        <f>VLOOKUP('spis PZ'!#REF!,słowniki!$A$51:$B$52,2)</f>
        <v>#REF!</v>
      </c>
      <c r="N242" s="3" t="e">
        <f>IF('spis PZ'!#REF!="kablowa",VLOOKUP('spis PZ'!#REF!,elementy!$A$101:$B$125,2),VLOOKUP('spis PZ'!#REF!,elementy!$A$201:$B$211,2))</f>
        <v>#REF!</v>
      </c>
      <c r="O242" s="3" t="e">
        <f>IF(LEN('spis PZ'!#REF!)&gt;0,'spis PZ'!#REF!,"")</f>
        <v>#REF!</v>
      </c>
      <c r="P242" s="3" t="e">
        <f>VLOOKUP('spis PZ'!#REF!,elementy!$A$51:$B$80,2)</f>
        <v>#REF!</v>
      </c>
      <c r="Q242" s="3" t="e">
        <f>VLOOKUP('spis PZ'!L242,słowniki!$A$41:$B$45,2)</f>
        <v>#N/A</v>
      </c>
      <c r="R242" s="3" t="e">
        <f>IF(LEN('spis PZ'!#REF!)&gt;0,'spis PZ'!#REF!,"")</f>
        <v>#REF!</v>
      </c>
      <c r="S242" s="3" t="e">
        <f>IF(LEN('spis PZ'!#REF!)&gt;0,VLOOKUP('spis PZ'!#REF!,słowniki!$A$31:$B$33,2),"")</f>
        <v>#REF!</v>
      </c>
      <c r="T242" s="3" t="e">
        <f>IF(LEN('spis PZ'!#REF!)&gt;0,'spis PZ'!#REF!,"")</f>
        <v>#REF!</v>
      </c>
    </row>
    <row r="243" spans="1:20">
      <c r="A243" s="3">
        <f>'spis PZ'!D243</f>
        <v>0</v>
      </c>
      <c r="B243" s="3">
        <f>'spis PZ'!E243</f>
        <v>0</v>
      </c>
      <c r="C243" s="17">
        <f>'spis PZ'!C243</f>
        <v>0</v>
      </c>
      <c r="D243" s="17">
        <f>'spis PZ'!C243</f>
        <v>0</v>
      </c>
      <c r="E243" s="3">
        <f>'spis PZ'!A243</f>
        <v>0</v>
      </c>
      <c r="F243" s="3">
        <f>'spis PZ'!B243</f>
        <v>0</v>
      </c>
      <c r="G243" s="5" t="e">
        <f>VLOOKUP('spis PZ'!F243,Gminy!$A$2:$B$111,2)</f>
        <v>#N/A</v>
      </c>
      <c r="H243" s="3" t="str">
        <f>IF(LEN('spis PZ'!G243)&gt;0,'spis PZ'!G243,"")</f>
        <v/>
      </c>
      <c r="I243" s="3" t="str">
        <f>IF(LEN('spis PZ'!H243)&gt;0,'spis PZ'!H243,"")</f>
        <v/>
      </c>
      <c r="J243" s="3" t="e">
        <f>VLOOKUP('spis PZ'!I243,słowniki!$A$2:$B$5,2)</f>
        <v>#N/A</v>
      </c>
      <c r="K243" s="3" t="e">
        <f>VLOOKUP('spis PZ'!J243,słowniki!$A$11:$B$16,2)</f>
        <v>#N/A</v>
      </c>
      <c r="L243" s="3" t="e">
        <f>VLOOKUP('spis PZ'!K243,słowniki!$A$21:$B$25,2)</f>
        <v>#N/A</v>
      </c>
      <c r="M243" s="3" t="e">
        <f>VLOOKUP('spis PZ'!#REF!,słowniki!$A$51:$B$52,2)</f>
        <v>#REF!</v>
      </c>
      <c r="N243" s="3" t="e">
        <f>IF('spis PZ'!#REF!="kablowa",VLOOKUP('spis PZ'!#REF!,elementy!$A$101:$B$125,2),VLOOKUP('spis PZ'!#REF!,elementy!$A$201:$B$211,2))</f>
        <v>#REF!</v>
      </c>
      <c r="O243" s="3" t="e">
        <f>IF(LEN('spis PZ'!#REF!)&gt;0,'spis PZ'!#REF!,"")</f>
        <v>#REF!</v>
      </c>
      <c r="P243" s="3" t="e">
        <f>VLOOKUP('spis PZ'!#REF!,elementy!$A$51:$B$80,2)</f>
        <v>#REF!</v>
      </c>
      <c r="Q243" s="3" t="e">
        <f>VLOOKUP('spis PZ'!L243,słowniki!$A$41:$B$45,2)</f>
        <v>#N/A</v>
      </c>
      <c r="R243" s="3" t="e">
        <f>IF(LEN('spis PZ'!#REF!)&gt;0,'spis PZ'!#REF!,"")</f>
        <v>#REF!</v>
      </c>
      <c r="S243" s="3" t="e">
        <f>IF(LEN('spis PZ'!#REF!)&gt;0,VLOOKUP('spis PZ'!#REF!,słowniki!$A$31:$B$33,2),"")</f>
        <v>#REF!</v>
      </c>
      <c r="T243" s="3" t="e">
        <f>IF(LEN('spis PZ'!#REF!)&gt;0,'spis PZ'!#REF!,"")</f>
        <v>#REF!</v>
      </c>
    </row>
    <row r="244" spans="1:20">
      <c r="A244" s="3">
        <f>'spis PZ'!D244</f>
        <v>0</v>
      </c>
      <c r="B244" s="3">
        <f>'spis PZ'!E244</f>
        <v>0</v>
      </c>
      <c r="C244" s="17">
        <f>'spis PZ'!C244</f>
        <v>0</v>
      </c>
      <c r="D244" s="17">
        <f>'spis PZ'!C244</f>
        <v>0</v>
      </c>
      <c r="E244" s="3">
        <f>'spis PZ'!A244</f>
        <v>0</v>
      </c>
      <c r="F244" s="3">
        <f>'spis PZ'!B244</f>
        <v>0</v>
      </c>
      <c r="G244" s="5" t="e">
        <f>VLOOKUP('spis PZ'!F244,Gminy!$A$2:$B$111,2)</f>
        <v>#N/A</v>
      </c>
      <c r="H244" s="3" t="str">
        <f>IF(LEN('spis PZ'!G244)&gt;0,'spis PZ'!G244,"")</f>
        <v/>
      </c>
      <c r="I244" s="3" t="str">
        <f>IF(LEN('spis PZ'!H244)&gt;0,'spis PZ'!H244,"")</f>
        <v/>
      </c>
      <c r="J244" s="3" t="e">
        <f>VLOOKUP('spis PZ'!I244,słowniki!$A$2:$B$5,2)</f>
        <v>#N/A</v>
      </c>
      <c r="K244" s="3" t="e">
        <f>VLOOKUP('spis PZ'!J244,słowniki!$A$11:$B$16,2)</f>
        <v>#N/A</v>
      </c>
      <c r="L244" s="3" t="e">
        <f>VLOOKUP('spis PZ'!K244,słowniki!$A$21:$B$25,2)</f>
        <v>#N/A</v>
      </c>
      <c r="M244" s="3" t="e">
        <f>VLOOKUP('spis PZ'!#REF!,słowniki!$A$51:$B$52,2)</f>
        <v>#REF!</v>
      </c>
      <c r="N244" s="3" t="e">
        <f>IF('spis PZ'!#REF!="kablowa",VLOOKUP('spis PZ'!#REF!,elementy!$A$101:$B$125,2),VLOOKUP('spis PZ'!#REF!,elementy!$A$201:$B$211,2))</f>
        <v>#REF!</v>
      </c>
      <c r="O244" s="3" t="e">
        <f>IF(LEN('spis PZ'!#REF!)&gt;0,'spis PZ'!#REF!,"")</f>
        <v>#REF!</v>
      </c>
      <c r="P244" s="3" t="e">
        <f>VLOOKUP('spis PZ'!#REF!,elementy!$A$51:$B$80,2)</f>
        <v>#REF!</v>
      </c>
      <c r="Q244" s="3" t="e">
        <f>VLOOKUP('spis PZ'!L244,słowniki!$A$41:$B$45,2)</f>
        <v>#N/A</v>
      </c>
      <c r="R244" s="3" t="e">
        <f>IF(LEN('spis PZ'!#REF!)&gt;0,'spis PZ'!#REF!,"")</f>
        <v>#REF!</v>
      </c>
      <c r="S244" s="3" t="e">
        <f>IF(LEN('spis PZ'!#REF!)&gt;0,VLOOKUP('spis PZ'!#REF!,słowniki!$A$31:$B$33,2),"")</f>
        <v>#REF!</v>
      </c>
      <c r="T244" s="3" t="e">
        <f>IF(LEN('spis PZ'!#REF!)&gt;0,'spis PZ'!#REF!,"")</f>
        <v>#REF!</v>
      </c>
    </row>
    <row r="245" spans="1:20">
      <c r="A245" s="3">
        <f>'spis PZ'!D245</f>
        <v>0</v>
      </c>
      <c r="B245" s="3">
        <f>'spis PZ'!E245</f>
        <v>0</v>
      </c>
      <c r="C245" s="17">
        <f>'spis PZ'!C245</f>
        <v>0</v>
      </c>
      <c r="D245" s="17">
        <f>'spis PZ'!C245</f>
        <v>0</v>
      </c>
      <c r="E245" s="3">
        <f>'spis PZ'!A245</f>
        <v>0</v>
      </c>
      <c r="F245" s="3">
        <f>'spis PZ'!B245</f>
        <v>0</v>
      </c>
      <c r="G245" s="5" t="e">
        <f>VLOOKUP('spis PZ'!F245,Gminy!$A$2:$B$111,2)</f>
        <v>#N/A</v>
      </c>
      <c r="H245" s="3" t="str">
        <f>IF(LEN('spis PZ'!G245)&gt;0,'spis PZ'!G245,"")</f>
        <v/>
      </c>
      <c r="I245" s="3" t="str">
        <f>IF(LEN('spis PZ'!H245)&gt;0,'spis PZ'!H245,"")</f>
        <v/>
      </c>
      <c r="J245" s="3" t="e">
        <f>VLOOKUP('spis PZ'!I245,słowniki!$A$2:$B$5,2)</f>
        <v>#N/A</v>
      </c>
      <c r="K245" s="3" t="e">
        <f>VLOOKUP('spis PZ'!J245,słowniki!$A$11:$B$16,2)</f>
        <v>#N/A</v>
      </c>
      <c r="L245" s="3" t="e">
        <f>VLOOKUP('spis PZ'!K245,słowniki!$A$21:$B$25,2)</f>
        <v>#N/A</v>
      </c>
      <c r="M245" s="3" t="e">
        <f>VLOOKUP('spis PZ'!#REF!,słowniki!$A$51:$B$52,2)</f>
        <v>#REF!</v>
      </c>
      <c r="N245" s="3" t="e">
        <f>IF('spis PZ'!#REF!="kablowa",VLOOKUP('spis PZ'!#REF!,elementy!$A$101:$B$125,2),VLOOKUP('spis PZ'!#REF!,elementy!$A$201:$B$211,2))</f>
        <v>#REF!</v>
      </c>
      <c r="O245" s="3" t="e">
        <f>IF(LEN('spis PZ'!#REF!)&gt;0,'spis PZ'!#REF!,"")</f>
        <v>#REF!</v>
      </c>
      <c r="P245" s="3" t="e">
        <f>VLOOKUP('spis PZ'!#REF!,elementy!$A$51:$B$80,2)</f>
        <v>#REF!</v>
      </c>
      <c r="Q245" s="3" t="e">
        <f>VLOOKUP('spis PZ'!L245,słowniki!$A$41:$B$45,2)</f>
        <v>#N/A</v>
      </c>
      <c r="R245" s="3" t="e">
        <f>IF(LEN('spis PZ'!#REF!)&gt;0,'spis PZ'!#REF!,"")</f>
        <v>#REF!</v>
      </c>
      <c r="S245" s="3" t="e">
        <f>IF(LEN('spis PZ'!#REF!)&gt;0,VLOOKUP('spis PZ'!#REF!,słowniki!$A$31:$B$33,2),"")</f>
        <v>#REF!</v>
      </c>
      <c r="T245" s="3" t="e">
        <f>IF(LEN('spis PZ'!#REF!)&gt;0,'spis PZ'!#REF!,"")</f>
        <v>#REF!</v>
      </c>
    </row>
    <row r="246" spans="1:20">
      <c r="A246" s="3">
        <f>'spis PZ'!D246</f>
        <v>0</v>
      </c>
      <c r="B246" s="3">
        <f>'spis PZ'!E246</f>
        <v>0</v>
      </c>
      <c r="C246" s="17">
        <f>'spis PZ'!C246</f>
        <v>0</v>
      </c>
      <c r="D246" s="17">
        <f>'spis PZ'!C246</f>
        <v>0</v>
      </c>
      <c r="E246" s="3">
        <f>'spis PZ'!A246</f>
        <v>0</v>
      </c>
      <c r="F246" s="3">
        <f>'spis PZ'!B246</f>
        <v>0</v>
      </c>
      <c r="G246" s="5" t="e">
        <f>VLOOKUP('spis PZ'!F246,Gminy!$A$2:$B$111,2)</f>
        <v>#N/A</v>
      </c>
      <c r="H246" s="3" t="str">
        <f>IF(LEN('spis PZ'!G246)&gt;0,'spis PZ'!G246,"")</f>
        <v/>
      </c>
      <c r="I246" s="3" t="str">
        <f>IF(LEN('spis PZ'!H246)&gt;0,'spis PZ'!H246,"")</f>
        <v/>
      </c>
      <c r="J246" s="3" t="e">
        <f>VLOOKUP('spis PZ'!I246,słowniki!$A$2:$B$5,2)</f>
        <v>#N/A</v>
      </c>
      <c r="K246" s="3" t="e">
        <f>VLOOKUP('spis PZ'!J246,słowniki!$A$11:$B$16,2)</f>
        <v>#N/A</v>
      </c>
      <c r="L246" s="3" t="e">
        <f>VLOOKUP('spis PZ'!K246,słowniki!$A$21:$B$25,2)</f>
        <v>#N/A</v>
      </c>
      <c r="M246" s="3" t="e">
        <f>VLOOKUP('spis PZ'!#REF!,słowniki!$A$51:$B$52,2)</f>
        <v>#REF!</v>
      </c>
      <c r="N246" s="3" t="e">
        <f>IF('spis PZ'!#REF!="kablowa",VLOOKUP('spis PZ'!#REF!,elementy!$A$101:$B$125,2),VLOOKUP('spis PZ'!#REF!,elementy!$A$201:$B$211,2))</f>
        <v>#REF!</v>
      </c>
      <c r="O246" s="3" t="e">
        <f>IF(LEN('spis PZ'!#REF!)&gt;0,'spis PZ'!#REF!,"")</f>
        <v>#REF!</v>
      </c>
      <c r="P246" s="3" t="e">
        <f>VLOOKUP('spis PZ'!#REF!,elementy!$A$51:$B$80,2)</f>
        <v>#REF!</v>
      </c>
      <c r="Q246" s="3" t="e">
        <f>VLOOKUP('spis PZ'!L246,słowniki!$A$41:$B$45,2)</f>
        <v>#N/A</v>
      </c>
      <c r="R246" s="3" t="e">
        <f>IF(LEN('spis PZ'!#REF!)&gt;0,'spis PZ'!#REF!,"")</f>
        <v>#REF!</v>
      </c>
      <c r="S246" s="3" t="e">
        <f>IF(LEN('spis PZ'!#REF!)&gt;0,VLOOKUP('spis PZ'!#REF!,słowniki!$A$31:$B$33,2),"")</f>
        <v>#REF!</v>
      </c>
      <c r="T246" s="3" t="e">
        <f>IF(LEN('spis PZ'!#REF!)&gt;0,'spis PZ'!#REF!,"")</f>
        <v>#REF!</v>
      </c>
    </row>
    <row r="247" spans="1:20">
      <c r="A247" s="3">
        <f>'spis PZ'!D247</f>
        <v>0</v>
      </c>
      <c r="B247" s="3">
        <f>'spis PZ'!E247</f>
        <v>0</v>
      </c>
      <c r="C247" s="17">
        <f>'spis PZ'!C247</f>
        <v>0</v>
      </c>
      <c r="D247" s="17">
        <f>'spis PZ'!C247</f>
        <v>0</v>
      </c>
      <c r="E247" s="3">
        <f>'spis PZ'!A247</f>
        <v>0</v>
      </c>
      <c r="F247" s="3">
        <f>'spis PZ'!B247</f>
        <v>0</v>
      </c>
      <c r="G247" s="5" t="e">
        <f>VLOOKUP('spis PZ'!F247,Gminy!$A$2:$B$111,2)</f>
        <v>#N/A</v>
      </c>
      <c r="H247" s="3" t="str">
        <f>IF(LEN('spis PZ'!G247)&gt;0,'spis PZ'!G247,"")</f>
        <v/>
      </c>
      <c r="I247" s="3" t="str">
        <f>IF(LEN('spis PZ'!H247)&gt;0,'spis PZ'!H247,"")</f>
        <v/>
      </c>
      <c r="J247" s="3" t="e">
        <f>VLOOKUP('spis PZ'!I247,słowniki!$A$2:$B$5,2)</f>
        <v>#N/A</v>
      </c>
      <c r="K247" s="3" t="e">
        <f>VLOOKUP('spis PZ'!J247,słowniki!$A$11:$B$16,2)</f>
        <v>#N/A</v>
      </c>
      <c r="L247" s="3" t="e">
        <f>VLOOKUP('spis PZ'!K247,słowniki!$A$21:$B$25,2)</f>
        <v>#N/A</v>
      </c>
      <c r="M247" s="3" t="e">
        <f>VLOOKUP('spis PZ'!#REF!,słowniki!$A$51:$B$52,2)</f>
        <v>#REF!</v>
      </c>
      <c r="N247" s="3" t="e">
        <f>IF('spis PZ'!#REF!="kablowa",VLOOKUP('spis PZ'!#REF!,elementy!$A$101:$B$125,2),VLOOKUP('spis PZ'!#REF!,elementy!$A$201:$B$211,2))</f>
        <v>#REF!</v>
      </c>
      <c r="O247" s="3" t="e">
        <f>IF(LEN('spis PZ'!#REF!)&gt;0,'spis PZ'!#REF!,"")</f>
        <v>#REF!</v>
      </c>
      <c r="P247" s="3" t="e">
        <f>VLOOKUP('spis PZ'!#REF!,elementy!$A$51:$B$80,2)</f>
        <v>#REF!</v>
      </c>
      <c r="Q247" s="3" t="e">
        <f>VLOOKUP('spis PZ'!L247,słowniki!$A$41:$B$45,2)</f>
        <v>#N/A</v>
      </c>
      <c r="R247" s="3" t="e">
        <f>IF(LEN('spis PZ'!#REF!)&gt;0,'spis PZ'!#REF!,"")</f>
        <v>#REF!</v>
      </c>
      <c r="S247" s="3" t="e">
        <f>IF(LEN('spis PZ'!#REF!)&gt;0,VLOOKUP('spis PZ'!#REF!,słowniki!$A$31:$B$33,2),"")</f>
        <v>#REF!</v>
      </c>
      <c r="T247" s="3" t="e">
        <f>IF(LEN('spis PZ'!#REF!)&gt;0,'spis PZ'!#REF!,"")</f>
        <v>#REF!</v>
      </c>
    </row>
    <row r="248" spans="1:20">
      <c r="A248" s="3">
        <f>'spis PZ'!D248</f>
        <v>0</v>
      </c>
      <c r="B248" s="3">
        <f>'spis PZ'!E248</f>
        <v>0</v>
      </c>
      <c r="C248" s="17">
        <f>'spis PZ'!C248</f>
        <v>0</v>
      </c>
      <c r="D248" s="17">
        <f>'spis PZ'!C248</f>
        <v>0</v>
      </c>
      <c r="E248" s="3">
        <f>'spis PZ'!A248</f>
        <v>0</v>
      </c>
      <c r="F248" s="3">
        <f>'spis PZ'!B248</f>
        <v>0</v>
      </c>
      <c r="G248" s="5" t="e">
        <f>VLOOKUP('spis PZ'!F248,Gminy!$A$2:$B$111,2)</f>
        <v>#N/A</v>
      </c>
      <c r="H248" s="3" t="str">
        <f>IF(LEN('spis PZ'!G248)&gt;0,'spis PZ'!G248,"")</f>
        <v/>
      </c>
      <c r="I248" s="3" t="str">
        <f>IF(LEN('spis PZ'!H248)&gt;0,'spis PZ'!H248,"")</f>
        <v/>
      </c>
      <c r="J248" s="3" t="e">
        <f>VLOOKUP('spis PZ'!I248,słowniki!$A$2:$B$5,2)</f>
        <v>#N/A</v>
      </c>
      <c r="K248" s="3" t="e">
        <f>VLOOKUP('spis PZ'!J248,słowniki!$A$11:$B$16,2)</f>
        <v>#N/A</v>
      </c>
      <c r="L248" s="3" t="e">
        <f>VLOOKUP('spis PZ'!K248,słowniki!$A$21:$B$25,2)</f>
        <v>#N/A</v>
      </c>
      <c r="M248" s="3" t="e">
        <f>VLOOKUP('spis PZ'!#REF!,słowniki!$A$51:$B$52,2)</f>
        <v>#REF!</v>
      </c>
      <c r="N248" s="3" t="e">
        <f>IF('spis PZ'!#REF!="kablowa",VLOOKUP('spis PZ'!#REF!,elementy!$A$101:$B$125,2),VLOOKUP('spis PZ'!#REF!,elementy!$A$201:$B$211,2))</f>
        <v>#REF!</v>
      </c>
      <c r="O248" s="3" t="e">
        <f>IF(LEN('spis PZ'!#REF!)&gt;0,'spis PZ'!#REF!,"")</f>
        <v>#REF!</v>
      </c>
      <c r="P248" s="3" t="e">
        <f>VLOOKUP('spis PZ'!#REF!,elementy!$A$51:$B$80,2)</f>
        <v>#REF!</v>
      </c>
      <c r="Q248" s="3" t="e">
        <f>VLOOKUP('spis PZ'!L248,słowniki!$A$41:$B$45,2)</f>
        <v>#N/A</v>
      </c>
      <c r="R248" s="3" t="e">
        <f>IF(LEN('spis PZ'!#REF!)&gt;0,'spis PZ'!#REF!,"")</f>
        <v>#REF!</v>
      </c>
      <c r="S248" s="3" t="e">
        <f>IF(LEN('spis PZ'!#REF!)&gt;0,VLOOKUP('spis PZ'!#REF!,słowniki!$A$31:$B$33,2),"")</f>
        <v>#REF!</v>
      </c>
      <c r="T248" s="3" t="e">
        <f>IF(LEN('spis PZ'!#REF!)&gt;0,'spis PZ'!#REF!,"")</f>
        <v>#REF!</v>
      </c>
    </row>
    <row r="249" spans="1:20">
      <c r="A249" s="3">
        <f>'spis PZ'!D249</f>
        <v>0</v>
      </c>
      <c r="B249" s="3">
        <f>'spis PZ'!E249</f>
        <v>0</v>
      </c>
      <c r="C249" s="17">
        <f>'spis PZ'!C249</f>
        <v>0</v>
      </c>
      <c r="D249" s="17">
        <f>'spis PZ'!C249</f>
        <v>0</v>
      </c>
      <c r="E249" s="3">
        <f>'spis PZ'!A249</f>
        <v>0</v>
      </c>
      <c r="F249" s="3">
        <f>'spis PZ'!B249</f>
        <v>0</v>
      </c>
      <c r="G249" s="5" t="e">
        <f>VLOOKUP('spis PZ'!F249,Gminy!$A$2:$B$111,2)</f>
        <v>#N/A</v>
      </c>
      <c r="H249" s="3" t="str">
        <f>IF(LEN('spis PZ'!G249)&gt;0,'spis PZ'!G249,"")</f>
        <v/>
      </c>
      <c r="I249" s="3" t="str">
        <f>IF(LEN('spis PZ'!H249)&gt;0,'spis PZ'!H249,"")</f>
        <v/>
      </c>
      <c r="J249" s="3" t="e">
        <f>VLOOKUP('spis PZ'!I249,słowniki!$A$2:$B$5,2)</f>
        <v>#N/A</v>
      </c>
      <c r="K249" s="3" t="e">
        <f>VLOOKUP('spis PZ'!J249,słowniki!$A$11:$B$16,2)</f>
        <v>#N/A</v>
      </c>
      <c r="L249" s="3" t="e">
        <f>VLOOKUP('spis PZ'!K249,słowniki!$A$21:$B$25,2)</f>
        <v>#N/A</v>
      </c>
      <c r="M249" s="3" t="e">
        <f>VLOOKUP('spis PZ'!#REF!,słowniki!$A$51:$B$52,2)</f>
        <v>#REF!</v>
      </c>
      <c r="N249" s="3" t="e">
        <f>IF('spis PZ'!#REF!="kablowa",VLOOKUP('spis PZ'!#REF!,elementy!$A$101:$B$125,2),VLOOKUP('spis PZ'!#REF!,elementy!$A$201:$B$211,2))</f>
        <v>#REF!</v>
      </c>
      <c r="O249" s="3" t="e">
        <f>IF(LEN('spis PZ'!#REF!)&gt;0,'spis PZ'!#REF!,"")</f>
        <v>#REF!</v>
      </c>
      <c r="P249" s="3" t="e">
        <f>VLOOKUP('spis PZ'!#REF!,elementy!$A$51:$B$80,2)</f>
        <v>#REF!</v>
      </c>
      <c r="Q249" s="3" t="e">
        <f>VLOOKUP('spis PZ'!L249,słowniki!$A$41:$B$45,2)</f>
        <v>#N/A</v>
      </c>
      <c r="R249" s="3" t="e">
        <f>IF(LEN('spis PZ'!#REF!)&gt;0,'spis PZ'!#REF!,"")</f>
        <v>#REF!</v>
      </c>
      <c r="S249" s="3" t="e">
        <f>IF(LEN('spis PZ'!#REF!)&gt;0,VLOOKUP('spis PZ'!#REF!,słowniki!$A$31:$B$33,2),"")</f>
        <v>#REF!</v>
      </c>
      <c r="T249" s="3" t="e">
        <f>IF(LEN('spis PZ'!#REF!)&gt;0,'spis PZ'!#REF!,"")</f>
        <v>#REF!</v>
      </c>
    </row>
    <row r="250" spans="1:20">
      <c r="A250" s="3">
        <f>'spis PZ'!D250</f>
        <v>0</v>
      </c>
      <c r="B250" s="3">
        <f>'spis PZ'!E250</f>
        <v>0</v>
      </c>
      <c r="C250" s="17">
        <f>'spis PZ'!C250</f>
        <v>0</v>
      </c>
      <c r="D250" s="17">
        <f>'spis PZ'!C250</f>
        <v>0</v>
      </c>
      <c r="E250" s="3">
        <f>'spis PZ'!A250</f>
        <v>0</v>
      </c>
      <c r="F250" s="3">
        <f>'spis PZ'!B250</f>
        <v>0</v>
      </c>
      <c r="G250" s="5" t="e">
        <f>VLOOKUP('spis PZ'!F250,Gminy!$A$2:$B$111,2)</f>
        <v>#N/A</v>
      </c>
      <c r="H250" s="3" t="str">
        <f>IF(LEN('spis PZ'!G250)&gt;0,'spis PZ'!G250,"")</f>
        <v/>
      </c>
      <c r="I250" s="3" t="str">
        <f>IF(LEN('spis PZ'!H250)&gt;0,'spis PZ'!H250,"")</f>
        <v/>
      </c>
      <c r="J250" s="3" t="e">
        <f>VLOOKUP('spis PZ'!I250,słowniki!$A$2:$B$5,2)</f>
        <v>#N/A</v>
      </c>
      <c r="K250" s="3" t="e">
        <f>VLOOKUP('spis PZ'!J250,słowniki!$A$11:$B$16,2)</f>
        <v>#N/A</v>
      </c>
      <c r="L250" s="3" t="e">
        <f>VLOOKUP('spis PZ'!K250,słowniki!$A$21:$B$25,2)</f>
        <v>#N/A</v>
      </c>
      <c r="M250" s="3" t="e">
        <f>VLOOKUP('spis PZ'!#REF!,słowniki!$A$51:$B$52,2)</f>
        <v>#REF!</v>
      </c>
      <c r="N250" s="3" t="e">
        <f>IF('spis PZ'!#REF!="kablowa",VLOOKUP('spis PZ'!#REF!,elementy!$A$101:$B$125,2),VLOOKUP('spis PZ'!#REF!,elementy!$A$201:$B$211,2))</f>
        <v>#REF!</v>
      </c>
      <c r="O250" s="3" t="e">
        <f>IF(LEN('spis PZ'!#REF!)&gt;0,'spis PZ'!#REF!,"")</f>
        <v>#REF!</v>
      </c>
      <c r="P250" s="3" t="e">
        <f>VLOOKUP('spis PZ'!#REF!,elementy!$A$51:$B$80,2)</f>
        <v>#REF!</v>
      </c>
      <c r="Q250" s="3" t="e">
        <f>VLOOKUP('spis PZ'!L250,słowniki!$A$41:$B$45,2)</f>
        <v>#N/A</v>
      </c>
      <c r="R250" s="3" t="e">
        <f>IF(LEN('spis PZ'!#REF!)&gt;0,'spis PZ'!#REF!,"")</f>
        <v>#REF!</v>
      </c>
      <c r="S250" s="3" t="e">
        <f>IF(LEN('spis PZ'!#REF!)&gt;0,VLOOKUP('spis PZ'!#REF!,słowniki!$A$31:$B$33,2),"")</f>
        <v>#REF!</v>
      </c>
      <c r="T250" s="3" t="e">
        <f>IF(LEN('spis PZ'!#REF!)&gt;0,'spis PZ'!#REF!,"")</f>
        <v>#REF!</v>
      </c>
    </row>
    <row r="251" spans="1:20">
      <c r="A251" s="3">
        <f>'spis PZ'!D251</f>
        <v>0</v>
      </c>
      <c r="B251" s="3">
        <f>'spis PZ'!E251</f>
        <v>0</v>
      </c>
      <c r="C251" s="17">
        <f>'spis PZ'!C251</f>
        <v>0</v>
      </c>
      <c r="D251" s="17">
        <f>'spis PZ'!C251</f>
        <v>0</v>
      </c>
      <c r="E251" s="3">
        <f>'spis PZ'!A251</f>
        <v>0</v>
      </c>
      <c r="F251" s="3">
        <f>'spis PZ'!B251</f>
        <v>0</v>
      </c>
      <c r="G251" s="5" t="e">
        <f>VLOOKUP('spis PZ'!F251,Gminy!$A$2:$B$111,2)</f>
        <v>#N/A</v>
      </c>
      <c r="H251" s="3" t="str">
        <f>IF(LEN('spis PZ'!G251)&gt;0,'spis PZ'!G251,"")</f>
        <v/>
      </c>
      <c r="I251" s="3" t="str">
        <f>IF(LEN('spis PZ'!H251)&gt;0,'spis PZ'!H251,"")</f>
        <v/>
      </c>
      <c r="J251" s="3" t="e">
        <f>VLOOKUP('spis PZ'!I251,słowniki!$A$2:$B$5,2)</f>
        <v>#N/A</v>
      </c>
      <c r="K251" s="3" t="e">
        <f>VLOOKUP('spis PZ'!J251,słowniki!$A$11:$B$16,2)</f>
        <v>#N/A</v>
      </c>
      <c r="L251" s="3" t="e">
        <f>VLOOKUP('spis PZ'!K251,słowniki!$A$21:$B$25,2)</f>
        <v>#N/A</v>
      </c>
      <c r="M251" s="3" t="e">
        <f>VLOOKUP('spis PZ'!#REF!,słowniki!$A$51:$B$52,2)</f>
        <v>#REF!</v>
      </c>
      <c r="N251" s="3" t="e">
        <f>IF('spis PZ'!#REF!="kablowa",VLOOKUP('spis PZ'!#REF!,elementy!$A$101:$B$125,2),VLOOKUP('spis PZ'!#REF!,elementy!$A$201:$B$211,2))</f>
        <v>#REF!</v>
      </c>
      <c r="O251" s="3" t="e">
        <f>IF(LEN('spis PZ'!#REF!)&gt;0,'spis PZ'!#REF!,"")</f>
        <v>#REF!</v>
      </c>
      <c r="P251" s="3" t="e">
        <f>VLOOKUP('spis PZ'!#REF!,elementy!$A$51:$B$80,2)</f>
        <v>#REF!</v>
      </c>
      <c r="Q251" s="3" t="e">
        <f>VLOOKUP('spis PZ'!L251,słowniki!$A$41:$B$45,2)</f>
        <v>#N/A</v>
      </c>
      <c r="R251" s="3" t="e">
        <f>IF(LEN('spis PZ'!#REF!)&gt;0,'spis PZ'!#REF!,"")</f>
        <v>#REF!</v>
      </c>
      <c r="S251" s="3" t="e">
        <f>IF(LEN('spis PZ'!#REF!)&gt;0,VLOOKUP('spis PZ'!#REF!,słowniki!$A$31:$B$33,2),"")</f>
        <v>#REF!</v>
      </c>
      <c r="T251" s="3" t="e">
        <f>IF(LEN('spis PZ'!#REF!)&gt;0,'spis PZ'!#REF!,"")</f>
        <v>#REF!</v>
      </c>
    </row>
    <row r="252" spans="1:20">
      <c r="A252" s="3">
        <f>'spis PZ'!D252</f>
        <v>0</v>
      </c>
      <c r="B252" s="3">
        <f>'spis PZ'!E252</f>
        <v>0</v>
      </c>
      <c r="C252" s="17">
        <f>'spis PZ'!C252</f>
        <v>0</v>
      </c>
      <c r="D252" s="17">
        <f>'spis PZ'!C252</f>
        <v>0</v>
      </c>
      <c r="E252" s="3">
        <f>'spis PZ'!A252</f>
        <v>0</v>
      </c>
      <c r="F252" s="3">
        <f>'spis PZ'!B252</f>
        <v>0</v>
      </c>
      <c r="G252" s="5" t="e">
        <f>VLOOKUP('spis PZ'!F252,Gminy!$A$2:$B$111,2)</f>
        <v>#N/A</v>
      </c>
      <c r="H252" s="3" t="str">
        <f>IF(LEN('spis PZ'!G252)&gt;0,'spis PZ'!G252,"")</f>
        <v/>
      </c>
      <c r="I252" s="3" t="str">
        <f>IF(LEN('spis PZ'!H252)&gt;0,'spis PZ'!H252,"")</f>
        <v/>
      </c>
      <c r="J252" s="3" t="e">
        <f>VLOOKUP('spis PZ'!I252,słowniki!$A$2:$B$5,2)</f>
        <v>#N/A</v>
      </c>
      <c r="K252" s="3" t="e">
        <f>VLOOKUP('spis PZ'!J252,słowniki!$A$11:$B$16,2)</f>
        <v>#N/A</v>
      </c>
      <c r="L252" s="3" t="e">
        <f>VLOOKUP('spis PZ'!K252,słowniki!$A$21:$B$25,2)</f>
        <v>#N/A</v>
      </c>
      <c r="M252" s="3" t="e">
        <f>VLOOKUP('spis PZ'!#REF!,słowniki!$A$51:$B$52,2)</f>
        <v>#REF!</v>
      </c>
      <c r="N252" s="3" t="e">
        <f>IF('spis PZ'!#REF!="kablowa",VLOOKUP('spis PZ'!#REF!,elementy!$A$101:$B$125,2),VLOOKUP('spis PZ'!#REF!,elementy!$A$201:$B$211,2))</f>
        <v>#REF!</v>
      </c>
      <c r="O252" s="3" t="e">
        <f>IF(LEN('spis PZ'!#REF!)&gt;0,'spis PZ'!#REF!,"")</f>
        <v>#REF!</v>
      </c>
      <c r="P252" s="3" t="e">
        <f>VLOOKUP('spis PZ'!#REF!,elementy!$A$51:$B$80,2)</f>
        <v>#REF!</v>
      </c>
      <c r="Q252" s="3" t="e">
        <f>VLOOKUP('spis PZ'!L252,słowniki!$A$41:$B$45,2)</f>
        <v>#N/A</v>
      </c>
      <c r="R252" s="3" t="e">
        <f>IF(LEN('spis PZ'!#REF!)&gt;0,'spis PZ'!#REF!,"")</f>
        <v>#REF!</v>
      </c>
      <c r="S252" s="3" t="e">
        <f>IF(LEN('spis PZ'!#REF!)&gt;0,VLOOKUP('spis PZ'!#REF!,słowniki!$A$31:$B$33,2),"")</f>
        <v>#REF!</v>
      </c>
      <c r="T252" s="3" t="e">
        <f>IF(LEN('spis PZ'!#REF!)&gt;0,'spis PZ'!#REF!,"")</f>
        <v>#REF!</v>
      </c>
    </row>
    <row r="253" spans="1:20">
      <c r="A253" s="3">
        <f>'spis PZ'!D253</f>
        <v>0</v>
      </c>
      <c r="B253" s="3">
        <f>'spis PZ'!E253</f>
        <v>0</v>
      </c>
      <c r="C253" s="17">
        <f>'spis PZ'!C253</f>
        <v>0</v>
      </c>
      <c r="D253" s="17">
        <f>'spis PZ'!C253</f>
        <v>0</v>
      </c>
      <c r="E253" s="3">
        <f>'spis PZ'!A253</f>
        <v>0</v>
      </c>
      <c r="F253" s="3">
        <f>'spis PZ'!B253</f>
        <v>0</v>
      </c>
      <c r="G253" s="5" t="e">
        <f>VLOOKUP('spis PZ'!F253,Gminy!$A$2:$B$111,2)</f>
        <v>#N/A</v>
      </c>
      <c r="H253" s="3" t="str">
        <f>IF(LEN('spis PZ'!G253)&gt;0,'spis PZ'!G253,"")</f>
        <v/>
      </c>
      <c r="I253" s="3" t="str">
        <f>IF(LEN('spis PZ'!H253)&gt;0,'spis PZ'!H253,"")</f>
        <v/>
      </c>
      <c r="J253" s="3" t="e">
        <f>VLOOKUP('spis PZ'!I253,słowniki!$A$2:$B$5,2)</f>
        <v>#N/A</v>
      </c>
      <c r="K253" s="3" t="e">
        <f>VLOOKUP('spis PZ'!J253,słowniki!$A$11:$B$16,2)</f>
        <v>#N/A</v>
      </c>
      <c r="L253" s="3" t="e">
        <f>VLOOKUP('spis PZ'!K253,słowniki!$A$21:$B$25,2)</f>
        <v>#N/A</v>
      </c>
      <c r="M253" s="3" t="e">
        <f>VLOOKUP('spis PZ'!#REF!,słowniki!$A$51:$B$52,2)</f>
        <v>#REF!</v>
      </c>
      <c r="N253" s="3" t="e">
        <f>IF('spis PZ'!#REF!="kablowa",VLOOKUP('spis PZ'!#REF!,elementy!$A$101:$B$125,2),VLOOKUP('spis PZ'!#REF!,elementy!$A$201:$B$211,2))</f>
        <v>#REF!</v>
      </c>
      <c r="O253" s="3" t="e">
        <f>IF(LEN('spis PZ'!#REF!)&gt;0,'spis PZ'!#REF!,"")</f>
        <v>#REF!</v>
      </c>
      <c r="P253" s="3" t="e">
        <f>VLOOKUP('spis PZ'!#REF!,elementy!$A$51:$B$80,2)</f>
        <v>#REF!</v>
      </c>
      <c r="Q253" s="3" t="e">
        <f>VLOOKUP('spis PZ'!L253,słowniki!$A$41:$B$45,2)</f>
        <v>#N/A</v>
      </c>
      <c r="R253" s="3" t="e">
        <f>IF(LEN('spis PZ'!#REF!)&gt;0,'spis PZ'!#REF!,"")</f>
        <v>#REF!</v>
      </c>
      <c r="S253" s="3" t="e">
        <f>IF(LEN('spis PZ'!#REF!)&gt;0,VLOOKUP('spis PZ'!#REF!,słowniki!$A$31:$B$33,2),"")</f>
        <v>#REF!</v>
      </c>
      <c r="T253" s="3" t="e">
        <f>IF(LEN('spis PZ'!#REF!)&gt;0,'spis PZ'!#REF!,"")</f>
        <v>#REF!</v>
      </c>
    </row>
    <row r="254" spans="1:20">
      <c r="A254" s="3">
        <f>'spis PZ'!D254</f>
        <v>0</v>
      </c>
      <c r="B254" s="3">
        <f>'spis PZ'!E254</f>
        <v>0</v>
      </c>
      <c r="C254" s="17">
        <f>'spis PZ'!C254</f>
        <v>0</v>
      </c>
      <c r="D254" s="17">
        <f>'spis PZ'!C254</f>
        <v>0</v>
      </c>
      <c r="E254" s="3">
        <f>'spis PZ'!A254</f>
        <v>0</v>
      </c>
      <c r="F254" s="3">
        <f>'spis PZ'!B254</f>
        <v>0</v>
      </c>
      <c r="G254" s="5" t="e">
        <f>VLOOKUP('spis PZ'!F254,Gminy!$A$2:$B$111,2)</f>
        <v>#N/A</v>
      </c>
      <c r="H254" s="3" t="str">
        <f>IF(LEN('spis PZ'!G254)&gt;0,'spis PZ'!G254,"")</f>
        <v/>
      </c>
      <c r="I254" s="3" t="str">
        <f>IF(LEN('spis PZ'!H254)&gt;0,'spis PZ'!H254,"")</f>
        <v/>
      </c>
      <c r="J254" s="3" t="e">
        <f>VLOOKUP('spis PZ'!I254,słowniki!$A$2:$B$5,2)</f>
        <v>#N/A</v>
      </c>
      <c r="K254" s="3" t="e">
        <f>VLOOKUP('spis PZ'!J254,słowniki!$A$11:$B$16,2)</f>
        <v>#N/A</v>
      </c>
      <c r="L254" s="3" t="e">
        <f>VLOOKUP('spis PZ'!K254,słowniki!$A$21:$B$25,2)</f>
        <v>#N/A</v>
      </c>
      <c r="M254" s="3" t="e">
        <f>VLOOKUP('spis PZ'!#REF!,słowniki!$A$51:$B$52,2)</f>
        <v>#REF!</v>
      </c>
      <c r="N254" s="3" t="e">
        <f>IF('spis PZ'!#REF!="kablowa",VLOOKUP('spis PZ'!#REF!,elementy!$A$101:$B$125,2),VLOOKUP('spis PZ'!#REF!,elementy!$A$201:$B$211,2))</f>
        <v>#REF!</v>
      </c>
      <c r="O254" s="3" t="e">
        <f>IF(LEN('spis PZ'!#REF!)&gt;0,'spis PZ'!#REF!,"")</f>
        <v>#REF!</v>
      </c>
      <c r="P254" s="3" t="e">
        <f>VLOOKUP('spis PZ'!#REF!,elementy!$A$51:$B$80,2)</f>
        <v>#REF!</v>
      </c>
      <c r="Q254" s="3" t="e">
        <f>VLOOKUP('spis PZ'!L254,słowniki!$A$41:$B$45,2)</f>
        <v>#N/A</v>
      </c>
      <c r="R254" s="3" t="e">
        <f>IF(LEN('spis PZ'!#REF!)&gt;0,'spis PZ'!#REF!,"")</f>
        <v>#REF!</v>
      </c>
      <c r="S254" s="3" t="e">
        <f>IF(LEN('spis PZ'!#REF!)&gt;0,VLOOKUP('spis PZ'!#REF!,słowniki!$A$31:$B$33,2),"")</f>
        <v>#REF!</v>
      </c>
      <c r="T254" s="3" t="e">
        <f>IF(LEN('spis PZ'!#REF!)&gt;0,'spis PZ'!#REF!,"")</f>
        <v>#REF!</v>
      </c>
    </row>
    <row r="255" spans="1:20">
      <c r="A255" s="3">
        <f>'spis PZ'!D255</f>
        <v>0</v>
      </c>
      <c r="B255" s="3">
        <f>'spis PZ'!E255</f>
        <v>0</v>
      </c>
      <c r="C255" s="17">
        <f>'spis PZ'!C255</f>
        <v>0</v>
      </c>
      <c r="D255" s="17">
        <f>'spis PZ'!C255</f>
        <v>0</v>
      </c>
      <c r="E255" s="3">
        <f>'spis PZ'!A255</f>
        <v>0</v>
      </c>
      <c r="F255" s="3">
        <f>'spis PZ'!B255</f>
        <v>0</v>
      </c>
      <c r="G255" s="5" t="e">
        <f>VLOOKUP('spis PZ'!F255,Gminy!$A$2:$B$111,2)</f>
        <v>#N/A</v>
      </c>
      <c r="H255" s="3" t="str">
        <f>IF(LEN('spis PZ'!G255)&gt;0,'spis PZ'!G255,"")</f>
        <v/>
      </c>
      <c r="I255" s="3" t="str">
        <f>IF(LEN('spis PZ'!H255)&gt;0,'spis PZ'!H255,"")</f>
        <v/>
      </c>
      <c r="J255" s="3" t="e">
        <f>VLOOKUP('spis PZ'!I255,słowniki!$A$2:$B$5,2)</f>
        <v>#N/A</v>
      </c>
      <c r="K255" s="3" t="e">
        <f>VLOOKUP('spis PZ'!J255,słowniki!$A$11:$B$16,2)</f>
        <v>#N/A</v>
      </c>
      <c r="L255" s="3" t="e">
        <f>VLOOKUP('spis PZ'!K255,słowniki!$A$21:$B$25,2)</f>
        <v>#N/A</v>
      </c>
      <c r="M255" s="3" t="e">
        <f>VLOOKUP('spis PZ'!#REF!,słowniki!$A$51:$B$52,2)</f>
        <v>#REF!</v>
      </c>
      <c r="N255" s="3" t="e">
        <f>IF('spis PZ'!#REF!="kablowa",VLOOKUP('spis PZ'!#REF!,elementy!$A$101:$B$125,2),VLOOKUP('spis PZ'!#REF!,elementy!$A$201:$B$211,2))</f>
        <v>#REF!</v>
      </c>
      <c r="O255" s="3" t="e">
        <f>IF(LEN('spis PZ'!#REF!)&gt;0,'spis PZ'!#REF!,"")</f>
        <v>#REF!</v>
      </c>
      <c r="P255" s="3" t="e">
        <f>VLOOKUP('spis PZ'!#REF!,elementy!$A$51:$B$80,2)</f>
        <v>#REF!</v>
      </c>
      <c r="Q255" s="3" t="e">
        <f>VLOOKUP('spis PZ'!L255,słowniki!$A$41:$B$45,2)</f>
        <v>#N/A</v>
      </c>
      <c r="R255" s="3" t="e">
        <f>IF(LEN('spis PZ'!#REF!)&gt;0,'spis PZ'!#REF!,"")</f>
        <v>#REF!</v>
      </c>
      <c r="S255" s="3" t="e">
        <f>IF(LEN('spis PZ'!#REF!)&gt;0,VLOOKUP('spis PZ'!#REF!,słowniki!$A$31:$B$33,2),"")</f>
        <v>#REF!</v>
      </c>
      <c r="T255" s="3" t="e">
        <f>IF(LEN('spis PZ'!#REF!)&gt;0,'spis PZ'!#REF!,"")</f>
        <v>#REF!</v>
      </c>
    </row>
    <row r="256" spans="1:20">
      <c r="A256" s="3">
        <f>'spis PZ'!D256</f>
        <v>0</v>
      </c>
      <c r="B256" s="3">
        <f>'spis PZ'!E256</f>
        <v>0</v>
      </c>
      <c r="C256" s="17">
        <f>'spis PZ'!C256</f>
        <v>0</v>
      </c>
      <c r="D256" s="17">
        <f>'spis PZ'!C256</f>
        <v>0</v>
      </c>
      <c r="E256" s="3">
        <f>'spis PZ'!A256</f>
        <v>0</v>
      </c>
      <c r="F256" s="3">
        <f>'spis PZ'!B256</f>
        <v>0</v>
      </c>
      <c r="G256" s="5" t="e">
        <f>VLOOKUP('spis PZ'!F256,Gminy!$A$2:$B$111,2)</f>
        <v>#N/A</v>
      </c>
      <c r="H256" s="3" t="str">
        <f>IF(LEN('spis PZ'!G256)&gt;0,'spis PZ'!G256,"")</f>
        <v/>
      </c>
      <c r="I256" s="3" t="str">
        <f>IF(LEN('spis PZ'!H256)&gt;0,'spis PZ'!H256,"")</f>
        <v/>
      </c>
      <c r="J256" s="3" t="e">
        <f>VLOOKUP('spis PZ'!I256,słowniki!$A$2:$B$5,2)</f>
        <v>#N/A</v>
      </c>
      <c r="K256" s="3" t="e">
        <f>VLOOKUP('spis PZ'!J256,słowniki!$A$11:$B$16,2)</f>
        <v>#N/A</v>
      </c>
      <c r="L256" s="3" t="e">
        <f>VLOOKUP('spis PZ'!K256,słowniki!$A$21:$B$25,2)</f>
        <v>#N/A</v>
      </c>
      <c r="M256" s="3" t="e">
        <f>VLOOKUP('spis PZ'!#REF!,słowniki!$A$51:$B$52,2)</f>
        <v>#REF!</v>
      </c>
      <c r="N256" s="3" t="e">
        <f>IF('spis PZ'!#REF!="kablowa",VLOOKUP('spis PZ'!#REF!,elementy!$A$101:$B$125,2),VLOOKUP('spis PZ'!#REF!,elementy!$A$201:$B$211,2))</f>
        <v>#REF!</v>
      </c>
      <c r="O256" s="3" t="e">
        <f>IF(LEN('spis PZ'!#REF!)&gt;0,'spis PZ'!#REF!,"")</f>
        <v>#REF!</v>
      </c>
      <c r="P256" s="3" t="e">
        <f>VLOOKUP('spis PZ'!#REF!,elementy!$A$51:$B$80,2)</f>
        <v>#REF!</v>
      </c>
      <c r="Q256" s="3" t="e">
        <f>VLOOKUP('spis PZ'!L256,słowniki!$A$41:$B$45,2)</f>
        <v>#N/A</v>
      </c>
      <c r="R256" s="3" t="e">
        <f>IF(LEN('spis PZ'!#REF!)&gt;0,'spis PZ'!#REF!,"")</f>
        <v>#REF!</v>
      </c>
      <c r="S256" s="3" t="e">
        <f>IF(LEN('spis PZ'!#REF!)&gt;0,VLOOKUP('spis PZ'!#REF!,słowniki!$A$31:$B$33,2),"")</f>
        <v>#REF!</v>
      </c>
      <c r="T256" s="3" t="e">
        <f>IF(LEN('spis PZ'!#REF!)&gt;0,'spis PZ'!#REF!,"")</f>
        <v>#REF!</v>
      </c>
    </row>
    <row r="257" spans="1:20">
      <c r="A257" s="3">
        <f>'spis PZ'!D257</f>
        <v>0</v>
      </c>
      <c r="B257" s="3">
        <f>'spis PZ'!E257</f>
        <v>0</v>
      </c>
      <c r="C257" s="17">
        <f>'spis PZ'!C257</f>
        <v>0</v>
      </c>
      <c r="D257" s="17">
        <f>'spis PZ'!C257</f>
        <v>0</v>
      </c>
      <c r="E257" s="3">
        <f>'spis PZ'!A257</f>
        <v>0</v>
      </c>
      <c r="F257" s="3">
        <f>'spis PZ'!B257</f>
        <v>0</v>
      </c>
      <c r="G257" s="5" t="e">
        <f>VLOOKUP('spis PZ'!F257,Gminy!$A$2:$B$111,2)</f>
        <v>#N/A</v>
      </c>
      <c r="H257" s="3" t="str">
        <f>IF(LEN('spis PZ'!G257)&gt;0,'spis PZ'!G257,"")</f>
        <v/>
      </c>
      <c r="I257" s="3" t="str">
        <f>IF(LEN('spis PZ'!H257)&gt;0,'spis PZ'!H257,"")</f>
        <v/>
      </c>
      <c r="J257" s="3" t="e">
        <f>VLOOKUP('spis PZ'!I257,słowniki!$A$2:$B$5,2)</f>
        <v>#N/A</v>
      </c>
      <c r="K257" s="3" t="e">
        <f>VLOOKUP('spis PZ'!J257,słowniki!$A$11:$B$16,2)</f>
        <v>#N/A</v>
      </c>
      <c r="L257" s="3" t="e">
        <f>VLOOKUP('spis PZ'!K257,słowniki!$A$21:$B$25,2)</f>
        <v>#N/A</v>
      </c>
      <c r="M257" s="3" t="e">
        <f>VLOOKUP('spis PZ'!#REF!,słowniki!$A$51:$B$52,2)</f>
        <v>#REF!</v>
      </c>
      <c r="N257" s="3" t="e">
        <f>IF('spis PZ'!#REF!="kablowa",VLOOKUP('spis PZ'!#REF!,elementy!$A$101:$B$125,2),VLOOKUP('spis PZ'!#REF!,elementy!$A$201:$B$211,2))</f>
        <v>#REF!</v>
      </c>
      <c r="O257" s="3" t="e">
        <f>IF(LEN('spis PZ'!#REF!)&gt;0,'spis PZ'!#REF!,"")</f>
        <v>#REF!</v>
      </c>
      <c r="P257" s="3" t="e">
        <f>VLOOKUP('spis PZ'!#REF!,elementy!$A$51:$B$80,2)</f>
        <v>#REF!</v>
      </c>
      <c r="Q257" s="3" t="e">
        <f>VLOOKUP('spis PZ'!L257,słowniki!$A$41:$B$45,2)</f>
        <v>#N/A</v>
      </c>
      <c r="R257" s="3" t="e">
        <f>IF(LEN('spis PZ'!#REF!)&gt;0,'spis PZ'!#REF!,"")</f>
        <v>#REF!</v>
      </c>
      <c r="S257" s="3" t="e">
        <f>IF(LEN('spis PZ'!#REF!)&gt;0,VLOOKUP('spis PZ'!#REF!,słowniki!$A$31:$B$33,2),"")</f>
        <v>#REF!</v>
      </c>
      <c r="T257" s="3" t="e">
        <f>IF(LEN('spis PZ'!#REF!)&gt;0,'spis PZ'!#REF!,"")</f>
        <v>#REF!</v>
      </c>
    </row>
    <row r="258" spans="1:20">
      <c r="A258" s="3">
        <f>'spis PZ'!D258</f>
        <v>0</v>
      </c>
      <c r="B258" s="3">
        <f>'spis PZ'!E258</f>
        <v>0</v>
      </c>
      <c r="C258" s="17">
        <f>'spis PZ'!C258</f>
        <v>0</v>
      </c>
      <c r="D258" s="17">
        <f>'spis PZ'!C258</f>
        <v>0</v>
      </c>
      <c r="E258" s="3">
        <f>'spis PZ'!A258</f>
        <v>0</v>
      </c>
      <c r="F258" s="3">
        <f>'spis PZ'!B258</f>
        <v>0</v>
      </c>
      <c r="G258" s="5" t="e">
        <f>VLOOKUP('spis PZ'!F258,Gminy!$A$2:$B$111,2)</f>
        <v>#N/A</v>
      </c>
      <c r="H258" s="3" t="str">
        <f>IF(LEN('spis PZ'!G258)&gt;0,'spis PZ'!G258,"")</f>
        <v/>
      </c>
      <c r="I258" s="3" t="str">
        <f>IF(LEN('spis PZ'!H258)&gt;0,'spis PZ'!H258,"")</f>
        <v/>
      </c>
      <c r="J258" s="3" t="e">
        <f>VLOOKUP('spis PZ'!I258,słowniki!$A$2:$B$5,2)</f>
        <v>#N/A</v>
      </c>
      <c r="K258" s="3" t="e">
        <f>VLOOKUP('spis PZ'!J258,słowniki!$A$11:$B$16,2)</f>
        <v>#N/A</v>
      </c>
      <c r="L258" s="3" t="e">
        <f>VLOOKUP('spis PZ'!K258,słowniki!$A$21:$B$25,2)</f>
        <v>#N/A</v>
      </c>
      <c r="M258" s="3" t="e">
        <f>VLOOKUP('spis PZ'!#REF!,słowniki!$A$51:$B$52,2)</f>
        <v>#REF!</v>
      </c>
      <c r="N258" s="3" t="e">
        <f>IF('spis PZ'!#REF!="kablowa",VLOOKUP('spis PZ'!#REF!,elementy!$A$101:$B$125,2),VLOOKUP('spis PZ'!#REF!,elementy!$A$201:$B$211,2))</f>
        <v>#REF!</v>
      </c>
      <c r="O258" s="3" t="e">
        <f>IF(LEN('spis PZ'!#REF!)&gt;0,'spis PZ'!#REF!,"")</f>
        <v>#REF!</v>
      </c>
      <c r="P258" s="3" t="e">
        <f>VLOOKUP('spis PZ'!#REF!,elementy!$A$51:$B$80,2)</f>
        <v>#REF!</v>
      </c>
      <c r="Q258" s="3" t="e">
        <f>VLOOKUP('spis PZ'!L258,słowniki!$A$41:$B$45,2)</f>
        <v>#N/A</v>
      </c>
      <c r="R258" s="3" t="e">
        <f>IF(LEN('spis PZ'!#REF!)&gt;0,'spis PZ'!#REF!,"")</f>
        <v>#REF!</v>
      </c>
      <c r="S258" s="3" t="e">
        <f>IF(LEN('spis PZ'!#REF!)&gt;0,VLOOKUP('spis PZ'!#REF!,słowniki!$A$31:$B$33,2),"")</f>
        <v>#REF!</v>
      </c>
      <c r="T258" s="3" t="e">
        <f>IF(LEN('spis PZ'!#REF!)&gt;0,'spis PZ'!#REF!,"")</f>
        <v>#REF!</v>
      </c>
    </row>
    <row r="259" spans="1:20">
      <c r="A259" s="3">
        <f>'spis PZ'!D259</f>
        <v>0</v>
      </c>
      <c r="B259" s="3">
        <f>'spis PZ'!E259</f>
        <v>0</v>
      </c>
      <c r="C259" s="17">
        <f>'spis PZ'!C259</f>
        <v>0</v>
      </c>
      <c r="D259" s="17">
        <f>'spis PZ'!C259</f>
        <v>0</v>
      </c>
      <c r="E259" s="3">
        <f>'spis PZ'!A259</f>
        <v>0</v>
      </c>
      <c r="F259" s="3">
        <f>'spis PZ'!B259</f>
        <v>0</v>
      </c>
      <c r="G259" s="5" t="e">
        <f>VLOOKUP('spis PZ'!F259,Gminy!$A$2:$B$111,2)</f>
        <v>#N/A</v>
      </c>
      <c r="H259" s="3" t="str">
        <f>IF(LEN('spis PZ'!G259)&gt;0,'spis PZ'!G259,"")</f>
        <v/>
      </c>
      <c r="I259" s="3" t="str">
        <f>IF(LEN('spis PZ'!H259)&gt;0,'spis PZ'!H259,"")</f>
        <v/>
      </c>
      <c r="J259" s="3" t="e">
        <f>VLOOKUP('spis PZ'!I259,słowniki!$A$2:$B$5,2)</f>
        <v>#N/A</v>
      </c>
      <c r="K259" s="3" t="e">
        <f>VLOOKUP('spis PZ'!J259,słowniki!$A$11:$B$16,2)</f>
        <v>#N/A</v>
      </c>
      <c r="L259" s="3" t="e">
        <f>VLOOKUP('spis PZ'!K259,słowniki!$A$21:$B$25,2)</f>
        <v>#N/A</v>
      </c>
      <c r="M259" s="3" t="e">
        <f>VLOOKUP('spis PZ'!#REF!,słowniki!$A$51:$B$52,2)</f>
        <v>#REF!</v>
      </c>
      <c r="N259" s="3" t="e">
        <f>IF('spis PZ'!#REF!="kablowa",VLOOKUP('spis PZ'!#REF!,elementy!$A$101:$B$125,2),VLOOKUP('spis PZ'!#REF!,elementy!$A$201:$B$211,2))</f>
        <v>#REF!</v>
      </c>
      <c r="O259" s="3" t="e">
        <f>IF(LEN('spis PZ'!#REF!)&gt;0,'spis PZ'!#REF!,"")</f>
        <v>#REF!</v>
      </c>
      <c r="P259" s="3" t="e">
        <f>VLOOKUP('spis PZ'!#REF!,elementy!$A$51:$B$80,2)</f>
        <v>#REF!</v>
      </c>
      <c r="Q259" s="3" t="e">
        <f>VLOOKUP('spis PZ'!L259,słowniki!$A$41:$B$45,2)</f>
        <v>#N/A</v>
      </c>
      <c r="R259" s="3" t="e">
        <f>IF(LEN('spis PZ'!#REF!)&gt;0,'spis PZ'!#REF!,"")</f>
        <v>#REF!</v>
      </c>
      <c r="S259" s="3" t="e">
        <f>IF(LEN('spis PZ'!#REF!)&gt;0,VLOOKUP('spis PZ'!#REF!,słowniki!$A$31:$B$33,2),"")</f>
        <v>#REF!</v>
      </c>
      <c r="T259" s="3" t="e">
        <f>IF(LEN('spis PZ'!#REF!)&gt;0,'spis PZ'!#REF!,"")</f>
        <v>#REF!</v>
      </c>
    </row>
    <row r="260" spans="1:20">
      <c r="A260" s="3">
        <f>'spis PZ'!D260</f>
        <v>0</v>
      </c>
      <c r="B260" s="3">
        <f>'spis PZ'!E260</f>
        <v>0</v>
      </c>
      <c r="C260" s="17">
        <f>'spis PZ'!C260</f>
        <v>0</v>
      </c>
      <c r="D260" s="17">
        <f>'spis PZ'!C260</f>
        <v>0</v>
      </c>
      <c r="E260" s="3">
        <f>'spis PZ'!A260</f>
        <v>0</v>
      </c>
      <c r="F260" s="3">
        <f>'spis PZ'!B260</f>
        <v>0</v>
      </c>
      <c r="G260" s="5" t="e">
        <f>VLOOKUP('spis PZ'!F260,Gminy!$A$2:$B$111,2)</f>
        <v>#N/A</v>
      </c>
      <c r="H260" s="3" t="str">
        <f>IF(LEN('spis PZ'!G260)&gt;0,'spis PZ'!G260,"")</f>
        <v/>
      </c>
      <c r="I260" s="3" t="str">
        <f>IF(LEN('spis PZ'!H260)&gt;0,'spis PZ'!H260,"")</f>
        <v/>
      </c>
      <c r="J260" s="3" t="e">
        <f>VLOOKUP('spis PZ'!I260,słowniki!$A$2:$B$5,2)</f>
        <v>#N/A</v>
      </c>
      <c r="K260" s="3" t="e">
        <f>VLOOKUP('spis PZ'!J260,słowniki!$A$11:$B$16,2)</f>
        <v>#N/A</v>
      </c>
      <c r="L260" s="3" t="e">
        <f>VLOOKUP('spis PZ'!K260,słowniki!$A$21:$B$25,2)</f>
        <v>#N/A</v>
      </c>
      <c r="M260" s="3" t="e">
        <f>VLOOKUP('spis PZ'!#REF!,słowniki!$A$51:$B$52,2)</f>
        <v>#REF!</v>
      </c>
      <c r="N260" s="3" t="e">
        <f>IF('spis PZ'!#REF!="kablowa",VLOOKUP('spis PZ'!#REF!,elementy!$A$101:$B$125,2),VLOOKUP('spis PZ'!#REF!,elementy!$A$201:$B$211,2))</f>
        <v>#REF!</v>
      </c>
      <c r="O260" s="3" t="e">
        <f>IF(LEN('spis PZ'!#REF!)&gt;0,'spis PZ'!#REF!,"")</f>
        <v>#REF!</v>
      </c>
      <c r="P260" s="3" t="e">
        <f>VLOOKUP('spis PZ'!#REF!,elementy!$A$51:$B$80,2)</f>
        <v>#REF!</v>
      </c>
      <c r="Q260" s="3" t="e">
        <f>VLOOKUP('spis PZ'!L260,słowniki!$A$41:$B$45,2)</f>
        <v>#N/A</v>
      </c>
      <c r="R260" s="3" t="e">
        <f>IF(LEN('spis PZ'!#REF!)&gt;0,'spis PZ'!#REF!,"")</f>
        <v>#REF!</v>
      </c>
      <c r="S260" s="3" t="e">
        <f>IF(LEN('spis PZ'!#REF!)&gt;0,VLOOKUP('spis PZ'!#REF!,słowniki!$A$31:$B$33,2),"")</f>
        <v>#REF!</v>
      </c>
      <c r="T260" s="3" t="e">
        <f>IF(LEN('spis PZ'!#REF!)&gt;0,'spis PZ'!#REF!,"")</f>
        <v>#REF!</v>
      </c>
    </row>
    <row r="261" spans="1:20">
      <c r="A261" s="3">
        <f>'spis PZ'!D261</f>
        <v>0</v>
      </c>
      <c r="B261" s="3">
        <f>'spis PZ'!E261</f>
        <v>0</v>
      </c>
      <c r="C261" s="17">
        <f>'spis PZ'!C261</f>
        <v>0</v>
      </c>
      <c r="D261" s="17">
        <f>'spis PZ'!C261</f>
        <v>0</v>
      </c>
      <c r="E261" s="3">
        <f>'spis PZ'!A261</f>
        <v>0</v>
      </c>
      <c r="F261" s="3">
        <f>'spis PZ'!B261</f>
        <v>0</v>
      </c>
      <c r="G261" s="5" t="e">
        <f>VLOOKUP('spis PZ'!F261,Gminy!$A$2:$B$111,2)</f>
        <v>#N/A</v>
      </c>
      <c r="H261" s="3" t="str">
        <f>IF(LEN('spis PZ'!G261)&gt;0,'spis PZ'!G261,"")</f>
        <v/>
      </c>
      <c r="I261" s="3" t="str">
        <f>IF(LEN('spis PZ'!H261)&gt;0,'spis PZ'!H261,"")</f>
        <v/>
      </c>
      <c r="J261" s="3" t="e">
        <f>VLOOKUP('spis PZ'!I261,słowniki!$A$2:$B$5,2)</f>
        <v>#N/A</v>
      </c>
      <c r="K261" s="3" t="e">
        <f>VLOOKUP('spis PZ'!J261,słowniki!$A$11:$B$16,2)</f>
        <v>#N/A</v>
      </c>
      <c r="L261" s="3" t="e">
        <f>VLOOKUP('spis PZ'!K261,słowniki!$A$21:$B$25,2)</f>
        <v>#N/A</v>
      </c>
      <c r="M261" s="3" t="e">
        <f>VLOOKUP('spis PZ'!#REF!,słowniki!$A$51:$B$52,2)</f>
        <v>#REF!</v>
      </c>
      <c r="N261" s="3" t="e">
        <f>IF('spis PZ'!#REF!="kablowa",VLOOKUP('spis PZ'!#REF!,elementy!$A$101:$B$125,2),VLOOKUP('spis PZ'!#REF!,elementy!$A$201:$B$211,2))</f>
        <v>#REF!</v>
      </c>
      <c r="O261" s="3" t="e">
        <f>IF(LEN('spis PZ'!#REF!)&gt;0,'spis PZ'!#REF!,"")</f>
        <v>#REF!</v>
      </c>
      <c r="P261" s="3" t="e">
        <f>VLOOKUP('spis PZ'!#REF!,elementy!$A$51:$B$80,2)</f>
        <v>#REF!</v>
      </c>
      <c r="Q261" s="3" t="e">
        <f>VLOOKUP('spis PZ'!L261,słowniki!$A$41:$B$45,2)</f>
        <v>#N/A</v>
      </c>
      <c r="R261" s="3" t="e">
        <f>IF(LEN('spis PZ'!#REF!)&gt;0,'spis PZ'!#REF!,"")</f>
        <v>#REF!</v>
      </c>
      <c r="S261" s="3" t="e">
        <f>IF(LEN('spis PZ'!#REF!)&gt;0,VLOOKUP('spis PZ'!#REF!,słowniki!$A$31:$B$33,2),"")</f>
        <v>#REF!</v>
      </c>
      <c r="T261" s="3" t="e">
        <f>IF(LEN('spis PZ'!#REF!)&gt;0,'spis PZ'!#REF!,"")</f>
        <v>#REF!</v>
      </c>
    </row>
    <row r="262" spans="1:20">
      <c r="A262" s="3">
        <f>'spis PZ'!D262</f>
        <v>0</v>
      </c>
      <c r="B262" s="3">
        <f>'spis PZ'!E262</f>
        <v>0</v>
      </c>
      <c r="C262" s="17">
        <f>'spis PZ'!C262</f>
        <v>0</v>
      </c>
      <c r="D262" s="17">
        <f>'spis PZ'!C262</f>
        <v>0</v>
      </c>
      <c r="E262" s="3">
        <f>'spis PZ'!A262</f>
        <v>0</v>
      </c>
      <c r="F262" s="3">
        <f>'spis PZ'!B262</f>
        <v>0</v>
      </c>
      <c r="G262" s="5" t="e">
        <f>VLOOKUP('spis PZ'!F262,Gminy!$A$2:$B$111,2)</f>
        <v>#N/A</v>
      </c>
      <c r="H262" s="3" t="str">
        <f>IF(LEN('spis PZ'!G262)&gt;0,'spis PZ'!G262,"")</f>
        <v/>
      </c>
      <c r="I262" s="3" t="str">
        <f>IF(LEN('spis PZ'!H262)&gt;0,'spis PZ'!H262,"")</f>
        <v/>
      </c>
      <c r="J262" s="3" t="e">
        <f>VLOOKUP('spis PZ'!I262,słowniki!$A$2:$B$5,2)</f>
        <v>#N/A</v>
      </c>
      <c r="K262" s="3" t="e">
        <f>VLOOKUP('spis PZ'!J262,słowniki!$A$11:$B$16,2)</f>
        <v>#N/A</v>
      </c>
      <c r="L262" s="3" t="e">
        <f>VLOOKUP('spis PZ'!K262,słowniki!$A$21:$B$25,2)</f>
        <v>#N/A</v>
      </c>
      <c r="M262" s="3" t="e">
        <f>VLOOKUP('spis PZ'!#REF!,słowniki!$A$51:$B$52,2)</f>
        <v>#REF!</v>
      </c>
      <c r="N262" s="3" t="e">
        <f>IF('spis PZ'!#REF!="kablowa",VLOOKUP('spis PZ'!#REF!,elementy!$A$101:$B$125,2),VLOOKUP('spis PZ'!#REF!,elementy!$A$201:$B$211,2))</f>
        <v>#REF!</v>
      </c>
      <c r="O262" s="3" t="e">
        <f>IF(LEN('spis PZ'!#REF!)&gt;0,'spis PZ'!#REF!,"")</f>
        <v>#REF!</v>
      </c>
      <c r="P262" s="3" t="e">
        <f>VLOOKUP('spis PZ'!#REF!,elementy!$A$51:$B$80,2)</f>
        <v>#REF!</v>
      </c>
      <c r="Q262" s="3" t="e">
        <f>VLOOKUP('spis PZ'!L262,słowniki!$A$41:$B$45,2)</f>
        <v>#N/A</v>
      </c>
      <c r="R262" s="3" t="e">
        <f>IF(LEN('spis PZ'!#REF!)&gt;0,'spis PZ'!#REF!,"")</f>
        <v>#REF!</v>
      </c>
      <c r="S262" s="3" t="e">
        <f>IF(LEN('spis PZ'!#REF!)&gt;0,VLOOKUP('spis PZ'!#REF!,słowniki!$A$31:$B$33,2),"")</f>
        <v>#REF!</v>
      </c>
      <c r="T262" s="3" t="e">
        <f>IF(LEN('spis PZ'!#REF!)&gt;0,'spis PZ'!#REF!,"")</f>
        <v>#REF!</v>
      </c>
    </row>
    <row r="263" spans="1:20">
      <c r="A263" s="3">
        <f>'spis PZ'!D263</f>
        <v>0</v>
      </c>
      <c r="B263" s="3">
        <f>'spis PZ'!E263</f>
        <v>0</v>
      </c>
      <c r="C263" s="17">
        <f>'spis PZ'!C263</f>
        <v>0</v>
      </c>
      <c r="D263" s="17">
        <f>'spis PZ'!C263</f>
        <v>0</v>
      </c>
      <c r="E263" s="3">
        <f>'spis PZ'!A263</f>
        <v>0</v>
      </c>
      <c r="F263" s="3">
        <f>'spis PZ'!B263</f>
        <v>0</v>
      </c>
      <c r="G263" s="5" t="e">
        <f>VLOOKUP('spis PZ'!F263,Gminy!$A$2:$B$111,2)</f>
        <v>#N/A</v>
      </c>
      <c r="H263" s="3" t="str">
        <f>IF(LEN('spis PZ'!G263)&gt;0,'spis PZ'!G263,"")</f>
        <v/>
      </c>
      <c r="I263" s="3" t="str">
        <f>IF(LEN('spis PZ'!H263)&gt;0,'spis PZ'!H263,"")</f>
        <v/>
      </c>
      <c r="J263" s="3" t="e">
        <f>VLOOKUP('spis PZ'!I263,słowniki!$A$2:$B$5,2)</f>
        <v>#N/A</v>
      </c>
      <c r="K263" s="3" t="e">
        <f>VLOOKUP('spis PZ'!J263,słowniki!$A$11:$B$16,2)</f>
        <v>#N/A</v>
      </c>
      <c r="L263" s="3" t="e">
        <f>VLOOKUP('spis PZ'!K263,słowniki!$A$21:$B$25,2)</f>
        <v>#N/A</v>
      </c>
      <c r="M263" s="3" t="e">
        <f>VLOOKUP('spis PZ'!#REF!,słowniki!$A$51:$B$52,2)</f>
        <v>#REF!</v>
      </c>
      <c r="N263" s="3" t="e">
        <f>IF('spis PZ'!#REF!="kablowa",VLOOKUP('spis PZ'!#REF!,elementy!$A$101:$B$125,2),VLOOKUP('spis PZ'!#REF!,elementy!$A$201:$B$211,2))</f>
        <v>#REF!</v>
      </c>
      <c r="O263" s="3" t="e">
        <f>IF(LEN('spis PZ'!#REF!)&gt;0,'spis PZ'!#REF!,"")</f>
        <v>#REF!</v>
      </c>
      <c r="P263" s="3" t="e">
        <f>VLOOKUP('spis PZ'!#REF!,elementy!$A$51:$B$80,2)</f>
        <v>#REF!</v>
      </c>
      <c r="Q263" s="3" t="e">
        <f>VLOOKUP('spis PZ'!L263,słowniki!$A$41:$B$45,2)</f>
        <v>#N/A</v>
      </c>
      <c r="R263" s="3" t="e">
        <f>IF(LEN('spis PZ'!#REF!)&gt;0,'spis PZ'!#REF!,"")</f>
        <v>#REF!</v>
      </c>
      <c r="S263" s="3" t="e">
        <f>IF(LEN('spis PZ'!#REF!)&gt;0,VLOOKUP('spis PZ'!#REF!,słowniki!$A$31:$B$33,2),"")</f>
        <v>#REF!</v>
      </c>
      <c r="T263" s="3" t="e">
        <f>IF(LEN('spis PZ'!#REF!)&gt;0,'spis PZ'!#REF!,"")</f>
        <v>#REF!</v>
      </c>
    </row>
    <row r="264" spans="1:20">
      <c r="A264" s="3">
        <f>'spis PZ'!D264</f>
        <v>0</v>
      </c>
      <c r="B264" s="3">
        <f>'spis PZ'!E264</f>
        <v>0</v>
      </c>
      <c r="C264" s="17">
        <f>'spis PZ'!C264</f>
        <v>0</v>
      </c>
      <c r="D264" s="17">
        <f>'spis PZ'!C264</f>
        <v>0</v>
      </c>
      <c r="E264" s="3">
        <f>'spis PZ'!A264</f>
        <v>0</v>
      </c>
      <c r="F264" s="3">
        <f>'spis PZ'!B264</f>
        <v>0</v>
      </c>
      <c r="G264" s="5" t="e">
        <f>VLOOKUP('spis PZ'!F264,Gminy!$A$2:$B$111,2)</f>
        <v>#N/A</v>
      </c>
      <c r="H264" s="3" t="str">
        <f>IF(LEN('spis PZ'!G264)&gt;0,'spis PZ'!G264,"")</f>
        <v/>
      </c>
      <c r="I264" s="3" t="str">
        <f>IF(LEN('spis PZ'!H264)&gt;0,'spis PZ'!H264,"")</f>
        <v/>
      </c>
      <c r="J264" s="3" t="e">
        <f>VLOOKUP('spis PZ'!I264,słowniki!$A$2:$B$5,2)</f>
        <v>#N/A</v>
      </c>
      <c r="K264" s="3" t="e">
        <f>VLOOKUP('spis PZ'!J264,słowniki!$A$11:$B$16,2)</f>
        <v>#N/A</v>
      </c>
      <c r="L264" s="3" t="e">
        <f>VLOOKUP('spis PZ'!K264,słowniki!$A$21:$B$25,2)</f>
        <v>#N/A</v>
      </c>
      <c r="M264" s="3" t="e">
        <f>VLOOKUP('spis PZ'!#REF!,słowniki!$A$51:$B$52,2)</f>
        <v>#REF!</v>
      </c>
      <c r="N264" s="3" t="e">
        <f>IF('spis PZ'!#REF!="kablowa",VLOOKUP('spis PZ'!#REF!,elementy!$A$101:$B$125,2),VLOOKUP('spis PZ'!#REF!,elementy!$A$201:$B$211,2))</f>
        <v>#REF!</v>
      </c>
      <c r="O264" s="3" t="e">
        <f>IF(LEN('spis PZ'!#REF!)&gt;0,'spis PZ'!#REF!,"")</f>
        <v>#REF!</v>
      </c>
      <c r="P264" s="3" t="e">
        <f>VLOOKUP('spis PZ'!#REF!,elementy!$A$51:$B$80,2)</f>
        <v>#REF!</v>
      </c>
      <c r="Q264" s="3" t="e">
        <f>VLOOKUP('spis PZ'!L264,słowniki!$A$41:$B$45,2)</f>
        <v>#N/A</v>
      </c>
      <c r="R264" s="3" t="e">
        <f>IF(LEN('spis PZ'!#REF!)&gt;0,'spis PZ'!#REF!,"")</f>
        <v>#REF!</v>
      </c>
      <c r="S264" s="3" t="e">
        <f>IF(LEN('spis PZ'!#REF!)&gt;0,VLOOKUP('spis PZ'!#REF!,słowniki!$A$31:$B$33,2),"")</f>
        <v>#REF!</v>
      </c>
      <c r="T264" s="3" t="e">
        <f>IF(LEN('spis PZ'!#REF!)&gt;0,'spis PZ'!#REF!,"")</f>
        <v>#REF!</v>
      </c>
    </row>
    <row r="265" spans="1:20">
      <c r="A265" s="3">
        <f>'spis PZ'!D265</f>
        <v>0</v>
      </c>
      <c r="B265" s="3">
        <f>'spis PZ'!E265</f>
        <v>0</v>
      </c>
      <c r="C265" s="17">
        <f>'spis PZ'!C265</f>
        <v>0</v>
      </c>
      <c r="D265" s="17">
        <f>'spis PZ'!C265</f>
        <v>0</v>
      </c>
      <c r="E265" s="3">
        <f>'spis PZ'!A265</f>
        <v>0</v>
      </c>
      <c r="F265" s="3">
        <f>'spis PZ'!B265</f>
        <v>0</v>
      </c>
      <c r="G265" s="5" t="e">
        <f>VLOOKUP('spis PZ'!F265,Gminy!$A$2:$B$111,2)</f>
        <v>#N/A</v>
      </c>
      <c r="H265" s="3" t="str">
        <f>IF(LEN('spis PZ'!G265)&gt;0,'spis PZ'!G265,"")</f>
        <v/>
      </c>
      <c r="I265" s="3" t="str">
        <f>IF(LEN('spis PZ'!H265)&gt;0,'spis PZ'!H265,"")</f>
        <v/>
      </c>
      <c r="J265" s="3" t="e">
        <f>VLOOKUP('spis PZ'!I265,słowniki!$A$2:$B$5,2)</f>
        <v>#N/A</v>
      </c>
      <c r="K265" s="3" t="e">
        <f>VLOOKUP('spis PZ'!J265,słowniki!$A$11:$B$16,2)</f>
        <v>#N/A</v>
      </c>
      <c r="L265" s="3" t="e">
        <f>VLOOKUP('spis PZ'!K265,słowniki!$A$21:$B$25,2)</f>
        <v>#N/A</v>
      </c>
      <c r="M265" s="3" t="e">
        <f>VLOOKUP('spis PZ'!#REF!,słowniki!$A$51:$B$52,2)</f>
        <v>#REF!</v>
      </c>
      <c r="N265" s="3" t="e">
        <f>IF('spis PZ'!#REF!="kablowa",VLOOKUP('spis PZ'!#REF!,elementy!$A$101:$B$125,2),VLOOKUP('spis PZ'!#REF!,elementy!$A$201:$B$211,2))</f>
        <v>#REF!</v>
      </c>
      <c r="O265" s="3" t="e">
        <f>IF(LEN('spis PZ'!#REF!)&gt;0,'spis PZ'!#REF!,"")</f>
        <v>#REF!</v>
      </c>
      <c r="P265" s="3" t="e">
        <f>VLOOKUP('spis PZ'!#REF!,elementy!$A$51:$B$80,2)</f>
        <v>#REF!</v>
      </c>
      <c r="Q265" s="3" t="e">
        <f>VLOOKUP('spis PZ'!L265,słowniki!$A$41:$B$45,2)</f>
        <v>#N/A</v>
      </c>
      <c r="R265" s="3" t="e">
        <f>IF(LEN('spis PZ'!#REF!)&gt;0,'spis PZ'!#REF!,"")</f>
        <v>#REF!</v>
      </c>
      <c r="S265" s="3" t="e">
        <f>IF(LEN('spis PZ'!#REF!)&gt;0,VLOOKUP('spis PZ'!#REF!,słowniki!$A$31:$B$33,2),"")</f>
        <v>#REF!</v>
      </c>
      <c r="T265" s="3" t="e">
        <f>IF(LEN('spis PZ'!#REF!)&gt;0,'spis PZ'!#REF!,"")</f>
        <v>#REF!</v>
      </c>
    </row>
    <row r="266" spans="1:20">
      <c r="A266" s="3">
        <f>'spis PZ'!D266</f>
        <v>0</v>
      </c>
      <c r="B266" s="3">
        <f>'spis PZ'!E266</f>
        <v>0</v>
      </c>
      <c r="C266" s="17">
        <f>'spis PZ'!C266</f>
        <v>0</v>
      </c>
      <c r="D266" s="17">
        <f>'spis PZ'!C266</f>
        <v>0</v>
      </c>
      <c r="E266" s="3">
        <f>'spis PZ'!A266</f>
        <v>0</v>
      </c>
      <c r="F266" s="3">
        <f>'spis PZ'!B266</f>
        <v>0</v>
      </c>
      <c r="G266" s="5" t="e">
        <f>VLOOKUP('spis PZ'!F266,Gminy!$A$2:$B$111,2)</f>
        <v>#N/A</v>
      </c>
      <c r="H266" s="3" t="str">
        <f>IF(LEN('spis PZ'!G266)&gt;0,'spis PZ'!G266,"")</f>
        <v/>
      </c>
      <c r="I266" s="3" t="str">
        <f>IF(LEN('spis PZ'!H266)&gt;0,'spis PZ'!H266,"")</f>
        <v/>
      </c>
      <c r="J266" s="3" t="e">
        <f>VLOOKUP('spis PZ'!I266,słowniki!$A$2:$B$5,2)</f>
        <v>#N/A</v>
      </c>
      <c r="K266" s="3" t="e">
        <f>VLOOKUP('spis PZ'!J266,słowniki!$A$11:$B$16,2)</f>
        <v>#N/A</v>
      </c>
      <c r="L266" s="3" t="e">
        <f>VLOOKUP('spis PZ'!K266,słowniki!$A$21:$B$25,2)</f>
        <v>#N/A</v>
      </c>
      <c r="M266" s="3" t="e">
        <f>VLOOKUP('spis PZ'!#REF!,słowniki!$A$51:$B$52,2)</f>
        <v>#REF!</v>
      </c>
      <c r="N266" s="3" t="e">
        <f>IF('spis PZ'!#REF!="kablowa",VLOOKUP('spis PZ'!#REF!,elementy!$A$101:$B$125,2),VLOOKUP('spis PZ'!#REF!,elementy!$A$201:$B$211,2))</f>
        <v>#REF!</v>
      </c>
      <c r="O266" s="3" t="e">
        <f>IF(LEN('spis PZ'!#REF!)&gt;0,'spis PZ'!#REF!,"")</f>
        <v>#REF!</v>
      </c>
      <c r="P266" s="3" t="e">
        <f>VLOOKUP('spis PZ'!#REF!,elementy!$A$51:$B$80,2)</f>
        <v>#REF!</v>
      </c>
      <c r="Q266" s="3" t="e">
        <f>VLOOKUP('spis PZ'!L266,słowniki!$A$41:$B$45,2)</f>
        <v>#N/A</v>
      </c>
      <c r="R266" s="3" t="e">
        <f>IF(LEN('spis PZ'!#REF!)&gt;0,'spis PZ'!#REF!,"")</f>
        <v>#REF!</v>
      </c>
      <c r="S266" s="3" t="e">
        <f>IF(LEN('spis PZ'!#REF!)&gt;0,VLOOKUP('spis PZ'!#REF!,słowniki!$A$31:$B$33,2),"")</f>
        <v>#REF!</v>
      </c>
      <c r="T266" s="3" t="e">
        <f>IF(LEN('spis PZ'!#REF!)&gt;0,'spis PZ'!#REF!,"")</f>
        <v>#REF!</v>
      </c>
    </row>
    <row r="267" spans="1:20">
      <c r="A267" s="3">
        <f>'spis PZ'!D267</f>
        <v>0</v>
      </c>
      <c r="B267" s="3">
        <f>'spis PZ'!E267</f>
        <v>0</v>
      </c>
      <c r="C267" s="17">
        <f>'spis PZ'!C267</f>
        <v>0</v>
      </c>
      <c r="D267" s="17">
        <f>'spis PZ'!C267</f>
        <v>0</v>
      </c>
      <c r="E267" s="3">
        <f>'spis PZ'!A267</f>
        <v>0</v>
      </c>
      <c r="F267" s="3">
        <f>'spis PZ'!B267</f>
        <v>0</v>
      </c>
      <c r="G267" s="5" t="e">
        <f>VLOOKUP('spis PZ'!F267,Gminy!$A$2:$B$111,2)</f>
        <v>#N/A</v>
      </c>
      <c r="H267" s="3" t="str">
        <f>IF(LEN('spis PZ'!G267)&gt;0,'spis PZ'!G267,"")</f>
        <v/>
      </c>
      <c r="I267" s="3" t="str">
        <f>IF(LEN('spis PZ'!H267)&gt;0,'spis PZ'!H267,"")</f>
        <v/>
      </c>
      <c r="J267" s="3" t="e">
        <f>VLOOKUP('spis PZ'!I267,słowniki!$A$2:$B$5,2)</f>
        <v>#N/A</v>
      </c>
      <c r="K267" s="3" t="e">
        <f>VLOOKUP('spis PZ'!J267,słowniki!$A$11:$B$16,2)</f>
        <v>#N/A</v>
      </c>
      <c r="L267" s="3" t="e">
        <f>VLOOKUP('spis PZ'!K267,słowniki!$A$21:$B$25,2)</f>
        <v>#N/A</v>
      </c>
      <c r="M267" s="3" t="e">
        <f>VLOOKUP('spis PZ'!#REF!,słowniki!$A$51:$B$52,2)</f>
        <v>#REF!</v>
      </c>
      <c r="N267" s="3" t="e">
        <f>IF('spis PZ'!#REF!="kablowa",VLOOKUP('spis PZ'!#REF!,elementy!$A$101:$B$125,2),VLOOKUP('spis PZ'!#REF!,elementy!$A$201:$B$211,2))</f>
        <v>#REF!</v>
      </c>
      <c r="O267" s="3" t="e">
        <f>IF(LEN('spis PZ'!#REF!)&gt;0,'spis PZ'!#REF!,"")</f>
        <v>#REF!</v>
      </c>
      <c r="P267" s="3" t="e">
        <f>VLOOKUP('spis PZ'!#REF!,elementy!$A$51:$B$80,2)</f>
        <v>#REF!</v>
      </c>
      <c r="Q267" s="3" t="e">
        <f>VLOOKUP('spis PZ'!L267,słowniki!$A$41:$B$45,2)</f>
        <v>#N/A</v>
      </c>
      <c r="R267" s="3" t="e">
        <f>IF(LEN('spis PZ'!#REF!)&gt;0,'spis PZ'!#REF!,"")</f>
        <v>#REF!</v>
      </c>
      <c r="S267" s="3" t="e">
        <f>IF(LEN('spis PZ'!#REF!)&gt;0,VLOOKUP('spis PZ'!#REF!,słowniki!$A$31:$B$33,2),"")</f>
        <v>#REF!</v>
      </c>
      <c r="T267" s="3" t="e">
        <f>IF(LEN('spis PZ'!#REF!)&gt;0,'spis PZ'!#REF!,"")</f>
        <v>#REF!</v>
      </c>
    </row>
    <row r="268" spans="1:20">
      <c r="A268" s="3">
        <f>'spis PZ'!D268</f>
        <v>0</v>
      </c>
      <c r="B268" s="3">
        <f>'spis PZ'!E268</f>
        <v>0</v>
      </c>
      <c r="C268" s="17">
        <f>'spis PZ'!C268</f>
        <v>0</v>
      </c>
      <c r="D268" s="17">
        <f>'spis PZ'!C268</f>
        <v>0</v>
      </c>
      <c r="E268" s="3">
        <f>'spis PZ'!A268</f>
        <v>0</v>
      </c>
      <c r="F268" s="3">
        <f>'spis PZ'!B268</f>
        <v>0</v>
      </c>
      <c r="G268" s="5" t="e">
        <f>VLOOKUP('spis PZ'!F268,Gminy!$A$2:$B$111,2)</f>
        <v>#N/A</v>
      </c>
      <c r="H268" s="3" t="str">
        <f>IF(LEN('spis PZ'!G268)&gt;0,'spis PZ'!G268,"")</f>
        <v/>
      </c>
      <c r="I268" s="3" t="str">
        <f>IF(LEN('spis PZ'!H268)&gt;0,'spis PZ'!H268,"")</f>
        <v/>
      </c>
      <c r="J268" s="3" t="e">
        <f>VLOOKUP('spis PZ'!I268,słowniki!$A$2:$B$5,2)</f>
        <v>#N/A</v>
      </c>
      <c r="K268" s="3" t="e">
        <f>VLOOKUP('spis PZ'!J268,słowniki!$A$11:$B$16,2)</f>
        <v>#N/A</v>
      </c>
      <c r="L268" s="3" t="e">
        <f>VLOOKUP('spis PZ'!K268,słowniki!$A$21:$B$25,2)</f>
        <v>#N/A</v>
      </c>
      <c r="M268" s="3" t="e">
        <f>VLOOKUP('spis PZ'!#REF!,słowniki!$A$51:$B$52,2)</f>
        <v>#REF!</v>
      </c>
      <c r="N268" s="3" t="e">
        <f>IF('spis PZ'!#REF!="kablowa",VLOOKUP('spis PZ'!#REF!,elementy!$A$101:$B$125,2),VLOOKUP('spis PZ'!#REF!,elementy!$A$201:$B$211,2))</f>
        <v>#REF!</v>
      </c>
      <c r="O268" s="3" t="e">
        <f>IF(LEN('spis PZ'!#REF!)&gt;0,'spis PZ'!#REF!,"")</f>
        <v>#REF!</v>
      </c>
      <c r="P268" s="3" t="e">
        <f>VLOOKUP('spis PZ'!#REF!,elementy!$A$51:$B$80,2)</f>
        <v>#REF!</v>
      </c>
      <c r="Q268" s="3" t="e">
        <f>VLOOKUP('spis PZ'!L268,słowniki!$A$41:$B$45,2)</f>
        <v>#N/A</v>
      </c>
      <c r="R268" s="3" t="e">
        <f>IF(LEN('spis PZ'!#REF!)&gt;0,'spis PZ'!#REF!,"")</f>
        <v>#REF!</v>
      </c>
      <c r="S268" s="3" t="e">
        <f>IF(LEN('spis PZ'!#REF!)&gt;0,VLOOKUP('spis PZ'!#REF!,słowniki!$A$31:$B$33,2),"")</f>
        <v>#REF!</v>
      </c>
      <c r="T268" s="3" t="e">
        <f>IF(LEN('spis PZ'!#REF!)&gt;0,'spis PZ'!#REF!,"")</f>
        <v>#REF!</v>
      </c>
    </row>
    <row r="269" spans="1:20">
      <c r="A269" s="3">
        <f>'spis PZ'!D269</f>
        <v>0</v>
      </c>
      <c r="B269" s="3">
        <f>'spis PZ'!E269</f>
        <v>0</v>
      </c>
      <c r="C269" s="17">
        <f>'spis PZ'!C269</f>
        <v>0</v>
      </c>
      <c r="D269" s="17">
        <f>'spis PZ'!C269</f>
        <v>0</v>
      </c>
      <c r="E269" s="3">
        <f>'spis PZ'!A269</f>
        <v>0</v>
      </c>
      <c r="F269" s="3">
        <f>'spis PZ'!B269</f>
        <v>0</v>
      </c>
      <c r="G269" s="5" t="e">
        <f>VLOOKUP('spis PZ'!F269,Gminy!$A$2:$B$111,2)</f>
        <v>#N/A</v>
      </c>
      <c r="H269" s="3" t="str">
        <f>IF(LEN('spis PZ'!G269)&gt;0,'spis PZ'!G269,"")</f>
        <v/>
      </c>
      <c r="I269" s="3" t="str">
        <f>IF(LEN('spis PZ'!H269)&gt;0,'spis PZ'!H269,"")</f>
        <v/>
      </c>
      <c r="J269" s="3" t="e">
        <f>VLOOKUP('spis PZ'!I269,słowniki!$A$2:$B$5,2)</f>
        <v>#N/A</v>
      </c>
      <c r="K269" s="3" t="e">
        <f>VLOOKUP('spis PZ'!J269,słowniki!$A$11:$B$16,2)</f>
        <v>#N/A</v>
      </c>
      <c r="L269" s="3" t="e">
        <f>VLOOKUP('spis PZ'!K269,słowniki!$A$21:$B$25,2)</f>
        <v>#N/A</v>
      </c>
      <c r="M269" s="3" t="e">
        <f>VLOOKUP('spis PZ'!#REF!,słowniki!$A$51:$B$52,2)</f>
        <v>#REF!</v>
      </c>
      <c r="N269" s="3" t="e">
        <f>IF('spis PZ'!#REF!="kablowa",VLOOKUP('spis PZ'!#REF!,elementy!$A$101:$B$125,2),VLOOKUP('spis PZ'!#REF!,elementy!$A$201:$B$211,2))</f>
        <v>#REF!</v>
      </c>
      <c r="O269" s="3" t="e">
        <f>IF(LEN('spis PZ'!#REF!)&gt;0,'spis PZ'!#REF!,"")</f>
        <v>#REF!</v>
      </c>
      <c r="P269" s="3" t="e">
        <f>VLOOKUP('spis PZ'!#REF!,elementy!$A$51:$B$80,2)</f>
        <v>#REF!</v>
      </c>
      <c r="Q269" s="3" t="e">
        <f>VLOOKUP('spis PZ'!L269,słowniki!$A$41:$B$45,2)</f>
        <v>#N/A</v>
      </c>
      <c r="R269" s="3" t="e">
        <f>IF(LEN('spis PZ'!#REF!)&gt;0,'spis PZ'!#REF!,"")</f>
        <v>#REF!</v>
      </c>
      <c r="S269" s="3" t="e">
        <f>IF(LEN('spis PZ'!#REF!)&gt;0,VLOOKUP('spis PZ'!#REF!,słowniki!$A$31:$B$33,2),"")</f>
        <v>#REF!</v>
      </c>
      <c r="T269" s="3" t="e">
        <f>IF(LEN('spis PZ'!#REF!)&gt;0,'spis PZ'!#REF!,"")</f>
        <v>#REF!</v>
      </c>
    </row>
    <row r="270" spans="1:20">
      <c r="A270" s="3">
        <f>'spis PZ'!D270</f>
        <v>0</v>
      </c>
      <c r="B270" s="3">
        <f>'spis PZ'!E270</f>
        <v>0</v>
      </c>
      <c r="C270" s="17">
        <f>'spis PZ'!C270</f>
        <v>0</v>
      </c>
      <c r="D270" s="17">
        <f>'spis PZ'!C270</f>
        <v>0</v>
      </c>
      <c r="E270" s="3">
        <f>'spis PZ'!A270</f>
        <v>0</v>
      </c>
      <c r="F270" s="3">
        <f>'spis PZ'!B270</f>
        <v>0</v>
      </c>
      <c r="G270" s="5" t="e">
        <f>VLOOKUP('spis PZ'!F270,Gminy!$A$2:$B$111,2)</f>
        <v>#N/A</v>
      </c>
      <c r="H270" s="3" t="str">
        <f>IF(LEN('spis PZ'!G270)&gt;0,'spis PZ'!G270,"")</f>
        <v/>
      </c>
      <c r="I270" s="3" t="str">
        <f>IF(LEN('spis PZ'!H270)&gt;0,'spis PZ'!H270,"")</f>
        <v/>
      </c>
      <c r="J270" s="3" t="e">
        <f>VLOOKUP('spis PZ'!I270,słowniki!$A$2:$B$5,2)</f>
        <v>#N/A</v>
      </c>
      <c r="K270" s="3" t="e">
        <f>VLOOKUP('spis PZ'!J270,słowniki!$A$11:$B$16,2)</f>
        <v>#N/A</v>
      </c>
      <c r="L270" s="3" t="e">
        <f>VLOOKUP('spis PZ'!K270,słowniki!$A$21:$B$25,2)</f>
        <v>#N/A</v>
      </c>
      <c r="M270" s="3" t="e">
        <f>VLOOKUP('spis PZ'!#REF!,słowniki!$A$51:$B$52,2)</f>
        <v>#REF!</v>
      </c>
      <c r="N270" s="3" t="e">
        <f>IF('spis PZ'!#REF!="kablowa",VLOOKUP('spis PZ'!#REF!,elementy!$A$101:$B$125,2),VLOOKUP('spis PZ'!#REF!,elementy!$A$201:$B$211,2))</f>
        <v>#REF!</v>
      </c>
      <c r="O270" s="3" t="e">
        <f>IF(LEN('spis PZ'!#REF!)&gt;0,'spis PZ'!#REF!,"")</f>
        <v>#REF!</v>
      </c>
      <c r="P270" s="3" t="e">
        <f>VLOOKUP('spis PZ'!#REF!,elementy!$A$51:$B$80,2)</f>
        <v>#REF!</v>
      </c>
      <c r="Q270" s="3" t="e">
        <f>VLOOKUP('spis PZ'!L270,słowniki!$A$41:$B$45,2)</f>
        <v>#N/A</v>
      </c>
      <c r="R270" s="3" t="e">
        <f>IF(LEN('spis PZ'!#REF!)&gt;0,'spis PZ'!#REF!,"")</f>
        <v>#REF!</v>
      </c>
      <c r="S270" s="3" t="e">
        <f>IF(LEN('spis PZ'!#REF!)&gt;0,VLOOKUP('spis PZ'!#REF!,słowniki!$A$31:$B$33,2),"")</f>
        <v>#REF!</v>
      </c>
      <c r="T270" s="3" t="e">
        <f>IF(LEN('spis PZ'!#REF!)&gt;0,'spis PZ'!#REF!,"")</f>
        <v>#REF!</v>
      </c>
    </row>
    <row r="271" spans="1:20">
      <c r="A271" s="3">
        <f>'spis PZ'!D271</f>
        <v>0</v>
      </c>
      <c r="B271" s="3">
        <f>'spis PZ'!E271</f>
        <v>0</v>
      </c>
      <c r="C271" s="17">
        <f>'spis PZ'!C271</f>
        <v>0</v>
      </c>
      <c r="D271" s="17">
        <f>'spis PZ'!C271</f>
        <v>0</v>
      </c>
      <c r="E271" s="3">
        <f>'spis PZ'!A271</f>
        <v>0</v>
      </c>
      <c r="F271" s="3">
        <f>'spis PZ'!B271</f>
        <v>0</v>
      </c>
      <c r="G271" s="5" t="e">
        <f>VLOOKUP('spis PZ'!F271,Gminy!$A$2:$B$111,2)</f>
        <v>#N/A</v>
      </c>
      <c r="H271" s="3" t="str">
        <f>IF(LEN('spis PZ'!G271)&gt;0,'spis PZ'!G271,"")</f>
        <v/>
      </c>
      <c r="I271" s="3" t="str">
        <f>IF(LEN('spis PZ'!H271)&gt;0,'spis PZ'!H271,"")</f>
        <v/>
      </c>
      <c r="J271" s="3" t="e">
        <f>VLOOKUP('spis PZ'!I271,słowniki!$A$2:$B$5,2)</f>
        <v>#N/A</v>
      </c>
      <c r="K271" s="3" t="e">
        <f>VLOOKUP('spis PZ'!J271,słowniki!$A$11:$B$16,2)</f>
        <v>#N/A</v>
      </c>
      <c r="L271" s="3" t="e">
        <f>VLOOKUP('spis PZ'!K271,słowniki!$A$21:$B$25,2)</f>
        <v>#N/A</v>
      </c>
      <c r="M271" s="3" t="e">
        <f>VLOOKUP('spis PZ'!#REF!,słowniki!$A$51:$B$52,2)</f>
        <v>#REF!</v>
      </c>
      <c r="N271" s="3" t="e">
        <f>IF('spis PZ'!#REF!="kablowa",VLOOKUP('spis PZ'!#REF!,elementy!$A$101:$B$125,2),VLOOKUP('spis PZ'!#REF!,elementy!$A$201:$B$211,2))</f>
        <v>#REF!</v>
      </c>
      <c r="O271" s="3" t="e">
        <f>IF(LEN('spis PZ'!#REF!)&gt;0,'spis PZ'!#REF!,"")</f>
        <v>#REF!</v>
      </c>
      <c r="P271" s="3" t="e">
        <f>VLOOKUP('spis PZ'!#REF!,elementy!$A$51:$B$80,2)</f>
        <v>#REF!</v>
      </c>
      <c r="Q271" s="3" t="e">
        <f>VLOOKUP('spis PZ'!L271,słowniki!$A$41:$B$45,2)</f>
        <v>#N/A</v>
      </c>
      <c r="R271" s="3" t="e">
        <f>IF(LEN('spis PZ'!#REF!)&gt;0,'spis PZ'!#REF!,"")</f>
        <v>#REF!</v>
      </c>
      <c r="S271" s="3" t="e">
        <f>IF(LEN('spis PZ'!#REF!)&gt;0,VLOOKUP('spis PZ'!#REF!,słowniki!$A$31:$B$33,2),"")</f>
        <v>#REF!</v>
      </c>
      <c r="T271" s="3" t="e">
        <f>IF(LEN('spis PZ'!#REF!)&gt;0,'spis PZ'!#REF!,"")</f>
        <v>#REF!</v>
      </c>
    </row>
    <row r="272" spans="1:20">
      <c r="A272" s="3">
        <f>'spis PZ'!D272</f>
        <v>0</v>
      </c>
      <c r="B272" s="3">
        <f>'spis PZ'!E272</f>
        <v>0</v>
      </c>
      <c r="C272" s="17">
        <f>'spis PZ'!C272</f>
        <v>0</v>
      </c>
      <c r="D272" s="17">
        <f>'spis PZ'!C272</f>
        <v>0</v>
      </c>
      <c r="E272" s="3">
        <f>'spis PZ'!A272</f>
        <v>0</v>
      </c>
      <c r="F272" s="3">
        <f>'spis PZ'!B272</f>
        <v>0</v>
      </c>
      <c r="G272" s="5" t="e">
        <f>VLOOKUP('spis PZ'!F272,Gminy!$A$2:$B$111,2)</f>
        <v>#N/A</v>
      </c>
      <c r="H272" s="3" t="str">
        <f>IF(LEN('spis PZ'!G272)&gt;0,'spis PZ'!G272,"")</f>
        <v/>
      </c>
      <c r="I272" s="3" t="str">
        <f>IF(LEN('spis PZ'!H272)&gt;0,'spis PZ'!H272,"")</f>
        <v/>
      </c>
      <c r="J272" s="3" t="e">
        <f>VLOOKUP('spis PZ'!I272,słowniki!$A$2:$B$5,2)</f>
        <v>#N/A</v>
      </c>
      <c r="K272" s="3" t="e">
        <f>VLOOKUP('spis PZ'!J272,słowniki!$A$11:$B$16,2)</f>
        <v>#N/A</v>
      </c>
      <c r="L272" s="3" t="e">
        <f>VLOOKUP('spis PZ'!K272,słowniki!$A$21:$B$25,2)</f>
        <v>#N/A</v>
      </c>
      <c r="M272" s="3" t="e">
        <f>VLOOKUP('spis PZ'!#REF!,słowniki!$A$51:$B$52,2)</f>
        <v>#REF!</v>
      </c>
      <c r="N272" s="3" t="e">
        <f>IF('spis PZ'!#REF!="kablowa",VLOOKUP('spis PZ'!#REF!,elementy!$A$101:$B$125,2),VLOOKUP('spis PZ'!#REF!,elementy!$A$201:$B$211,2))</f>
        <v>#REF!</v>
      </c>
      <c r="O272" s="3" t="e">
        <f>IF(LEN('spis PZ'!#REF!)&gt;0,'spis PZ'!#REF!,"")</f>
        <v>#REF!</v>
      </c>
      <c r="P272" s="3" t="e">
        <f>VLOOKUP('spis PZ'!#REF!,elementy!$A$51:$B$80,2)</f>
        <v>#REF!</v>
      </c>
      <c r="Q272" s="3" t="e">
        <f>VLOOKUP('spis PZ'!L272,słowniki!$A$41:$B$45,2)</f>
        <v>#N/A</v>
      </c>
      <c r="R272" s="3" t="e">
        <f>IF(LEN('spis PZ'!#REF!)&gt;0,'spis PZ'!#REF!,"")</f>
        <v>#REF!</v>
      </c>
      <c r="S272" s="3" t="e">
        <f>IF(LEN('spis PZ'!#REF!)&gt;0,VLOOKUP('spis PZ'!#REF!,słowniki!$A$31:$B$33,2),"")</f>
        <v>#REF!</v>
      </c>
      <c r="T272" s="3" t="e">
        <f>IF(LEN('spis PZ'!#REF!)&gt;0,'spis PZ'!#REF!,"")</f>
        <v>#REF!</v>
      </c>
    </row>
    <row r="273" spans="1:20">
      <c r="A273" s="3">
        <f>'spis PZ'!D273</f>
        <v>0</v>
      </c>
      <c r="B273" s="3">
        <f>'spis PZ'!E273</f>
        <v>0</v>
      </c>
      <c r="C273" s="17">
        <f>'spis PZ'!C273</f>
        <v>0</v>
      </c>
      <c r="D273" s="17">
        <f>'spis PZ'!C273</f>
        <v>0</v>
      </c>
      <c r="E273" s="3">
        <f>'spis PZ'!A273</f>
        <v>0</v>
      </c>
      <c r="F273" s="3">
        <f>'spis PZ'!B273</f>
        <v>0</v>
      </c>
      <c r="G273" s="5" t="e">
        <f>VLOOKUP('spis PZ'!F273,Gminy!$A$2:$B$111,2)</f>
        <v>#N/A</v>
      </c>
      <c r="H273" s="3" t="str">
        <f>IF(LEN('spis PZ'!G273)&gt;0,'spis PZ'!G273,"")</f>
        <v/>
      </c>
      <c r="I273" s="3" t="str">
        <f>IF(LEN('spis PZ'!H273)&gt;0,'spis PZ'!H273,"")</f>
        <v/>
      </c>
      <c r="J273" s="3" t="e">
        <f>VLOOKUP('spis PZ'!I273,słowniki!$A$2:$B$5,2)</f>
        <v>#N/A</v>
      </c>
      <c r="K273" s="3" t="e">
        <f>VLOOKUP('spis PZ'!J273,słowniki!$A$11:$B$16,2)</f>
        <v>#N/A</v>
      </c>
      <c r="L273" s="3" t="e">
        <f>VLOOKUP('spis PZ'!K273,słowniki!$A$21:$B$25,2)</f>
        <v>#N/A</v>
      </c>
      <c r="M273" s="3" t="e">
        <f>VLOOKUP('spis PZ'!#REF!,słowniki!$A$51:$B$52,2)</f>
        <v>#REF!</v>
      </c>
      <c r="N273" s="3" t="e">
        <f>IF('spis PZ'!#REF!="kablowa",VLOOKUP('spis PZ'!#REF!,elementy!$A$101:$B$125,2),VLOOKUP('spis PZ'!#REF!,elementy!$A$201:$B$211,2))</f>
        <v>#REF!</v>
      </c>
      <c r="O273" s="3" t="e">
        <f>IF(LEN('spis PZ'!#REF!)&gt;0,'spis PZ'!#REF!,"")</f>
        <v>#REF!</v>
      </c>
      <c r="P273" s="3" t="e">
        <f>VLOOKUP('spis PZ'!#REF!,elementy!$A$51:$B$80,2)</f>
        <v>#REF!</v>
      </c>
      <c r="Q273" s="3" t="e">
        <f>VLOOKUP('spis PZ'!L273,słowniki!$A$41:$B$45,2)</f>
        <v>#N/A</v>
      </c>
      <c r="R273" s="3" t="e">
        <f>IF(LEN('spis PZ'!#REF!)&gt;0,'spis PZ'!#REF!,"")</f>
        <v>#REF!</v>
      </c>
      <c r="S273" s="3" t="e">
        <f>IF(LEN('spis PZ'!#REF!)&gt;0,VLOOKUP('spis PZ'!#REF!,słowniki!$A$31:$B$33,2),"")</f>
        <v>#REF!</v>
      </c>
      <c r="T273" s="3" t="e">
        <f>IF(LEN('spis PZ'!#REF!)&gt;0,'spis PZ'!#REF!,"")</f>
        <v>#REF!</v>
      </c>
    </row>
    <row r="274" spans="1:20">
      <c r="A274" s="3">
        <f>'spis PZ'!D274</f>
        <v>0</v>
      </c>
      <c r="B274" s="3">
        <f>'spis PZ'!E274</f>
        <v>0</v>
      </c>
      <c r="C274" s="17">
        <f>'spis PZ'!C274</f>
        <v>0</v>
      </c>
      <c r="D274" s="17">
        <f>'spis PZ'!C274</f>
        <v>0</v>
      </c>
      <c r="E274" s="3">
        <f>'spis PZ'!A274</f>
        <v>0</v>
      </c>
      <c r="F274" s="3">
        <f>'spis PZ'!B274</f>
        <v>0</v>
      </c>
      <c r="G274" s="5" t="e">
        <f>VLOOKUP('spis PZ'!F274,Gminy!$A$2:$B$111,2)</f>
        <v>#N/A</v>
      </c>
      <c r="H274" s="3" t="str">
        <f>IF(LEN('spis PZ'!G274)&gt;0,'spis PZ'!G274,"")</f>
        <v/>
      </c>
      <c r="I274" s="3" t="str">
        <f>IF(LEN('spis PZ'!H274)&gt;0,'spis PZ'!H274,"")</f>
        <v/>
      </c>
      <c r="J274" s="3" t="e">
        <f>VLOOKUP('spis PZ'!I274,słowniki!$A$2:$B$5,2)</f>
        <v>#N/A</v>
      </c>
      <c r="K274" s="3" t="e">
        <f>VLOOKUP('spis PZ'!J274,słowniki!$A$11:$B$16,2)</f>
        <v>#N/A</v>
      </c>
      <c r="L274" s="3" t="e">
        <f>VLOOKUP('spis PZ'!K274,słowniki!$A$21:$B$25,2)</f>
        <v>#N/A</v>
      </c>
      <c r="M274" s="3" t="e">
        <f>VLOOKUP('spis PZ'!#REF!,słowniki!$A$51:$B$52,2)</f>
        <v>#REF!</v>
      </c>
      <c r="N274" s="3" t="e">
        <f>IF('spis PZ'!#REF!="kablowa",VLOOKUP('spis PZ'!#REF!,elementy!$A$101:$B$125,2),VLOOKUP('spis PZ'!#REF!,elementy!$A$201:$B$211,2))</f>
        <v>#REF!</v>
      </c>
      <c r="O274" s="3" t="e">
        <f>IF(LEN('spis PZ'!#REF!)&gt;0,'spis PZ'!#REF!,"")</f>
        <v>#REF!</v>
      </c>
      <c r="P274" s="3" t="e">
        <f>VLOOKUP('spis PZ'!#REF!,elementy!$A$51:$B$80,2)</f>
        <v>#REF!</v>
      </c>
      <c r="Q274" s="3" t="e">
        <f>VLOOKUP('spis PZ'!L274,słowniki!$A$41:$B$45,2)</f>
        <v>#N/A</v>
      </c>
      <c r="R274" s="3" t="e">
        <f>IF(LEN('spis PZ'!#REF!)&gt;0,'spis PZ'!#REF!,"")</f>
        <v>#REF!</v>
      </c>
      <c r="S274" s="3" t="e">
        <f>IF(LEN('spis PZ'!#REF!)&gt;0,VLOOKUP('spis PZ'!#REF!,słowniki!$A$31:$B$33,2),"")</f>
        <v>#REF!</v>
      </c>
      <c r="T274" s="3" t="e">
        <f>IF(LEN('spis PZ'!#REF!)&gt;0,'spis PZ'!#REF!,"")</f>
        <v>#REF!</v>
      </c>
    </row>
    <row r="275" spans="1:20">
      <c r="A275" s="3">
        <f>'spis PZ'!D275</f>
        <v>0</v>
      </c>
      <c r="B275" s="3">
        <f>'spis PZ'!E275</f>
        <v>0</v>
      </c>
      <c r="C275" s="17">
        <f>'spis PZ'!C275</f>
        <v>0</v>
      </c>
      <c r="D275" s="17">
        <f>'spis PZ'!C275</f>
        <v>0</v>
      </c>
      <c r="E275" s="3">
        <f>'spis PZ'!A275</f>
        <v>0</v>
      </c>
      <c r="F275" s="3">
        <f>'spis PZ'!B275</f>
        <v>0</v>
      </c>
      <c r="G275" s="5" t="e">
        <f>VLOOKUP('spis PZ'!F275,Gminy!$A$2:$B$111,2)</f>
        <v>#N/A</v>
      </c>
      <c r="H275" s="3" t="str">
        <f>IF(LEN('spis PZ'!G275)&gt;0,'spis PZ'!G275,"")</f>
        <v/>
      </c>
      <c r="I275" s="3" t="str">
        <f>IF(LEN('spis PZ'!H275)&gt;0,'spis PZ'!H275,"")</f>
        <v/>
      </c>
      <c r="J275" s="3" t="e">
        <f>VLOOKUP('spis PZ'!I275,słowniki!$A$2:$B$5,2)</f>
        <v>#N/A</v>
      </c>
      <c r="K275" s="3" t="e">
        <f>VLOOKUP('spis PZ'!J275,słowniki!$A$11:$B$16,2)</f>
        <v>#N/A</v>
      </c>
      <c r="L275" s="3" t="e">
        <f>VLOOKUP('spis PZ'!K275,słowniki!$A$21:$B$25,2)</f>
        <v>#N/A</v>
      </c>
      <c r="M275" s="3" t="e">
        <f>VLOOKUP('spis PZ'!#REF!,słowniki!$A$51:$B$52,2)</f>
        <v>#REF!</v>
      </c>
      <c r="N275" s="3" t="e">
        <f>IF('spis PZ'!#REF!="kablowa",VLOOKUP('spis PZ'!#REF!,elementy!$A$101:$B$125,2),VLOOKUP('spis PZ'!#REF!,elementy!$A$201:$B$211,2))</f>
        <v>#REF!</v>
      </c>
      <c r="O275" s="3" t="e">
        <f>IF(LEN('spis PZ'!#REF!)&gt;0,'spis PZ'!#REF!,"")</f>
        <v>#REF!</v>
      </c>
      <c r="P275" s="3" t="e">
        <f>VLOOKUP('spis PZ'!#REF!,elementy!$A$51:$B$80,2)</f>
        <v>#REF!</v>
      </c>
      <c r="Q275" s="3" t="e">
        <f>VLOOKUP('spis PZ'!L275,słowniki!$A$41:$B$45,2)</f>
        <v>#N/A</v>
      </c>
      <c r="R275" s="3" t="e">
        <f>IF(LEN('spis PZ'!#REF!)&gt;0,'spis PZ'!#REF!,"")</f>
        <v>#REF!</v>
      </c>
      <c r="S275" s="3" t="e">
        <f>IF(LEN('spis PZ'!#REF!)&gt;0,VLOOKUP('spis PZ'!#REF!,słowniki!$A$31:$B$33,2),"")</f>
        <v>#REF!</v>
      </c>
      <c r="T275" s="3" t="e">
        <f>IF(LEN('spis PZ'!#REF!)&gt;0,'spis PZ'!#REF!,"")</f>
        <v>#REF!</v>
      </c>
    </row>
    <row r="276" spans="1:20">
      <c r="A276" s="3">
        <f>'spis PZ'!D276</f>
        <v>0</v>
      </c>
      <c r="B276" s="3">
        <f>'spis PZ'!E276</f>
        <v>0</v>
      </c>
      <c r="C276" s="17">
        <f>'spis PZ'!C276</f>
        <v>0</v>
      </c>
      <c r="D276" s="17">
        <f>'spis PZ'!C276</f>
        <v>0</v>
      </c>
      <c r="E276" s="3">
        <f>'spis PZ'!A276</f>
        <v>0</v>
      </c>
      <c r="F276" s="3">
        <f>'spis PZ'!B276</f>
        <v>0</v>
      </c>
      <c r="G276" s="5" t="e">
        <f>VLOOKUP('spis PZ'!F276,Gminy!$A$2:$B$111,2)</f>
        <v>#N/A</v>
      </c>
      <c r="H276" s="3" t="str">
        <f>IF(LEN('spis PZ'!G276)&gt;0,'spis PZ'!G276,"")</f>
        <v/>
      </c>
      <c r="I276" s="3" t="str">
        <f>IF(LEN('spis PZ'!H276)&gt;0,'spis PZ'!H276,"")</f>
        <v/>
      </c>
      <c r="J276" s="3" t="e">
        <f>VLOOKUP('spis PZ'!I276,słowniki!$A$2:$B$5,2)</f>
        <v>#N/A</v>
      </c>
      <c r="K276" s="3" t="e">
        <f>VLOOKUP('spis PZ'!J276,słowniki!$A$11:$B$16,2)</f>
        <v>#N/A</v>
      </c>
      <c r="L276" s="3" t="e">
        <f>VLOOKUP('spis PZ'!K276,słowniki!$A$21:$B$25,2)</f>
        <v>#N/A</v>
      </c>
      <c r="M276" s="3" t="e">
        <f>VLOOKUP('spis PZ'!#REF!,słowniki!$A$51:$B$52,2)</f>
        <v>#REF!</v>
      </c>
      <c r="N276" s="3" t="e">
        <f>IF('spis PZ'!#REF!="kablowa",VLOOKUP('spis PZ'!#REF!,elementy!$A$101:$B$125,2),VLOOKUP('spis PZ'!#REF!,elementy!$A$201:$B$211,2))</f>
        <v>#REF!</v>
      </c>
      <c r="O276" s="3" t="e">
        <f>IF(LEN('spis PZ'!#REF!)&gt;0,'spis PZ'!#REF!,"")</f>
        <v>#REF!</v>
      </c>
      <c r="P276" s="3" t="e">
        <f>VLOOKUP('spis PZ'!#REF!,elementy!$A$51:$B$80,2)</f>
        <v>#REF!</v>
      </c>
      <c r="Q276" s="3" t="e">
        <f>VLOOKUP('spis PZ'!L276,słowniki!$A$41:$B$45,2)</f>
        <v>#N/A</v>
      </c>
      <c r="R276" s="3" t="e">
        <f>IF(LEN('spis PZ'!#REF!)&gt;0,'spis PZ'!#REF!,"")</f>
        <v>#REF!</v>
      </c>
      <c r="S276" s="3" t="e">
        <f>IF(LEN('spis PZ'!#REF!)&gt;0,VLOOKUP('spis PZ'!#REF!,słowniki!$A$31:$B$33,2),"")</f>
        <v>#REF!</v>
      </c>
      <c r="T276" s="3" t="e">
        <f>IF(LEN('spis PZ'!#REF!)&gt;0,'spis PZ'!#REF!,"")</f>
        <v>#REF!</v>
      </c>
    </row>
    <row r="277" spans="1:20">
      <c r="A277" s="3">
        <f>'spis PZ'!D277</f>
        <v>0</v>
      </c>
      <c r="B277" s="3">
        <f>'spis PZ'!E277</f>
        <v>0</v>
      </c>
      <c r="C277" s="17">
        <f>'spis PZ'!C277</f>
        <v>0</v>
      </c>
      <c r="D277" s="17">
        <f>'spis PZ'!C277</f>
        <v>0</v>
      </c>
      <c r="E277" s="3">
        <f>'spis PZ'!A277</f>
        <v>0</v>
      </c>
      <c r="F277" s="3">
        <f>'spis PZ'!B277</f>
        <v>0</v>
      </c>
      <c r="G277" s="5" t="e">
        <f>VLOOKUP('spis PZ'!F277,Gminy!$A$2:$B$111,2)</f>
        <v>#N/A</v>
      </c>
      <c r="H277" s="3" t="str">
        <f>IF(LEN('spis PZ'!G277)&gt;0,'spis PZ'!G277,"")</f>
        <v/>
      </c>
      <c r="I277" s="3" t="str">
        <f>IF(LEN('spis PZ'!H277)&gt;0,'spis PZ'!H277,"")</f>
        <v/>
      </c>
      <c r="J277" s="3" t="e">
        <f>VLOOKUP('spis PZ'!I277,słowniki!$A$2:$B$5,2)</f>
        <v>#N/A</v>
      </c>
      <c r="K277" s="3" t="e">
        <f>VLOOKUP('spis PZ'!J277,słowniki!$A$11:$B$16,2)</f>
        <v>#N/A</v>
      </c>
      <c r="L277" s="3" t="e">
        <f>VLOOKUP('spis PZ'!K277,słowniki!$A$21:$B$25,2)</f>
        <v>#N/A</v>
      </c>
      <c r="M277" s="3" t="e">
        <f>VLOOKUP('spis PZ'!#REF!,słowniki!$A$51:$B$52,2)</f>
        <v>#REF!</v>
      </c>
      <c r="N277" s="3" t="e">
        <f>IF('spis PZ'!#REF!="kablowa",VLOOKUP('spis PZ'!#REF!,elementy!$A$101:$B$125,2),VLOOKUP('spis PZ'!#REF!,elementy!$A$201:$B$211,2))</f>
        <v>#REF!</v>
      </c>
      <c r="O277" s="3" t="e">
        <f>IF(LEN('spis PZ'!#REF!)&gt;0,'spis PZ'!#REF!,"")</f>
        <v>#REF!</v>
      </c>
      <c r="P277" s="3" t="e">
        <f>VLOOKUP('spis PZ'!#REF!,elementy!$A$51:$B$80,2)</f>
        <v>#REF!</v>
      </c>
      <c r="Q277" s="3" t="e">
        <f>VLOOKUP('spis PZ'!L277,słowniki!$A$41:$B$45,2)</f>
        <v>#N/A</v>
      </c>
      <c r="R277" s="3" t="e">
        <f>IF(LEN('spis PZ'!#REF!)&gt;0,'spis PZ'!#REF!,"")</f>
        <v>#REF!</v>
      </c>
      <c r="S277" s="3" t="e">
        <f>IF(LEN('spis PZ'!#REF!)&gt;0,VLOOKUP('spis PZ'!#REF!,słowniki!$A$31:$B$33,2),"")</f>
        <v>#REF!</v>
      </c>
      <c r="T277" s="3" t="e">
        <f>IF(LEN('spis PZ'!#REF!)&gt;0,'spis PZ'!#REF!,"")</f>
        <v>#REF!</v>
      </c>
    </row>
    <row r="278" spans="1:20">
      <c r="A278" s="3">
        <f>'spis PZ'!D278</f>
        <v>0</v>
      </c>
      <c r="B278" s="3">
        <f>'spis PZ'!E278</f>
        <v>0</v>
      </c>
      <c r="C278" s="17">
        <f>'spis PZ'!C278</f>
        <v>0</v>
      </c>
      <c r="D278" s="17">
        <f>'spis PZ'!C278</f>
        <v>0</v>
      </c>
      <c r="E278" s="3">
        <f>'spis PZ'!A278</f>
        <v>0</v>
      </c>
      <c r="F278" s="3">
        <f>'spis PZ'!B278</f>
        <v>0</v>
      </c>
      <c r="G278" s="5" t="e">
        <f>VLOOKUP('spis PZ'!F278,Gminy!$A$2:$B$111,2)</f>
        <v>#N/A</v>
      </c>
      <c r="H278" s="3" t="str">
        <f>IF(LEN('spis PZ'!G278)&gt;0,'spis PZ'!G278,"")</f>
        <v/>
      </c>
      <c r="I278" s="3" t="str">
        <f>IF(LEN('spis PZ'!H278)&gt;0,'spis PZ'!H278,"")</f>
        <v/>
      </c>
      <c r="J278" s="3" t="e">
        <f>VLOOKUP('spis PZ'!I278,słowniki!$A$2:$B$5,2)</f>
        <v>#N/A</v>
      </c>
      <c r="K278" s="3" t="e">
        <f>VLOOKUP('spis PZ'!J278,słowniki!$A$11:$B$16,2)</f>
        <v>#N/A</v>
      </c>
      <c r="L278" s="3" t="e">
        <f>VLOOKUP('spis PZ'!K278,słowniki!$A$21:$B$25,2)</f>
        <v>#N/A</v>
      </c>
      <c r="M278" s="3" t="e">
        <f>VLOOKUP('spis PZ'!#REF!,słowniki!$A$51:$B$52,2)</f>
        <v>#REF!</v>
      </c>
      <c r="N278" s="3" t="e">
        <f>IF('spis PZ'!#REF!="kablowa",VLOOKUP('spis PZ'!#REF!,elementy!$A$101:$B$125,2),VLOOKUP('spis PZ'!#REF!,elementy!$A$201:$B$211,2))</f>
        <v>#REF!</v>
      </c>
      <c r="O278" s="3" t="e">
        <f>IF(LEN('spis PZ'!#REF!)&gt;0,'spis PZ'!#REF!,"")</f>
        <v>#REF!</v>
      </c>
      <c r="P278" s="3" t="e">
        <f>VLOOKUP('spis PZ'!#REF!,elementy!$A$51:$B$80,2)</f>
        <v>#REF!</v>
      </c>
      <c r="Q278" s="3" t="e">
        <f>VLOOKUP('spis PZ'!L278,słowniki!$A$41:$B$45,2)</f>
        <v>#N/A</v>
      </c>
      <c r="R278" s="3" t="e">
        <f>IF(LEN('spis PZ'!#REF!)&gt;0,'spis PZ'!#REF!,"")</f>
        <v>#REF!</v>
      </c>
      <c r="S278" s="3" t="e">
        <f>IF(LEN('spis PZ'!#REF!)&gt;0,VLOOKUP('spis PZ'!#REF!,słowniki!$A$31:$B$33,2),"")</f>
        <v>#REF!</v>
      </c>
      <c r="T278" s="3" t="e">
        <f>IF(LEN('spis PZ'!#REF!)&gt;0,'spis PZ'!#REF!,"")</f>
        <v>#REF!</v>
      </c>
    </row>
    <row r="279" spans="1:20">
      <c r="A279" s="3">
        <f>'spis PZ'!D279</f>
        <v>0</v>
      </c>
      <c r="B279" s="3">
        <f>'spis PZ'!E279</f>
        <v>0</v>
      </c>
      <c r="C279" s="17">
        <f>'spis PZ'!C279</f>
        <v>0</v>
      </c>
      <c r="D279" s="17">
        <f>'spis PZ'!C279</f>
        <v>0</v>
      </c>
      <c r="E279" s="3">
        <f>'spis PZ'!A279</f>
        <v>0</v>
      </c>
      <c r="F279" s="3">
        <f>'spis PZ'!B279</f>
        <v>0</v>
      </c>
      <c r="G279" s="5" t="e">
        <f>VLOOKUP('spis PZ'!F279,Gminy!$A$2:$B$111,2)</f>
        <v>#N/A</v>
      </c>
      <c r="H279" s="3" t="str">
        <f>IF(LEN('spis PZ'!G279)&gt;0,'spis PZ'!G279,"")</f>
        <v/>
      </c>
      <c r="I279" s="3" t="str">
        <f>IF(LEN('spis PZ'!H279)&gt;0,'spis PZ'!H279,"")</f>
        <v/>
      </c>
      <c r="J279" s="3" t="e">
        <f>VLOOKUP('spis PZ'!I279,słowniki!$A$2:$B$5,2)</f>
        <v>#N/A</v>
      </c>
      <c r="K279" s="3" t="e">
        <f>VLOOKUP('spis PZ'!J279,słowniki!$A$11:$B$16,2)</f>
        <v>#N/A</v>
      </c>
      <c r="L279" s="3" t="e">
        <f>VLOOKUP('spis PZ'!K279,słowniki!$A$21:$B$25,2)</f>
        <v>#N/A</v>
      </c>
      <c r="M279" s="3" t="e">
        <f>VLOOKUP('spis PZ'!#REF!,słowniki!$A$51:$B$52,2)</f>
        <v>#REF!</v>
      </c>
      <c r="N279" s="3" t="e">
        <f>IF('spis PZ'!#REF!="kablowa",VLOOKUP('spis PZ'!#REF!,elementy!$A$101:$B$125,2),VLOOKUP('spis PZ'!#REF!,elementy!$A$201:$B$211,2))</f>
        <v>#REF!</v>
      </c>
      <c r="O279" s="3" t="e">
        <f>IF(LEN('spis PZ'!#REF!)&gt;0,'spis PZ'!#REF!,"")</f>
        <v>#REF!</v>
      </c>
      <c r="P279" s="3" t="e">
        <f>VLOOKUP('spis PZ'!#REF!,elementy!$A$51:$B$80,2)</f>
        <v>#REF!</v>
      </c>
      <c r="Q279" s="3" t="e">
        <f>VLOOKUP('spis PZ'!L279,słowniki!$A$41:$B$45,2)</f>
        <v>#N/A</v>
      </c>
      <c r="R279" s="3" t="e">
        <f>IF(LEN('spis PZ'!#REF!)&gt;0,'spis PZ'!#REF!,"")</f>
        <v>#REF!</v>
      </c>
      <c r="S279" s="3" t="e">
        <f>IF(LEN('spis PZ'!#REF!)&gt;0,VLOOKUP('spis PZ'!#REF!,słowniki!$A$31:$B$33,2),"")</f>
        <v>#REF!</v>
      </c>
      <c r="T279" s="3" t="e">
        <f>IF(LEN('spis PZ'!#REF!)&gt;0,'spis PZ'!#REF!,"")</f>
        <v>#REF!</v>
      </c>
    </row>
    <row r="280" spans="1:20">
      <c r="A280" s="3">
        <f>'spis PZ'!D280</f>
        <v>0</v>
      </c>
      <c r="B280" s="3">
        <f>'spis PZ'!E280</f>
        <v>0</v>
      </c>
      <c r="C280" s="17">
        <f>'spis PZ'!C280</f>
        <v>0</v>
      </c>
      <c r="D280" s="17">
        <f>'spis PZ'!C280</f>
        <v>0</v>
      </c>
      <c r="E280" s="3">
        <f>'spis PZ'!A280</f>
        <v>0</v>
      </c>
      <c r="F280" s="3">
        <f>'spis PZ'!B280</f>
        <v>0</v>
      </c>
      <c r="G280" s="5" t="e">
        <f>VLOOKUP('spis PZ'!F280,Gminy!$A$2:$B$111,2)</f>
        <v>#N/A</v>
      </c>
      <c r="H280" s="3" t="str">
        <f>IF(LEN('spis PZ'!G280)&gt;0,'spis PZ'!G280,"")</f>
        <v/>
      </c>
      <c r="I280" s="3" t="str">
        <f>IF(LEN('spis PZ'!H280)&gt;0,'spis PZ'!H280,"")</f>
        <v/>
      </c>
      <c r="J280" s="3" t="e">
        <f>VLOOKUP('spis PZ'!I280,słowniki!$A$2:$B$5,2)</f>
        <v>#N/A</v>
      </c>
      <c r="K280" s="3" t="e">
        <f>VLOOKUP('spis PZ'!J280,słowniki!$A$11:$B$16,2)</f>
        <v>#N/A</v>
      </c>
      <c r="L280" s="3" t="e">
        <f>VLOOKUP('spis PZ'!K280,słowniki!$A$21:$B$25,2)</f>
        <v>#N/A</v>
      </c>
      <c r="M280" s="3" t="e">
        <f>VLOOKUP('spis PZ'!#REF!,słowniki!$A$51:$B$52,2)</f>
        <v>#REF!</v>
      </c>
      <c r="N280" s="3" t="e">
        <f>IF('spis PZ'!#REF!="kablowa",VLOOKUP('spis PZ'!#REF!,elementy!$A$101:$B$125,2),VLOOKUP('spis PZ'!#REF!,elementy!$A$201:$B$211,2))</f>
        <v>#REF!</v>
      </c>
      <c r="O280" s="3" t="e">
        <f>IF(LEN('spis PZ'!#REF!)&gt;0,'spis PZ'!#REF!,"")</f>
        <v>#REF!</v>
      </c>
      <c r="P280" s="3" t="e">
        <f>VLOOKUP('spis PZ'!#REF!,elementy!$A$51:$B$80,2)</f>
        <v>#REF!</v>
      </c>
      <c r="Q280" s="3" t="e">
        <f>VLOOKUP('spis PZ'!L280,słowniki!$A$41:$B$45,2)</f>
        <v>#N/A</v>
      </c>
      <c r="R280" s="3" t="e">
        <f>IF(LEN('spis PZ'!#REF!)&gt;0,'spis PZ'!#REF!,"")</f>
        <v>#REF!</v>
      </c>
      <c r="S280" s="3" t="e">
        <f>IF(LEN('spis PZ'!#REF!)&gt;0,VLOOKUP('spis PZ'!#REF!,słowniki!$A$31:$B$33,2),"")</f>
        <v>#REF!</v>
      </c>
      <c r="T280" s="3" t="e">
        <f>IF(LEN('spis PZ'!#REF!)&gt;0,'spis PZ'!#REF!,"")</f>
        <v>#REF!</v>
      </c>
    </row>
    <row r="281" spans="1:20">
      <c r="A281" s="3">
        <f>'spis PZ'!D281</f>
        <v>0</v>
      </c>
      <c r="B281" s="3">
        <f>'spis PZ'!E281</f>
        <v>0</v>
      </c>
      <c r="C281" s="17">
        <f>'spis PZ'!C281</f>
        <v>0</v>
      </c>
      <c r="D281" s="17">
        <f>'spis PZ'!C281</f>
        <v>0</v>
      </c>
      <c r="E281" s="3">
        <f>'spis PZ'!A281</f>
        <v>0</v>
      </c>
      <c r="F281" s="3">
        <f>'spis PZ'!B281</f>
        <v>0</v>
      </c>
      <c r="G281" s="5" t="e">
        <f>VLOOKUP('spis PZ'!F281,Gminy!$A$2:$B$111,2)</f>
        <v>#N/A</v>
      </c>
      <c r="H281" s="3" t="str">
        <f>IF(LEN('spis PZ'!G281)&gt;0,'spis PZ'!G281,"")</f>
        <v/>
      </c>
      <c r="I281" s="3" t="str">
        <f>IF(LEN('spis PZ'!H281)&gt;0,'spis PZ'!H281,"")</f>
        <v/>
      </c>
      <c r="J281" s="3" t="e">
        <f>VLOOKUP('spis PZ'!I281,słowniki!$A$2:$B$5,2)</f>
        <v>#N/A</v>
      </c>
      <c r="K281" s="3" t="e">
        <f>VLOOKUP('spis PZ'!J281,słowniki!$A$11:$B$16,2)</f>
        <v>#N/A</v>
      </c>
      <c r="L281" s="3" t="e">
        <f>VLOOKUP('spis PZ'!K281,słowniki!$A$21:$B$25,2)</f>
        <v>#N/A</v>
      </c>
      <c r="M281" s="3" t="e">
        <f>VLOOKUP('spis PZ'!#REF!,słowniki!$A$51:$B$52,2)</f>
        <v>#REF!</v>
      </c>
      <c r="N281" s="3" t="e">
        <f>IF('spis PZ'!#REF!="kablowa",VLOOKUP('spis PZ'!#REF!,elementy!$A$101:$B$125,2),VLOOKUP('spis PZ'!#REF!,elementy!$A$201:$B$211,2))</f>
        <v>#REF!</v>
      </c>
      <c r="O281" s="3" t="e">
        <f>IF(LEN('spis PZ'!#REF!)&gt;0,'spis PZ'!#REF!,"")</f>
        <v>#REF!</v>
      </c>
      <c r="P281" s="3" t="e">
        <f>VLOOKUP('spis PZ'!#REF!,elementy!$A$51:$B$80,2)</f>
        <v>#REF!</v>
      </c>
      <c r="Q281" s="3" t="e">
        <f>VLOOKUP('spis PZ'!L281,słowniki!$A$41:$B$45,2)</f>
        <v>#N/A</v>
      </c>
      <c r="R281" s="3" t="e">
        <f>IF(LEN('spis PZ'!#REF!)&gt;0,'spis PZ'!#REF!,"")</f>
        <v>#REF!</v>
      </c>
      <c r="S281" s="3" t="e">
        <f>IF(LEN('spis PZ'!#REF!)&gt;0,VLOOKUP('spis PZ'!#REF!,słowniki!$A$31:$B$33,2),"")</f>
        <v>#REF!</v>
      </c>
      <c r="T281" s="3" t="e">
        <f>IF(LEN('spis PZ'!#REF!)&gt;0,'spis PZ'!#REF!,"")</f>
        <v>#REF!</v>
      </c>
    </row>
    <row r="282" spans="1:20">
      <c r="A282" s="3">
        <f>'spis PZ'!D282</f>
        <v>0</v>
      </c>
      <c r="B282" s="3">
        <f>'spis PZ'!E282</f>
        <v>0</v>
      </c>
      <c r="C282" s="17">
        <f>'spis PZ'!C282</f>
        <v>0</v>
      </c>
      <c r="D282" s="17">
        <f>'spis PZ'!C282</f>
        <v>0</v>
      </c>
      <c r="E282" s="3">
        <f>'spis PZ'!A282</f>
        <v>0</v>
      </c>
      <c r="F282" s="3">
        <f>'spis PZ'!B282</f>
        <v>0</v>
      </c>
      <c r="G282" s="5" t="e">
        <f>VLOOKUP('spis PZ'!F282,Gminy!$A$2:$B$111,2)</f>
        <v>#N/A</v>
      </c>
      <c r="H282" s="3" t="str">
        <f>IF(LEN('spis PZ'!G282)&gt;0,'spis PZ'!G282,"")</f>
        <v/>
      </c>
      <c r="I282" s="3" t="str">
        <f>IF(LEN('spis PZ'!H282)&gt;0,'spis PZ'!H282,"")</f>
        <v/>
      </c>
      <c r="J282" s="3" t="e">
        <f>VLOOKUP('spis PZ'!I282,słowniki!$A$2:$B$5,2)</f>
        <v>#N/A</v>
      </c>
      <c r="K282" s="3" t="e">
        <f>VLOOKUP('spis PZ'!J282,słowniki!$A$11:$B$16,2)</f>
        <v>#N/A</v>
      </c>
      <c r="L282" s="3" t="e">
        <f>VLOOKUP('spis PZ'!K282,słowniki!$A$21:$B$25,2)</f>
        <v>#N/A</v>
      </c>
      <c r="M282" s="3" t="e">
        <f>VLOOKUP('spis PZ'!#REF!,słowniki!$A$51:$B$52,2)</f>
        <v>#REF!</v>
      </c>
      <c r="N282" s="3" t="e">
        <f>IF('spis PZ'!#REF!="kablowa",VLOOKUP('spis PZ'!#REF!,elementy!$A$101:$B$125,2),VLOOKUP('spis PZ'!#REF!,elementy!$A$201:$B$211,2))</f>
        <v>#REF!</v>
      </c>
      <c r="O282" s="3" t="e">
        <f>IF(LEN('spis PZ'!#REF!)&gt;0,'spis PZ'!#REF!,"")</f>
        <v>#REF!</v>
      </c>
      <c r="P282" s="3" t="e">
        <f>VLOOKUP('spis PZ'!#REF!,elementy!$A$51:$B$80,2)</f>
        <v>#REF!</v>
      </c>
      <c r="Q282" s="3" t="e">
        <f>VLOOKUP('spis PZ'!L282,słowniki!$A$41:$B$45,2)</f>
        <v>#N/A</v>
      </c>
      <c r="R282" s="3" t="e">
        <f>IF(LEN('spis PZ'!#REF!)&gt;0,'spis PZ'!#REF!,"")</f>
        <v>#REF!</v>
      </c>
      <c r="S282" s="3" t="e">
        <f>IF(LEN('spis PZ'!#REF!)&gt;0,VLOOKUP('spis PZ'!#REF!,słowniki!$A$31:$B$33,2),"")</f>
        <v>#REF!</v>
      </c>
      <c r="T282" s="3" t="e">
        <f>IF(LEN('spis PZ'!#REF!)&gt;0,'spis PZ'!#REF!,"")</f>
        <v>#REF!</v>
      </c>
    </row>
    <row r="283" spans="1:20">
      <c r="A283" s="3">
        <f>'spis PZ'!D283</f>
        <v>0</v>
      </c>
      <c r="B283" s="3">
        <f>'spis PZ'!E283</f>
        <v>0</v>
      </c>
      <c r="C283" s="17">
        <f>'spis PZ'!C283</f>
        <v>0</v>
      </c>
      <c r="D283" s="17">
        <f>'spis PZ'!C283</f>
        <v>0</v>
      </c>
      <c r="E283" s="3">
        <f>'spis PZ'!A283</f>
        <v>0</v>
      </c>
      <c r="F283" s="3">
        <f>'spis PZ'!B283</f>
        <v>0</v>
      </c>
      <c r="G283" s="5" t="e">
        <f>VLOOKUP('spis PZ'!F283,Gminy!$A$2:$B$111,2)</f>
        <v>#N/A</v>
      </c>
      <c r="H283" s="3" t="str">
        <f>IF(LEN('spis PZ'!G283)&gt;0,'spis PZ'!G283,"")</f>
        <v/>
      </c>
      <c r="I283" s="3" t="str">
        <f>IF(LEN('spis PZ'!H283)&gt;0,'spis PZ'!H283,"")</f>
        <v/>
      </c>
      <c r="J283" s="3" t="e">
        <f>VLOOKUP('spis PZ'!I283,słowniki!$A$2:$B$5,2)</f>
        <v>#N/A</v>
      </c>
      <c r="K283" s="3" t="e">
        <f>VLOOKUP('spis PZ'!J283,słowniki!$A$11:$B$16,2)</f>
        <v>#N/A</v>
      </c>
      <c r="L283" s="3" t="e">
        <f>VLOOKUP('spis PZ'!K283,słowniki!$A$21:$B$25,2)</f>
        <v>#N/A</v>
      </c>
      <c r="M283" s="3" t="e">
        <f>VLOOKUP('spis PZ'!#REF!,słowniki!$A$51:$B$52,2)</f>
        <v>#REF!</v>
      </c>
      <c r="N283" s="3" t="e">
        <f>IF('spis PZ'!#REF!="kablowa",VLOOKUP('spis PZ'!#REF!,elementy!$A$101:$B$125,2),VLOOKUP('spis PZ'!#REF!,elementy!$A$201:$B$211,2))</f>
        <v>#REF!</v>
      </c>
      <c r="O283" s="3" t="e">
        <f>IF(LEN('spis PZ'!#REF!)&gt;0,'spis PZ'!#REF!,"")</f>
        <v>#REF!</v>
      </c>
      <c r="P283" s="3" t="e">
        <f>VLOOKUP('spis PZ'!#REF!,elementy!$A$51:$B$80,2)</f>
        <v>#REF!</v>
      </c>
      <c r="Q283" s="3" t="e">
        <f>VLOOKUP('spis PZ'!L283,słowniki!$A$41:$B$45,2)</f>
        <v>#N/A</v>
      </c>
      <c r="R283" s="3" t="e">
        <f>IF(LEN('spis PZ'!#REF!)&gt;0,'spis PZ'!#REF!,"")</f>
        <v>#REF!</v>
      </c>
      <c r="S283" s="3" t="e">
        <f>IF(LEN('spis PZ'!#REF!)&gt;0,VLOOKUP('spis PZ'!#REF!,słowniki!$A$31:$B$33,2),"")</f>
        <v>#REF!</v>
      </c>
      <c r="T283" s="3" t="e">
        <f>IF(LEN('spis PZ'!#REF!)&gt;0,'spis PZ'!#REF!,"")</f>
        <v>#REF!</v>
      </c>
    </row>
    <row r="284" spans="1:20">
      <c r="A284" s="3">
        <f>'spis PZ'!D284</f>
        <v>0</v>
      </c>
      <c r="B284" s="3">
        <f>'spis PZ'!E284</f>
        <v>0</v>
      </c>
      <c r="C284" s="17">
        <f>'spis PZ'!C284</f>
        <v>0</v>
      </c>
      <c r="D284" s="17">
        <f>'spis PZ'!C284</f>
        <v>0</v>
      </c>
      <c r="E284" s="3">
        <f>'spis PZ'!A284</f>
        <v>0</v>
      </c>
      <c r="F284" s="3">
        <f>'spis PZ'!B284</f>
        <v>0</v>
      </c>
      <c r="G284" s="5" t="e">
        <f>VLOOKUP('spis PZ'!F284,Gminy!$A$2:$B$111,2)</f>
        <v>#N/A</v>
      </c>
      <c r="H284" s="3" t="str">
        <f>IF(LEN('spis PZ'!G284)&gt;0,'spis PZ'!G284,"")</f>
        <v/>
      </c>
      <c r="I284" s="3" t="str">
        <f>IF(LEN('spis PZ'!H284)&gt;0,'spis PZ'!H284,"")</f>
        <v/>
      </c>
      <c r="J284" s="3" t="e">
        <f>VLOOKUP('spis PZ'!I284,słowniki!$A$2:$B$5,2)</f>
        <v>#N/A</v>
      </c>
      <c r="K284" s="3" t="e">
        <f>VLOOKUP('spis PZ'!J284,słowniki!$A$11:$B$16,2)</f>
        <v>#N/A</v>
      </c>
      <c r="L284" s="3" t="e">
        <f>VLOOKUP('spis PZ'!K284,słowniki!$A$21:$B$25,2)</f>
        <v>#N/A</v>
      </c>
      <c r="M284" s="3" t="e">
        <f>VLOOKUP('spis PZ'!#REF!,słowniki!$A$51:$B$52,2)</f>
        <v>#REF!</v>
      </c>
      <c r="N284" s="3" t="e">
        <f>IF('spis PZ'!#REF!="kablowa",VLOOKUP('spis PZ'!#REF!,elementy!$A$101:$B$125,2),VLOOKUP('spis PZ'!#REF!,elementy!$A$201:$B$211,2))</f>
        <v>#REF!</v>
      </c>
      <c r="O284" s="3" t="e">
        <f>IF(LEN('spis PZ'!#REF!)&gt;0,'spis PZ'!#REF!,"")</f>
        <v>#REF!</v>
      </c>
      <c r="P284" s="3" t="e">
        <f>VLOOKUP('spis PZ'!#REF!,elementy!$A$51:$B$80,2)</f>
        <v>#REF!</v>
      </c>
      <c r="Q284" s="3" t="e">
        <f>VLOOKUP('spis PZ'!L284,słowniki!$A$41:$B$45,2)</f>
        <v>#N/A</v>
      </c>
      <c r="R284" s="3" t="e">
        <f>IF(LEN('spis PZ'!#REF!)&gt;0,'spis PZ'!#REF!,"")</f>
        <v>#REF!</v>
      </c>
      <c r="S284" s="3" t="e">
        <f>IF(LEN('spis PZ'!#REF!)&gt;0,VLOOKUP('spis PZ'!#REF!,słowniki!$A$31:$B$33,2),"")</f>
        <v>#REF!</v>
      </c>
      <c r="T284" s="3" t="e">
        <f>IF(LEN('spis PZ'!#REF!)&gt;0,'spis PZ'!#REF!,"")</f>
        <v>#REF!</v>
      </c>
    </row>
    <row r="285" spans="1:20">
      <c r="A285" s="3">
        <f>'spis PZ'!D285</f>
        <v>0</v>
      </c>
      <c r="B285" s="3">
        <f>'spis PZ'!E285</f>
        <v>0</v>
      </c>
      <c r="C285" s="17">
        <f>'spis PZ'!C285</f>
        <v>0</v>
      </c>
      <c r="D285" s="17">
        <f>'spis PZ'!C285</f>
        <v>0</v>
      </c>
      <c r="E285" s="3">
        <f>'spis PZ'!A285</f>
        <v>0</v>
      </c>
      <c r="F285" s="3">
        <f>'spis PZ'!B285</f>
        <v>0</v>
      </c>
      <c r="G285" s="5" t="e">
        <f>VLOOKUP('spis PZ'!F285,Gminy!$A$2:$B$111,2)</f>
        <v>#N/A</v>
      </c>
      <c r="H285" s="3" t="str">
        <f>IF(LEN('spis PZ'!G285)&gt;0,'spis PZ'!G285,"")</f>
        <v/>
      </c>
      <c r="I285" s="3" t="str">
        <f>IF(LEN('spis PZ'!H285)&gt;0,'spis PZ'!H285,"")</f>
        <v/>
      </c>
      <c r="J285" s="3" t="e">
        <f>VLOOKUP('spis PZ'!I285,słowniki!$A$2:$B$5,2)</f>
        <v>#N/A</v>
      </c>
      <c r="K285" s="3" t="e">
        <f>VLOOKUP('spis PZ'!J285,słowniki!$A$11:$B$16,2)</f>
        <v>#N/A</v>
      </c>
      <c r="L285" s="3" t="e">
        <f>VLOOKUP('spis PZ'!K285,słowniki!$A$21:$B$25,2)</f>
        <v>#N/A</v>
      </c>
      <c r="M285" s="3" t="e">
        <f>VLOOKUP('spis PZ'!#REF!,słowniki!$A$51:$B$52,2)</f>
        <v>#REF!</v>
      </c>
      <c r="N285" s="3" t="e">
        <f>IF('spis PZ'!#REF!="kablowa",VLOOKUP('spis PZ'!#REF!,elementy!$A$101:$B$125,2),VLOOKUP('spis PZ'!#REF!,elementy!$A$201:$B$211,2))</f>
        <v>#REF!</v>
      </c>
      <c r="O285" s="3" t="e">
        <f>IF(LEN('spis PZ'!#REF!)&gt;0,'spis PZ'!#REF!,"")</f>
        <v>#REF!</v>
      </c>
      <c r="P285" s="3" t="e">
        <f>VLOOKUP('spis PZ'!#REF!,elementy!$A$51:$B$80,2)</f>
        <v>#REF!</v>
      </c>
      <c r="Q285" s="3" t="e">
        <f>VLOOKUP('spis PZ'!L285,słowniki!$A$41:$B$45,2)</f>
        <v>#N/A</v>
      </c>
      <c r="R285" s="3" t="e">
        <f>IF(LEN('spis PZ'!#REF!)&gt;0,'spis PZ'!#REF!,"")</f>
        <v>#REF!</v>
      </c>
      <c r="S285" s="3" t="e">
        <f>IF(LEN('spis PZ'!#REF!)&gt;0,VLOOKUP('spis PZ'!#REF!,słowniki!$A$31:$B$33,2),"")</f>
        <v>#REF!</v>
      </c>
      <c r="T285" s="3" t="e">
        <f>IF(LEN('spis PZ'!#REF!)&gt;0,'spis PZ'!#REF!,"")</f>
        <v>#REF!</v>
      </c>
    </row>
    <row r="286" spans="1:20">
      <c r="A286" s="3">
        <f>'spis PZ'!D286</f>
        <v>0</v>
      </c>
      <c r="B286" s="3">
        <f>'spis PZ'!E286</f>
        <v>0</v>
      </c>
      <c r="C286" s="17">
        <f>'spis PZ'!C286</f>
        <v>0</v>
      </c>
      <c r="D286" s="17">
        <f>'spis PZ'!C286</f>
        <v>0</v>
      </c>
      <c r="E286" s="3">
        <f>'spis PZ'!A286</f>
        <v>0</v>
      </c>
      <c r="F286" s="3">
        <f>'spis PZ'!B286</f>
        <v>0</v>
      </c>
      <c r="G286" s="5" t="e">
        <f>VLOOKUP('spis PZ'!F286,Gminy!$A$2:$B$111,2)</f>
        <v>#N/A</v>
      </c>
      <c r="H286" s="3" t="str">
        <f>IF(LEN('spis PZ'!G286)&gt;0,'spis PZ'!G286,"")</f>
        <v/>
      </c>
      <c r="I286" s="3" t="str">
        <f>IF(LEN('spis PZ'!H286)&gt;0,'spis PZ'!H286,"")</f>
        <v/>
      </c>
      <c r="J286" s="3" t="e">
        <f>VLOOKUP('spis PZ'!I286,słowniki!$A$2:$B$5,2)</f>
        <v>#N/A</v>
      </c>
      <c r="K286" s="3" t="e">
        <f>VLOOKUP('spis PZ'!J286,słowniki!$A$11:$B$16,2)</f>
        <v>#N/A</v>
      </c>
      <c r="L286" s="3" t="e">
        <f>VLOOKUP('spis PZ'!K286,słowniki!$A$21:$B$25,2)</f>
        <v>#N/A</v>
      </c>
      <c r="M286" s="3" t="e">
        <f>VLOOKUP('spis PZ'!#REF!,słowniki!$A$51:$B$52,2)</f>
        <v>#REF!</v>
      </c>
      <c r="N286" s="3" t="e">
        <f>IF('spis PZ'!#REF!="kablowa",VLOOKUP('spis PZ'!#REF!,elementy!$A$101:$B$125,2),VLOOKUP('spis PZ'!#REF!,elementy!$A$201:$B$211,2))</f>
        <v>#REF!</v>
      </c>
      <c r="O286" s="3" t="e">
        <f>IF(LEN('spis PZ'!#REF!)&gt;0,'spis PZ'!#REF!,"")</f>
        <v>#REF!</v>
      </c>
      <c r="P286" s="3" t="e">
        <f>VLOOKUP('spis PZ'!#REF!,elementy!$A$51:$B$80,2)</f>
        <v>#REF!</v>
      </c>
      <c r="Q286" s="3" t="e">
        <f>VLOOKUP('spis PZ'!L286,słowniki!$A$41:$B$45,2)</f>
        <v>#N/A</v>
      </c>
      <c r="R286" s="3" t="e">
        <f>IF(LEN('spis PZ'!#REF!)&gt;0,'spis PZ'!#REF!,"")</f>
        <v>#REF!</v>
      </c>
      <c r="S286" s="3" t="e">
        <f>IF(LEN('spis PZ'!#REF!)&gt;0,VLOOKUP('spis PZ'!#REF!,słowniki!$A$31:$B$33,2),"")</f>
        <v>#REF!</v>
      </c>
      <c r="T286" s="3" t="e">
        <f>IF(LEN('spis PZ'!#REF!)&gt;0,'spis PZ'!#REF!,"")</f>
        <v>#REF!</v>
      </c>
    </row>
    <row r="287" spans="1:20">
      <c r="A287" s="3">
        <f>'spis PZ'!D287</f>
        <v>0</v>
      </c>
      <c r="B287" s="3">
        <f>'spis PZ'!E287</f>
        <v>0</v>
      </c>
      <c r="C287" s="17">
        <f>'spis PZ'!C287</f>
        <v>0</v>
      </c>
      <c r="D287" s="17">
        <f>'spis PZ'!C287</f>
        <v>0</v>
      </c>
      <c r="E287" s="3">
        <f>'spis PZ'!A287</f>
        <v>0</v>
      </c>
      <c r="F287" s="3">
        <f>'spis PZ'!B287</f>
        <v>0</v>
      </c>
      <c r="G287" s="5" t="e">
        <f>VLOOKUP('spis PZ'!F287,Gminy!$A$2:$B$111,2)</f>
        <v>#N/A</v>
      </c>
      <c r="H287" s="3" t="str">
        <f>IF(LEN('spis PZ'!G287)&gt;0,'spis PZ'!G287,"")</f>
        <v/>
      </c>
      <c r="I287" s="3" t="str">
        <f>IF(LEN('spis PZ'!H287)&gt;0,'spis PZ'!H287,"")</f>
        <v/>
      </c>
      <c r="J287" s="3" t="e">
        <f>VLOOKUP('spis PZ'!I287,słowniki!$A$2:$B$5,2)</f>
        <v>#N/A</v>
      </c>
      <c r="K287" s="3" t="e">
        <f>VLOOKUP('spis PZ'!J287,słowniki!$A$11:$B$16,2)</f>
        <v>#N/A</v>
      </c>
      <c r="L287" s="3" t="e">
        <f>VLOOKUP('spis PZ'!K287,słowniki!$A$21:$B$25,2)</f>
        <v>#N/A</v>
      </c>
      <c r="M287" s="3" t="e">
        <f>VLOOKUP('spis PZ'!#REF!,słowniki!$A$51:$B$52,2)</f>
        <v>#REF!</v>
      </c>
      <c r="N287" s="3" t="e">
        <f>IF('spis PZ'!#REF!="kablowa",VLOOKUP('spis PZ'!#REF!,elementy!$A$101:$B$125,2),VLOOKUP('spis PZ'!#REF!,elementy!$A$201:$B$211,2))</f>
        <v>#REF!</v>
      </c>
      <c r="O287" s="3" t="e">
        <f>IF(LEN('spis PZ'!#REF!)&gt;0,'spis PZ'!#REF!,"")</f>
        <v>#REF!</v>
      </c>
      <c r="P287" s="3" t="e">
        <f>VLOOKUP('spis PZ'!#REF!,elementy!$A$51:$B$80,2)</f>
        <v>#REF!</v>
      </c>
      <c r="Q287" s="3" t="e">
        <f>VLOOKUP('spis PZ'!L287,słowniki!$A$41:$B$45,2)</f>
        <v>#N/A</v>
      </c>
      <c r="R287" s="3" t="e">
        <f>IF(LEN('spis PZ'!#REF!)&gt;0,'spis PZ'!#REF!,"")</f>
        <v>#REF!</v>
      </c>
      <c r="S287" s="3" t="e">
        <f>IF(LEN('spis PZ'!#REF!)&gt;0,VLOOKUP('spis PZ'!#REF!,słowniki!$A$31:$B$33,2),"")</f>
        <v>#REF!</v>
      </c>
      <c r="T287" s="3" t="e">
        <f>IF(LEN('spis PZ'!#REF!)&gt;0,'spis PZ'!#REF!,"")</f>
        <v>#REF!</v>
      </c>
    </row>
    <row r="288" spans="1:20">
      <c r="A288" s="3">
        <f>'spis PZ'!D288</f>
        <v>0</v>
      </c>
      <c r="B288" s="3">
        <f>'spis PZ'!E288</f>
        <v>0</v>
      </c>
      <c r="C288" s="17">
        <f>'spis PZ'!C288</f>
        <v>0</v>
      </c>
      <c r="D288" s="17">
        <f>'spis PZ'!C288</f>
        <v>0</v>
      </c>
      <c r="E288" s="3">
        <f>'spis PZ'!A288</f>
        <v>0</v>
      </c>
      <c r="F288" s="3">
        <f>'spis PZ'!B288</f>
        <v>0</v>
      </c>
      <c r="G288" s="5" t="e">
        <f>VLOOKUP('spis PZ'!F288,Gminy!$A$2:$B$111,2)</f>
        <v>#N/A</v>
      </c>
      <c r="H288" s="3" t="str">
        <f>IF(LEN('spis PZ'!G288)&gt;0,'spis PZ'!G288,"")</f>
        <v/>
      </c>
      <c r="I288" s="3" t="str">
        <f>IF(LEN('spis PZ'!H288)&gt;0,'spis PZ'!H288,"")</f>
        <v/>
      </c>
      <c r="J288" s="3" t="e">
        <f>VLOOKUP('spis PZ'!I288,słowniki!$A$2:$B$5,2)</f>
        <v>#N/A</v>
      </c>
      <c r="K288" s="3" t="e">
        <f>VLOOKUP('spis PZ'!J288,słowniki!$A$11:$B$16,2)</f>
        <v>#N/A</v>
      </c>
      <c r="L288" s="3" t="e">
        <f>VLOOKUP('spis PZ'!K288,słowniki!$A$21:$B$25,2)</f>
        <v>#N/A</v>
      </c>
      <c r="M288" s="3" t="e">
        <f>VLOOKUP('spis PZ'!#REF!,słowniki!$A$51:$B$52,2)</f>
        <v>#REF!</v>
      </c>
      <c r="N288" s="3" t="e">
        <f>IF('spis PZ'!#REF!="kablowa",VLOOKUP('spis PZ'!#REF!,elementy!$A$101:$B$125,2),VLOOKUP('spis PZ'!#REF!,elementy!$A$201:$B$211,2))</f>
        <v>#REF!</v>
      </c>
      <c r="O288" s="3" t="e">
        <f>IF(LEN('spis PZ'!#REF!)&gt;0,'spis PZ'!#REF!,"")</f>
        <v>#REF!</v>
      </c>
      <c r="P288" s="3" t="e">
        <f>VLOOKUP('spis PZ'!#REF!,elementy!$A$51:$B$80,2)</f>
        <v>#REF!</v>
      </c>
      <c r="Q288" s="3" t="e">
        <f>VLOOKUP('spis PZ'!L288,słowniki!$A$41:$B$45,2)</f>
        <v>#N/A</v>
      </c>
      <c r="R288" s="3" t="e">
        <f>IF(LEN('spis PZ'!#REF!)&gt;0,'spis PZ'!#REF!,"")</f>
        <v>#REF!</v>
      </c>
      <c r="S288" s="3" t="e">
        <f>IF(LEN('spis PZ'!#REF!)&gt;0,VLOOKUP('spis PZ'!#REF!,słowniki!$A$31:$B$33,2),"")</f>
        <v>#REF!</v>
      </c>
      <c r="T288" s="3" t="e">
        <f>IF(LEN('spis PZ'!#REF!)&gt;0,'spis PZ'!#REF!,"")</f>
        <v>#REF!</v>
      </c>
    </row>
    <row r="289" spans="1:20">
      <c r="A289" s="3">
        <f>'spis PZ'!D289</f>
        <v>0</v>
      </c>
      <c r="B289" s="3">
        <f>'spis PZ'!E289</f>
        <v>0</v>
      </c>
      <c r="C289" s="17">
        <f>'spis PZ'!C289</f>
        <v>0</v>
      </c>
      <c r="D289" s="17">
        <f>'spis PZ'!C289</f>
        <v>0</v>
      </c>
      <c r="E289" s="3">
        <f>'spis PZ'!A289</f>
        <v>0</v>
      </c>
      <c r="F289" s="3">
        <f>'spis PZ'!B289</f>
        <v>0</v>
      </c>
      <c r="G289" s="5" t="e">
        <f>VLOOKUP('spis PZ'!F289,Gminy!$A$2:$B$111,2)</f>
        <v>#N/A</v>
      </c>
      <c r="H289" s="3" t="str">
        <f>IF(LEN('spis PZ'!G289)&gt;0,'spis PZ'!G289,"")</f>
        <v/>
      </c>
      <c r="I289" s="3" t="str">
        <f>IF(LEN('spis PZ'!H289)&gt;0,'spis PZ'!H289,"")</f>
        <v/>
      </c>
      <c r="J289" s="3" t="e">
        <f>VLOOKUP('spis PZ'!I289,słowniki!$A$2:$B$5,2)</f>
        <v>#N/A</v>
      </c>
      <c r="K289" s="3" t="e">
        <f>VLOOKUP('spis PZ'!J289,słowniki!$A$11:$B$16,2)</f>
        <v>#N/A</v>
      </c>
      <c r="L289" s="3" t="e">
        <f>VLOOKUP('spis PZ'!K289,słowniki!$A$21:$B$25,2)</f>
        <v>#N/A</v>
      </c>
      <c r="M289" s="3" t="e">
        <f>VLOOKUP('spis PZ'!#REF!,słowniki!$A$51:$B$52,2)</f>
        <v>#REF!</v>
      </c>
      <c r="N289" s="3" t="e">
        <f>IF('spis PZ'!#REF!="kablowa",VLOOKUP('spis PZ'!#REF!,elementy!$A$101:$B$125,2),VLOOKUP('spis PZ'!#REF!,elementy!$A$201:$B$211,2))</f>
        <v>#REF!</v>
      </c>
      <c r="O289" s="3" t="e">
        <f>IF(LEN('spis PZ'!#REF!)&gt;0,'spis PZ'!#REF!,"")</f>
        <v>#REF!</v>
      </c>
      <c r="P289" s="3" t="e">
        <f>VLOOKUP('spis PZ'!#REF!,elementy!$A$51:$B$80,2)</f>
        <v>#REF!</v>
      </c>
      <c r="Q289" s="3" t="e">
        <f>VLOOKUP('spis PZ'!L289,słowniki!$A$41:$B$45,2)</f>
        <v>#N/A</v>
      </c>
      <c r="R289" s="3" t="e">
        <f>IF(LEN('spis PZ'!#REF!)&gt;0,'spis PZ'!#REF!,"")</f>
        <v>#REF!</v>
      </c>
      <c r="S289" s="3" t="e">
        <f>IF(LEN('spis PZ'!#REF!)&gt;0,VLOOKUP('spis PZ'!#REF!,słowniki!$A$31:$B$33,2),"")</f>
        <v>#REF!</v>
      </c>
      <c r="T289" s="3" t="e">
        <f>IF(LEN('spis PZ'!#REF!)&gt;0,'spis PZ'!#REF!,"")</f>
        <v>#REF!</v>
      </c>
    </row>
    <row r="290" spans="1:20">
      <c r="A290" s="3">
        <f>'spis PZ'!D290</f>
        <v>0</v>
      </c>
      <c r="B290" s="3">
        <f>'spis PZ'!E290</f>
        <v>0</v>
      </c>
      <c r="C290" s="17">
        <f>'spis PZ'!C290</f>
        <v>0</v>
      </c>
      <c r="D290" s="17">
        <f>'spis PZ'!C290</f>
        <v>0</v>
      </c>
      <c r="E290" s="3">
        <f>'spis PZ'!A290</f>
        <v>0</v>
      </c>
      <c r="F290" s="3">
        <f>'spis PZ'!B290</f>
        <v>0</v>
      </c>
      <c r="G290" s="5" t="e">
        <f>VLOOKUP('spis PZ'!F290,Gminy!$A$2:$B$111,2)</f>
        <v>#N/A</v>
      </c>
      <c r="H290" s="3" t="str">
        <f>IF(LEN('spis PZ'!G290)&gt;0,'spis PZ'!G290,"")</f>
        <v/>
      </c>
      <c r="I290" s="3" t="str">
        <f>IF(LEN('spis PZ'!H290)&gt;0,'spis PZ'!H290,"")</f>
        <v/>
      </c>
      <c r="J290" s="3" t="e">
        <f>VLOOKUP('spis PZ'!I290,słowniki!$A$2:$B$5,2)</f>
        <v>#N/A</v>
      </c>
      <c r="K290" s="3" t="e">
        <f>VLOOKUP('spis PZ'!J290,słowniki!$A$11:$B$16,2)</f>
        <v>#N/A</v>
      </c>
      <c r="L290" s="3" t="e">
        <f>VLOOKUP('spis PZ'!K290,słowniki!$A$21:$B$25,2)</f>
        <v>#N/A</v>
      </c>
      <c r="M290" s="3" t="e">
        <f>VLOOKUP('spis PZ'!#REF!,słowniki!$A$51:$B$52,2)</f>
        <v>#REF!</v>
      </c>
      <c r="N290" s="3" t="e">
        <f>IF('spis PZ'!#REF!="kablowa",VLOOKUP('spis PZ'!#REF!,elementy!$A$101:$B$125,2),VLOOKUP('spis PZ'!#REF!,elementy!$A$201:$B$211,2))</f>
        <v>#REF!</v>
      </c>
      <c r="O290" s="3" t="e">
        <f>IF(LEN('spis PZ'!#REF!)&gt;0,'spis PZ'!#REF!,"")</f>
        <v>#REF!</v>
      </c>
      <c r="P290" s="3" t="e">
        <f>VLOOKUP('spis PZ'!#REF!,elementy!$A$51:$B$80,2)</f>
        <v>#REF!</v>
      </c>
      <c r="Q290" s="3" t="e">
        <f>VLOOKUP('spis PZ'!L290,słowniki!$A$41:$B$45,2)</f>
        <v>#N/A</v>
      </c>
      <c r="R290" s="3" t="e">
        <f>IF(LEN('spis PZ'!#REF!)&gt;0,'spis PZ'!#REF!,"")</f>
        <v>#REF!</v>
      </c>
      <c r="S290" s="3" t="e">
        <f>IF(LEN('spis PZ'!#REF!)&gt;0,VLOOKUP('spis PZ'!#REF!,słowniki!$A$31:$B$33,2),"")</f>
        <v>#REF!</v>
      </c>
      <c r="T290" s="3" t="e">
        <f>IF(LEN('spis PZ'!#REF!)&gt;0,'spis PZ'!#REF!,"")</f>
        <v>#REF!</v>
      </c>
    </row>
    <row r="291" spans="1:20">
      <c r="A291" s="3">
        <f>'spis PZ'!D291</f>
        <v>0</v>
      </c>
      <c r="B291" s="3">
        <f>'spis PZ'!E291</f>
        <v>0</v>
      </c>
      <c r="C291" s="17">
        <f>'spis PZ'!C291</f>
        <v>0</v>
      </c>
      <c r="D291" s="17">
        <f>'spis PZ'!C291</f>
        <v>0</v>
      </c>
      <c r="E291" s="3">
        <f>'spis PZ'!A291</f>
        <v>0</v>
      </c>
      <c r="F291" s="3">
        <f>'spis PZ'!B291</f>
        <v>0</v>
      </c>
      <c r="G291" s="5" t="e">
        <f>VLOOKUP('spis PZ'!F291,Gminy!$A$2:$B$111,2)</f>
        <v>#N/A</v>
      </c>
      <c r="H291" s="3" t="str">
        <f>IF(LEN('spis PZ'!G291)&gt;0,'spis PZ'!G291,"")</f>
        <v/>
      </c>
      <c r="I291" s="3" t="str">
        <f>IF(LEN('spis PZ'!H291)&gt;0,'spis PZ'!H291,"")</f>
        <v/>
      </c>
      <c r="J291" s="3" t="e">
        <f>VLOOKUP('spis PZ'!I291,słowniki!$A$2:$B$5,2)</f>
        <v>#N/A</v>
      </c>
      <c r="K291" s="3" t="e">
        <f>VLOOKUP('spis PZ'!J291,słowniki!$A$11:$B$16,2)</f>
        <v>#N/A</v>
      </c>
      <c r="L291" s="3" t="e">
        <f>VLOOKUP('spis PZ'!K291,słowniki!$A$21:$B$25,2)</f>
        <v>#N/A</v>
      </c>
      <c r="M291" s="3" t="e">
        <f>VLOOKUP('spis PZ'!#REF!,słowniki!$A$51:$B$52,2)</f>
        <v>#REF!</v>
      </c>
      <c r="N291" s="3" t="e">
        <f>IF('spis PZ'!#REF!="kablowa",VLOOKUP('spis PZ'!#REF!,elementy!$A$101:$B$125,2),VLOOKUP('spis PZ'!#REF!,elementy!$A$201:$B$211,2))</f>
        <v>#REF!</v>
      </c>
      <c r="O291" s="3" t="e">
        <f>IF(LEN('spis PZ'!#REF!)&gt;0,'spis PZ'!#REF!,"")</f>
        <v>#REF!</v>
      </c>
      <c r="P291" s="3" t="e">
        <f>VLOOKUP('spis PZ'!#REF!,elementy!$A$51:$B$80,2)</f>
        <v>#REF!</v>
      </c>
      <c r="Q291" s="3" t="e">
        <f>VLOOKUP('spis PZ'!L291,słowniki!$A$41:$B$45,2)</f>
        <v>#N/A</v>
      </c>
      <c r="R291" s="3" t="e">
        <f>IF(LEN('spis PZ'!#REF!)&gt;0,'spis PZ'!#REF!,"")</f>
        <v>#REF!</v>
      </c>
      <c r="S291" s="3" t="e">
        <f>IF(LEN('spis PZ'!#REF!)&gt;0,VLOOKUP('spis PZ'!#REF!,słowniki!$A$31:$B$33,2),"")</f>
        <v>#REF!</v>
      </c>
      <c r="T291" s="3" t="e">
        <f>IF(LEN('spis PZ'!#REF!)&gt;0,'spis PZ'!#REF!,"")</f>
        <v>#REF!</v>
      </c>
    </row>
    <row r="292" spans="1:20">
      <c r="A292" s="3">
        <f>'spis PZ'!D292</f>
        <v>0</v>
      </c>
      <c r="B292" s="3">
        <f>'spis PZ'!E292</f>
        <v>0</v>
      </c>
      <c r="C292" s="17">
        <f>'spis PZ'!C292</f>
        <v>0</v>
      </c>
      <c r="D292" s="17">
        <f>'spis PZ'!C292</f>
        <v>0</v>
      </c>
      <c r="E292" s="3">
        <f>'spis PZ'!A292</f>
        <v>0</v>
      </c>
      <c r="F292" s="3">
        <f>'spis PZ'!B292</f>
        <v>0</v>
      </c>
      <c r="G292" s="5" t="e">
        <f>VLOOKUP('spis PZ'!F292,Gminy!$A$2:$B$111,2)</f>
        <v>#N/A</v>
      </c>
      <c r="H292" s="3" t="str">
        <f>IF(LEN('spis PZ'!G292)&gt;0,'spis PZ'!G292,"")</f>
        <v/>
      </c>
      <c r="I292" s="3" t="str">
        <f>IF(LEN('spis PZ'!H292)&gt;0,'spis PZ'!H292,"")</f>
        <v/>
      </c>
      <c r="J292" s="3" t="e">
        <f>VLOOKUP('spis PZ'!I292,słowniki!$A$2:$B$5,2)</f>
        <v>#N/A</v>
      </c>
      <c r="K292" s="3" t="e">
        <f>VLOOKUP('spis PZ'!J292,słowniki!$A$11:$B$16,2)</f>
        <v>#N/A</v>
      </c>
      <c r="L292" s="3" t="e">
        <f>VLOOKUP('spis PZ'!K292,słowniki!$A$21:$B$25,2)</f>
        <v>#N/A</v>
      </c>
      <c r="M292" s="3" t="e">
        <f>VLOOKUP('spis PZ'!#REF!,słowniki!$A$51:$B$52,2)</f>
        <v>#REF!</v>
      </c>
      <c r="N292" s="3" t="e">
        <f>IF('spis PZ'!#REF!="kablowa",VLOOKUP('spis PZ'!#REF!,elementy!$A$101:$B$125,2),VLOOKUP('spis PZ'!#REF!,elementy!$A$201:$B$211,2))</f>
        <v>#REF!</v>
      </c>
      <c r="O292" s="3" t="e">
        <f>IF(LEN('spis PZ'!#REF!)&gt;0,'spis PZ'!#REF!,"")</f>
        <v>#REF!</v>
      </c>
      <c r="P292" s="3" t="e">
        <f>VLOOKUP('spis PZ'!#REF!,elementy!$A$51:$B$80,2)</f>
        <v>#REF!</v>
      </c>
      <c r="Q292" s="3" t="e">
        <f>VLOOKUP('spis PZ'!L292,słowniki!$A$41:$B$45,2)</f>
        <v>#N/A</v>
      </c>
      <c r="R292" s="3" t="e">
        <f>IF(LEN('spis PZ'!#REF!)&gt;0,'spis PZ'!#REF!,"")</f>
        <v>#REF!</v>
      </c>
      <c r="S292" s="3" t="e">
        <f>IF(LEN('spis PZ'!#REF!)&gt;0,VLOOKUP('spis PZ'!#REF!,słowniki!$A$31:$B$33,2),"")</f>
        <v>#REF!</v>
      </c>
      <c r="T292" s="3" t="e">
        <f>IF(LEN('spis PZ'!#REF!)&gt;0,'spis PZ'!#REF!,"")</f>
        <v>#REF!</v>
      </c>
    </row>
    <row r="293" spans="1:20">
      <c r="A293" s="3">
        <f>'spis PZ'!D293</f>
        <v>0</v>
      </c>
      <c r="B293" s="3">
        <f>'spis PZ'!E293</f>
        <v>0</v>
      </c>
      <c r="C293" s="17">
        <f>'spis PZ'!C293</f>
        <v>0</v>
      </c>
      <c r="D293" s="17">
        <f>'spis PZ'!C293</f>
        <v>0</v>
      </c>
      <c r="E293" s="3">
        <f>'spis PZ'!A293</f>
        <v>0</v>
      </c>
      <c r="F293" s="3">
        <f>'spis PZ'!B293</f>
        <v>0</v>
      </c>
      <c r="G293" s="5" t="e">
        <f>VLOOKUP('spis PZ'!F293,Gminy!$A$2:$B$111,2)</f>
        <v>#N/A</v>
      </c>
      <c r="H293" s="3" t="str">
        <f>IF(LEN('spis PZ'!G293)&gt;0,'spis PZ'!G293,"")</f>
        <v/>
      </c>
      <c r="I293" s="3" t="str">
        <f>IF(LEN('spis PZ'!H293)&gt;0,'spis PZ'!H293,"")</f>
        <v/>
      </c>
      <c r="J293" s="3" t="e">
        <f>VLOOKUP('spis PZ'!I293,słowniki!$A$2:$B$5,2)</f>
        <v>#N/A</v>
      </c>
      <c r="K293" s="3" t="e">
        <f>VLOOKUP('spis PZ'!J293,słowniki!$A$11:$B$16,2)</f>
        <v>#N/A</v>
      </c>
      <c r="L293" s="3" t="e">
        <f>VLOOKUP('spis PZ'!K293,słowniki!$A$21:$B$25,2)</f>
        <v>#N/A</v>
      </c>
      <c r="M293" s="3" t="e">
        <f>VLOOKUP('spis PZ'!#REF!,słowniki!$A$51:$B$52,2)</f>
        <v>#REF!</v>
      </c>
      <c r="N293" s="3" t="e">
        <f>IF('spis PZ'!#REF!="kablowa",VLOOKUP('spis PZ'!#REF!,elementy!$A$101:$B$125,2),VLOOKUP('spis PZ'!#REF!,elementy!$A$201:$B$211,2))</f>
        <v>#REF!</v>
      </c>
      <c r="O293" s="3" t="e">
        <f>IF(LEN('spis PZ'!#REF!)&gt;0,'spis PZ'!#REF!,"")</f>
        <v>#REF!</v>
      </c>
      <c r="P293" s="3" t="e">
        <f>VLOOKUP('spis PZ'!#REF!,elementy!$A$51:$B$80,2)</f>
        <v>#REF!</v>
      </c>
      <c r="Q293" s="3" t="e">
        <f>VLOOKUP('spis PZ'!L293,słowniki!$A$41:$B$45,2)</f>
        <v>#N/A</v>
      </c>
      <c r="R293" s="3" t="e">
        <f>IF(LEN('spis PZ'!#REF!)&gt;0,'spis PZ'!#REF!,"")</f>
        <v>#REF!</v>
      </c>
      <c r="S293" s="3" t="e">
        <f>IF(LEN('spis PZ'!#REF!)&gt;0,VLOOKUP('spis PZ'!#REF!,słowniki!$A$31:$B$33,2),"")</f>
        <v>#REF!</v>
      </c>
      <c r="T293" s="3" t="e">
        <f>IF(LEN('spis PZ'!#REF!)&gt;0,'spis PZ'!#REF!,"")</f>
        <v>#REF!</v>
      </c>
    </row>
    <row r="294" spans="1:20">
      <c r="A294" s="3">
        <f>'spis PZ'!D294</f>
        <v>0</v>
      </c>
      <c r="B294" s="3">
        <f>'spis PZ'!E294</f>
        <v>0</v>
      </c>
      <c r="C294" s="17">
        <f>'spis PZ'!C294</f>
        <v>0</v>
      </c>
      <c r="D294" s="17">
        <f>'spis PZ'!C294</f>
        <v>0</v>
      </c>
      <c r="E294" s="3">
        <f>'spis PZ'!A294</f>
        <v>0</v>
      </c>
      <c r="F294" s="3">
        <f>'spis PZ'!B294</f>
        <v>0</v>
      </c>
      <c r="G294" s="5" t="e">
        <f>VLOOKUP('spis PZ'!F294,Gminy!$A$2:$B$111,2)</f>
        <v>#N/A</v>
      </c>
      <c r="H294" s="3" t="str">
        <f>IF(LEN('spis PZ'!G294)&gt;0,'spis PZ'!G294,"")</f>
        <v/>
      </c>
      <c r="I294" s="3" t="str">
        <f>IF(LEN('spis PZ'!H294)&gt;0,'spis PZ'!H294,"")</f>
        <v/>
      </c>
      <c r="J294" s="3" t="e">
        <f>VLOOKUP('spis PZ'!I294,słowniki!$A$2:$B$5,2)</f>
        <v>#N/A</v>
      </c>
      <c r="K294" s="3" t="e">
        <f>VLOOKUP('spis PZ'!J294,słowniki!$A$11:$B$16,2)</f>
        <v>#N/A</v>
      </c>
      <c r="L294" s="3" t="e">
        <f>VLOOKUP('spis PZ'!K294,słowniki!$A$21:$B$25,2)</f>
        <v>#N/A</v>
      </c>
      <c r="M294" s="3" t="e">
        <f>VLOOKUP('spis PZ'!#REF!,słowniki!$A$51:$B$52,2)</f>
        <v>#REF!</v>
      </c>
      <c r="N294" s="3" t="e">
        <f>IF('spis PZ'!#REF!="kablowa",VLOOKUP('spis PZ'!#REF!,elementy!$A$101:$B$125,2),VLOOKUP('spis PZ'!#REF!,elementy!$A$201:$B$211,2))</f>
        <v>#REF!</v>
      </c>
      <c r="O294" s="3" t="e">
        <f>IF(LEN('spis PZ'!#REF!)&gt;0,'spis PZ'!#REF!,"")</f>
        <v>#REF!</v>
      </c>
      <c r="P294" s="3" t="e">
        <f>VLOOKUP('spis PZ'!#REF!,elementy!$A$51:$B$80,2)</f>
        <v>#REF!</v>
      </c>
      <c r="Q294" s="3" t="e">
        <f>VLOOKUP('spis PZ'!L294,słowniki!$A$41:$B$45,2)</f>
        <v>#N/A</v>
      </c>
      <c r="R294" s="3" t="e">
        <f>IF(LEN('spis PZ'!#REF!)&gt;0,'spis PZ'!#REF!,"")</f>
        <v>#REF!</v>
      </c>
      <c r="S294" s="3" t="e">
        <f>IF(LEN('spis PZ'!#REF!)&gt;0,VLOOKUP('spis PZ'!#REF!,słowniki!$A$31:$B$33,2),"")</f>
        <v>#REF!</v>
      </c>
      <c r="T294" s="3" t="e">
        <f>IF(LEN('spis PZ'!#REF!)&gt;0,'spis PZ'!#REF!,"")</f>
        <v>#REF!</v>
      </c>
    </row>
    <row r="295" spans="1:20">
      <c r="A295" s="3">
        <f>'spis PZ'!D295</f>
        <v>0</v>
      </c>
      <c r="B295" s="3">
        <f>'spis PZ'!E295</f>
        <v>0</v>
      </c>
      <c r="C295" s="17">
        <f>'spis PZ'!C295</f>
        <v>0</v>
      </c>
      <c r="D295" s="17">
        <f>'spis PZ'!C295</f>
        <v>0</v>
      </c>
      <c r="E295" s="3">
        <f>'spis PZ'!A295</f>
        <v>0</v>
      </c>
      <c r="F295" s="3">
        <f>'spis PZ'!B295</f>
        <v>0</v>
      </c>
      <c r="G295" s="5" t="e">
        <f>VLOOKUP('spis PZ'!F295,Gminy!$A$2:$B$111,2)</f>
        <v>#N/A</v>
      </c>
      <c r="H295" s="3" t="str">
        <f>IF(LEN('spis PZ'!G295)&gt;0,'spis PZ'!G295,"")</f>
        <v/>
      </c>
      <c r="I295" s="3" t="str">
        <f>IF(LEN('spis PZ'!H295)&gt;0,'spis PZ'!H295,"")</f>
        <v/>
      </c>
      <c r="J295" s="3" t="e">
        <f>VLOOKUP('spis PZ'!I295,słowniki!$A$2:$B$5,2)</f>
        <v>#N/A</v>
      </c>
      <c r="K295" s="3" t="e">
        <f>VLOOKUP('spis PZ'!J295,słowniki!$A$11:$B$16,2)</f>
        <v>#N/A</v>
      </c>
      <c r="L295" s="3" t="e">
        <f>VLOOKUP('spis PZ'!K295,słowniki!$A$21:$B$25,2)</f>
        <v>#N/A</v>
      </c>
      <c r="M295" s="3" t="e">
        <f>VLOOKUP('spis PZ'!#REF!,słowniki!$A$51:$B$52,2)</f>
        <v>#REF!</v>
      </c>
      <c r="N295" s="3" t="e">
        <f>IF('spis PZ'!#REF!="kablowa",VLOOKUP('spis PZ'!#REF!,elementy!$A$101:$B$125,2),VLOOKUP('spis PZ'!#REF!,elementy!$A$201:$B$211,2))</f>
        <v>#REF!</v>
      </c>
      <c r="O295" s="3" t="e">
        <f>IF(LEN('spis PZ'!#REF!)&gt;0,'spis PZ'!#REF!,"")</f>
        <v>#REF!</v>
      </c>
      <c r="P295" s="3" t="e">
        <f>VLOOKUP('spis PZ'!#REF!,elementy!$A$51:$B$80,2)</f>
        <v>#REF!</v>
      </c>
      <c r="Q295" s="3" t="e">
        <f>VLOOKUP('spis PZ'!L295,słowniki!$A$41:$B$45,2)</f>
        <v>#N/A</v>
      </c>
      <c r="R295" s="3" t="e">
        <f>IF(LEN('spis PZ'!#REF!)&gt;0,'spis PZ'!#REF!,"")</f>
        <v>#REF!</v>
      </c>
      <c r="S295" s="3" t="e">
        <f>IF(LEN('spis PZ'!#REF!)&gt;0,VLOOKUP('spis PZ'!#REF!,słowniki!$A$31:$B$33,2),"")</f>
        <v>#REF!</v>
      </c>
      <c r="T295" s="3" t="e">
        <f>IF(LEN('spis PZ'!#REF!)&gt;0,'spis PZ'!#REF!,"")</f>
        <v>#REF!</v>
      </c>
    </row>
    <row r="296" spans="1:20">
      <c r="A296" s="3">
        <f>'spis PZ'!D296</f>
        <v>0</v>
      </c>
      <c r="B296" s="3">
        <f>'spis PZ'!E296</f>
        <v>0</v>
      </c>
      <c r="C296" s="17">
        <f>'spis PZ'!C296</f>
        <v>0</v>
      </c>
      <c r="D296" s="17">
        <f>'spis PZ'!C296</f>
        <v>0</v>
      </c>
      <c r="E296" s="3">
        <f>'spis PZ'!A296</f>
        <v>0</v>
      </c>
      <c r="F296" s="3">
        <f>'spis PZ'!B296</f>
        <v>0</v>
      </c>
      <c r="G296" s="5" t="e">
        <f>VLOOKUP('spis PZ'!F296,Gminy!$A$2:$B$111,2)</f>
        <v>#N/A</v>
      </c>
      <c r="H296" s="3" t="str">
        <f>IF(LEN('spis PZ'!G296)&gt;0,'spis PZ'!G296,"")</f>
        <v/>
      </c>
      <c r="I296" s="3" t="str">
        <f>IF(LEN('spis PZ'!H296)&gt;0,'spis PZ'!H296,"")</f>
        <v/>
      </c>
      <c r="J296" s="3" t="e">
        <f>VLOOKUP('spis PZ'!I296,słowniki!$A$2:$B$5,2)</f>
        <v>#N/A</v>
      </c>
      <c r="K296" s="3" t="e">
        <f>VLOOKUP('spis PZ'!J296,słowniki!$A$11:$B$16,2)</f>
        <v>#N/A</v>
      </c>
      <c r="L296" s="3" t="e">
        <f>VLOOKUP('spis PZ'!K296,słowniki!$A$21:$B$25,2)</f>
        <v>#N/A</v>
      </c>
      <c r="M296" s="3" t="e">
        <f>VLOOKUP('spis PZ'!#REF!,słowniki!$A$51:$B$52,2)</f>
        <v>#REF!</v>
      </c>
      <c r="N296" s="3" t="e">
        <f>IF('spis PZ'!#REF!="kablowa",VLOOKUP('spis PZ'!#REF!,elementy!$A$101:$B$125,2),VLOOKUP('spis PZ'!#REF!,elementy!$A$201:$B$211,2))</f>
        <v>#REF!</v>
      </c>
      <c r="O296" s="3" t="e">
        <f>IF(LEN('spis PZ'!#REF!)&gt;0,'spis PZ'!#REF!,"")</f>
        <v>#REF!</v>
      </c>
      <c r="P296" s="3" t="e">
        <f>VLOOKUP('spis PZ'!#REF!,elementy!$A$51:$B$80,2)</f>
        <v>#REF!</v>
      </c>
      <c r="Q296" s="3" t="e">
        <f>VLOOKUP('spis PZ'!L296,słowniki!$A$41:$B$45,2)</f>
        <v>#N/A</v>
      </c>
      <c r="R296" s="3" t="e">
        <f>IF(LEN('spis PZ'!#REF!)&gt;0,'spis PZ'!#REF!,"")</f>
        <v>#REF!</v>
      </c>
      <c r="S296" s="3" t="e">
        <f>IF(LEN('spis PZ'!#REF!)&gt;0,VLOOKUP('spis PZ'!#REF!,słowniki!$A$31:$B$33,2),"")</f>
        <v>#REF!</v>
      </c>
      <c r="T296" s="3" t="e">
        <f>IF(LEN('spis PZ'!#REF!)&gt;0,'spis PZ'!#REF!,"")</f>
        <v>#REF!</v>
      </c>
    </row>
    <row r="297" spans="1:20">
      <c r="A297" s="3">
        <f>'spis PZ'!D297</f>
        <v>0</v>
      </c>
      <c r="B297" s="3">
        <f>'spis PZ'!E297</f>
        <v>0</v>
      </c>
      <c r="C297" s="17">
        <f>'spis PZ'!C297</f>
        <v>0</v>
      </c>
      <c r="D297" s="17">
        <f>'spis PZ'!C297</f>
        <v>0</v>
      </c>
      <c r="E297" s="3">
        <f>'spis PZ'!A297</f>
        <v>0</v>
      </c>
      <c r="F297" s="3">
        <f>'spis PZ'!B297</f>
        <v>0</v>
      </c>
      <c r="G297" s="5" t="e">
        <f>VLOOKUP('spis PZ'!F297,Gminy!$A$2:$B$111,2)</f>
        <v>#N/A</v>
      </c>
      <c r="H297" s="3" t="str">
        <f>IF(LEN('spis PZ'!G297)&gt;0,'spis PZ'!G297,"")</f>
        <v/>
      </c>
      <c r="I297" s="3" t="str">
        <f>IF(LEN('spis PZ'!H297)&gt;0,'spis PZ'!H297,"")</f>
        <v/>
      </c>
      <c r="J297" s="3" t="e">
        <f>VLOOKUP('spis PZ'!I297,słowniki!$A$2:$B$5,2)</f>
        <v>#N/A</v>
      </c>
      <c r="K297" s="3" t="e">
        <f>VLOOKUP('spis PZ'!J297,słowniki!$A$11:$B$16,2)</f>
        <v>#N/A</v>
      </c>
      <c r="L297" s="3" t="e">
        <f>VLOOKUP('spis PZ'!K297,słowniki!$A$21:$B$25,2)</f>
        <v>#N/A</v>
      </c>
      <c r="M297" s="3" t="e">
        <f>VLOOKUP('spis PZ'!#REF!,słowniki!$A$51:$B$52,2)</f>
        <v>#REF!</v>
      </c>
      <c r="N297" s="3" t="e">
        <f>IF('spis PZ'!#REF!="kablowa",VLOOKUP('spis PZ'!#REF!,elementy!$A$101:$B$125,2),VLOOKUP('spis PZ'!#REF!,elementy!$A$201:$B$211,2))</f>
        <v>#REF!</v>
      </c>
      <c r="O297" s="3" t="e">
        <f>IF(LEN('spis PZ'!#REF!)&gt;0,'spis PZ'!#REF!,"")</f>
        <v>#REF!</v>
      </c>
      <c r="P297" s="3" t="e">
        <f>VLOOKUP('spis PZ'!#REF!,elementy!$A$51:$B$80,2)</f>
        <v>#REF!</v>
      </c>
      <c r="Q297" s="3" t="e">
        <f>VLOOKUP('spis PZ'!L297,słowniki!$A$41:$B$45,2)</f>
        <v>#N/A</v>
      </c>
      <c r="R297" s="3" t="e">
        <f>IF(LEN('spis PZ'!#REF!)&gt;0,'spis PZ'!#REF!,"")</f>
        <v>#REF!</v>
      </c>
      <c r="S297" s="3" t="e">
        <f>IF(LEN('spis PZ'!#REF!)&gt;0,VLOOKUP('spis PZ'!#REF!,słowniki!$A$31:$B$33,2),"")</f>
        <v>#REF!</v>
      </c>
      <c r="T297" s="3" t="e">
        <f>IF(LEN('spis PZ'!#REF!)&gt;0,'spis PZ'!#REF!,"")</f>
        <v>#REF!</v>
      </c>
    </row>
    <row r="298" spans="1:20">
      <c r="A298" s="3">
        <f>'spis PZ'!D298</f>
        <v>0</v>
      </c>
      <c r="B298" s="3">
        <f>'spis PZ'!E298</f>
        <v>0</v>
      </c>
      <c r="C298" s="17">
        <f>'spis PZ'!C298</f>
        <v>0</v>
      </c>
      <c r="D298" s="17">
        <f>'spis PZ'!C298</f>
        <v>0</v>
      </c>
      <c r="E298" s="3">
        <f>'spis PZ'!A298</f>
        <v>0</v>
      </c>
      <c r="F298" s="3">
        <f>'spis PZ'!B298</f>
        <v>0</v>
      </c>
      <c r="G298" s="5" t="e">
        <f>VLOOKUP('spis PZ'!F298,Gminy!$A$2:$B$111,2)</f>
        <v>#N/A</v>
      </c>
      <c r="H298" s="3" t="str">
        <f>IF(LEN('spis PZ'!G298)&gt;0,'spis PZ'!G298,"")</f>
        <v/>
      </c>
      <c r="I298" s="3" t="str">
        <f>IF(LEN('spis PZ'!H298)&gt;0,'spis PZ'!H298,"")</f>
        <v/>
      </c>
      <c r="J298" s="3" t="e">
        <f>VLOOKUP('spis PZ'!I298,słowniki!$A$2:$B$5,2)</f>
        <v>#N/A</v>
      </c>
      <c r="K298" s="3" t="e">
        <f>VLOOKUP('spis PZ'!J298,słowniki!$A$11:$B$16,2)</f>
        <v>#N/A</v>
      </c>
      <c r="L298" s="3" t="e">
        <f>VLOOKUP('spis PZ'!K298,słowniki!$A$21:$B$25,2)</f>
        <v>#N/A</v>
      </c>
      <c r="M298" s="3" t="e">
        <f>VLOOKUP('spis PZ'!#REF!,słowniki!$A$51:$B$52,2)</f>
        <v>#REF!</v>
      </c>
      <c r="N298" s="3" t="e">
        <f>IF('spis PZ'!#REF!="kablowa",VLOOKUP('spis PZ'!#REF!,elementy!$A$101:$B$125,2),VLOOKUP('spis PZ'!#REF!,elementy!$A$201:$B$211,2))</f>
        <v>#REF!</v>
      </c>
      <c r="O298" s="3" t="e">
        <f>IF(LEN('spis PZ'!#REF!)&gt;0,'spis PZ'!#REF!,"")</f>
        <v>#REF!</v>
      </c>
      <c r="P298" s="3" t="e">
        <f>VLOOKUP('spis PZ'!#REF!,elementy!$A$51:$B$80,2)</f>
        <v>#REF!</v>
      </c>
      <c r="Q298" s="3" t="e">
        <f>VLOOKUP('spis PZ'!L298,słowniki!$A$41:$B$45,2)</f>
        <v>#N/A</v>
      </c>
      <c r="R298" s="3" t="e">
        <f>IF(LEN('spis PZ'!#REF!)&gt;0,'spis PZ'!#REF!,"")</f>
        <v>#REF!</v>
      </c>
      <c r="S298" s="3" t="e">
        <f>IF(LEN('spis PZ'!#REF!)&gt;0,VLOOKUP('spis PZ'!#REF!,słowniki!$A$31:$B$33,2),"")</f>
        <v>#REF!</v>
      </c>
      <c r="T298" s="3" t="e">
        <f>IF(LEN('spis PZ'!#REF!)&gt;0,'spis PZ'!#REF!,"")</f>
        <v>#REF!</v>
      </c>
    </row>
    <row r="299" spans="1:20">
      <c r="A299" s="3">
        <f>'spis PZ'!D299</f>
        <v>0</v>
      </c>
      <c r="B299" s="3">
        <f>'spis PZ'!E299</f>
        <v>0</v>
      </c>
      <c r="C299" s="17">
        <f>'spis PZ'!C299</f>
        <v>0</v>
      </c>
      <c r="D299" s="17">
        <f>'spis PZ'!C299</f>
        <v>0</v>
      </c>
      <c r="E299" s="3">
        <f>'spis PZ'!A299</f>
        <v>0</v>
      </c>
      <c r="F299" s="3">
        <f>'spis PZ'!B299</f>
        <v>0</v>
      </c>
      <c r="G299" s="5" t="e">
        <f>VLOOKUP('spis PZ'!F299,Gminy!$A$2:$B$111,2)</f>
        <v>#N/A</v>
      </c>
      <c r="H299" s="3" t="str">
        <f>IF(LEN('spis PZ'!G299)&gt;0,'spis PZ'!G299,"")</f>
        <v/>
      </c>
      <c r="I299" s="3" t="str">
        <f>IF(LEN('spis PZ'!H299)&gt;0,'spis PZ'!H299,"")</f>
        <v/>
      </c>
      <c r="J299" s="3" t="e">
        <f>VLOOKUP('spis PZ'!I299,słowniki!$A$2:$B$5,2)</f>
        <v>#N/A</v>
      </c>
      <c r="K299" s="3" t="e">
        <f>VLOOKUP('spis PZ'!J299,słowniki!$A$11:$B$16,2)</f>
        <v>#N/A</v>
      </c>
      <c r="L299" s="3" t="e">
        <f>VLOOKUP('spis PZ'!K299,słowniki!$A$21:$B$25,2)</f>
        <v>#N/A</v>
      </c>
      <c r="M299" s="3" t="e">
        <f>VLOOKUP('spis PZ'!#REF!,słowniki!$A$51:$B$52,2)</f>
        <v>#REF!</v>
      </c>
      <c r="N299" s="3" t="e">
        <f>IF('spis PZ'!#REF!="kablowa",VLOOKUP('spis PZ'!#REF!,elementy!$A$101:$B$125,2),VLOOKUP('spis PZ'!#REF!,elementy!$A$201:$B$211,2))</f>
        <v>#REF!</v>
      </c>
      <c r="O299" s="3" t="e">
        <f>IF(LEN('spis PZ'!#REF!)&gt;0,'spis PZ'!#REF!,"")</f>
        <v>#REF!</v>
      </c>
      <c r="P299" s="3" t="e">
        <f>VLOOKUP('spis PZ'!#REF!,elementy!$A$51:$B$80,2)</f>
        <v>#REF!</v>
      </c>
      <c r="Q299" s="3" t="e">
        <f>VLOOKUP('spis PZ'!L299,słowniki!$A$41:$B$45,2)</f>
        <v>#N/A</v>
      </c>
      <c r="R299" s="3" t="e">
        <f>IF(LEN('spis PZ'!#REF!)&gt;0,'spis PZ'!#REF!,"")</f>
        <v>#REF!</v>
      </c>
      <c r="S299" s="3" t="e">
        <f>IF(LEN('spis PZ'!#REF!)&gt;0,VLOOKUP('spis PZ'!#REF!,słowniki!$A$31:$B$33,2),"")</f>
        <v>#REF!</v>
      </c>
      <c r="T299" s="3" t="e">
        <f>IF(LEN('spis PZ'!#REF!)&gt;0,'spis PZ'!#REF!,"")</f>
        <v>#REF!</v>
      </c>
    </row>
    <row r="300" spans="1:20">
      <c r="A300" s="3">
        <f>'spis PZ'!D300</f>
        <v>0</v>
      </c>
      <c r="B300" s="3">
        <f>'spis PZ'!E300</f>
        <v>0</v>
      </c>
      <c r="C300" s="17">
        <f>'spis PZ'!C300</f>
        <v>0</v>
      </c>
      <c r="D300" s="17">
        <f>'spis PZ'!C300</f>
        <v>0</v>
      </c>
      <c r="E300" s="3">
        <f>'spis PZ'!A300</f>
        <v>0</v>
      </c>
      <c r="F300" s="3">
        <f>'spis PZ'!B300</f>
        <v>0</v>
      </c>
      <c r="G300" s="5" t="e">
        <f>VLOOKUP('spis PZ'!F300,Gminy!$A$2:$B$111,2)</f>
        <v>#N/A</v>
      </c>
      <c r="H300" s="3" t="str">
        <f>IF(LEN('spis PZ'!G300)&gt;0,'spis PZ'!G300,"")</f>
        <v/>
      </c>
      <c r="I300" s="3" t="str">
        <f>IF(LEN('spis PZ'!H300)&gt;0,'spis PZ'!H300,"")</f>
        <v/>
      </c>
      <c r="J300" s="3" t="e">
        <f>VLOOKUP('spis PZ'!I300,słowniki!$A$2:$B$5,2)</f>
        <v>#N/A</v>
      </c>
      <c r="K300" s="3" t="e">
        <f>VLOOKUP('spis PZ'!J300,słowniki!$A$11:$B$16,2)</f>
        <v>#N/A</v>
      </c>
      <c r="L300" s="3" t="e">
        <f>VLOOKUP('spis PZ'!K300,słowniki!$A$21:$B$25,2)</f>
        <v>#N/A</v>
      </c>
      <c r="M300" s="3" t="e">
        <f>VLOOKUP('spis PZ'!#REF!,słowniki!$A$51:$B$52,2)</f>
        <v>#REF!</v>
      </c>
      <c r="N300" s="3" t="e">
        <f>IF('spis PZ'!#REF!="kablowa",VLOOKUP('spis PZ'!#REF!,elementy!$A$101:$B$125,2),VLOOKUP('spis PZ'!#REF!,elementy!$A$201:$B$211,2))</f>
        <v>#REF!</v>
      </c>
      <c r="O300" s="3" t="e">
        <f>IF(LEN('spis PZ'!#REF!)&gt;0,'spis PZ'!#REF!,"")</f>
        <v>#REF!</v>
      </c>
      <c r="P300" s="3" t="e">
        <f>VLOOKUP('spis PZ'!#REF!,elementy!$A$51:$B$80,2)</f>
        <v>#REF!</v>
      </c>
      <c r="Q300" s="3" t="e">
        <f>VLOOKUP('spis PZ'!L300,słowniki!$A$41:$B$45,2)</f>
        <v>#N/A</v>
      </c>
      <c r="R300" s="3" t="e">
        <f>IF(LEN('spis PZ'!#REF!)&gt;0,'spis PZ'!#REF!,"")</f>
        <v>#REF!</v>
      </c>
      <c r="S300" s="3" t="e">
        <f>IF(LEN('spis PZ'!#REF!)&gt;0,VLOOKUP('spis PZ'!#REF!,słowniki!$A$31:$B$33,2),"")</f>
        <v>#REF!</v>
      </c>
      <c r="T300" s="3" t="e">
        <f>IF(LEN('spis PZ'!#REF!)&gt;0,'spis PZ'!#REF!,"")</f>
        <v>#REF!</v>
      </c>
    </row>
    <row r="301" spans="1:20">
      <c r="A301" s="3">
        <f>'spis PZ'!D301</f>
        <v>0</v>
      </c>
      <c r="B301" s="3">
        <f>'spis PZ'!E301</f>
        <v>0</v>
      </c>
      <c r="C301" s="17">
        <f>'spis PZ'!C301</f>
        <v>0</v>
      </c>
      <c r="D301" s="17">
        <f>'spis PZ'!C301</f>
        <v>0</v>
      </c>
      <c r="E301" s="3">
        <f>'spis PZ'!A301</f>
        <v>0</v>
      </c>
      <c r="F301" s="3">
        <f>'spis PZ'!B301</f>
        <v>0</v>
      </c>
      <c r="G301" s="5" t="e">
        <f>VLOOKUP('spis PZ'!F301,Gminy!$A$2:$B$111,2)</f>
        <v>#N/A</v>
      </c>
      <c r="H301" s="3" t="str">
        <f>IF(LEN('spis PZ'!G301)&gt;0,'spis PZ'!G301,"")</f>
        <v/>
      </c>
      <c r="I301" s="3" t="str">
        <f>IF(LEN('spis PZ'!H301)&gt;0,'spis PZ'!H301,"")</f>
        <v/>
      </c>
      <c r="J301" s="3" t="e">
        <f>VLOOKUP('spis PZ'!I301,słowniki!$A$2:$B$5,2)</f>
        <v>#N/A</v>
      </c>
      <c r="K301" s="3" t="e">
        <f>VLOOKUP('spis PZ'!J301,słowniki!$A$11:$B$16,2)</f>
        <v>#N/A</v>
      </c>
      <c r="L301" s="3" t="e">
        <f>VLOOKUP('spis PZ'!K301,słowniki!$A$21:$B$25,2)</f>
        <v>#N/A</v>
      </c>
      <c r="M301" s="3" t="e">
        <f>VLOOKUP('spis PZ'!#REF!,słowniki!$A$51:$B$52,2)</f>
        <v>#REF!</v>
      </c>
      <c r="N301" s="3" t="e">
        <f>IF('spis PZ'!#REF!="kablowa",VLOOKUP('spis PZ'!#REF!,elementy!$A$101:$B$125,2),VLOOKUP('spis PZ'!#REF!,elementy!$A$201:$B$211,2))</f>
        <v>#REF!</v>
      </c>
      <c r="O301" s="3" t="e">
        <f>IF(LEN('spis PZ'!#REF!)&gt;0,'spis PZ'!#REF!,"")</f>
        <v>#REF!</v>
      </c>
      <c r="P301" s="3" t="e">
        <f>VLOOKUP('spis PZ'!#REF!,elementy!$A$51:$B$80,2)</f>
        <v>#REF!</v>
      </c>
      <c r="Q301" s="3" t="e">
        <f>VLOOKUP('spis PZ'!L301,słowniki!$A$41:$B$45,2)</f>
        <v>#N/A</v>
      </c>
      <c r="R301" s="3" t="e">
        <f>IF(LEN('spis PZ'!#REF!)&gt;0,'spis PZ'!#REF!,"")</f>
        <v>#REF!</v>
      </c>
      <c r="S301" s="3" t="e">
        <f>IF(LEN('spis PZ'!#REF!)&gt;0,VLOOKUP('spis PZ'!#REF!,słowniki!$A$31:$B$33,2),"")</f>
        <v>#REF!</v>
      </c>
      <c r="T301" s="3" t="e">
        <f>IF(LEN('spis PZ'!#REF!)&gt;0,'spis PZ'!#REF!,"")</f>
        <v>#REF!</v>
      </c>
    </row>
    <row r="302" spans="1:20">
      <c r="A302" s="3">
        <f>'spis PZ'!D302</f>
        <v>0</v>
      </c>
      <c r="B302" s="3">
        <f>'spis PZ'!E302</f>
        <v>0</v>
      </c>
      <c r="C302" s="17">
        <f>'spis PZ'!C302</f>
        <v>0</v>
      </c>
      <c r="D302" s="17">
        <f>'spis PZ'!C302</f>
        <v>0</v>
      </c>
      <c r="E302" s="3">
        <f>'spis PZ'!A302</f>
        <v>0</v>
      </c>
      <c r="F302" s="3">
        <f>'spis PZ'!B302</f>
        <v>0</v>
      </c>
      <c r="G302" s="5" t="e">
        <f>VLOOKUP('spis PZ'!F302,Gminy!$A$2:$B$111,2)</f>
        <v>#N/A</v>
      </c>
      <c r="H302" s="3" t="str">
        <f>IF(LEN('spis PZ'!G302)&gt;0,'spis PZ'!G302,"")</f>
        <v/>
      </c>
      <c r="I302" s="3" t="str">
        <f>IF(LEN('spis PZ'!H302)&gt;0,'spis PZ'!H302,"")</f>
        <v/>
      </c>
      <c r="J302" s="3" t="e">
        <f>VLOOKUP('spis PZ'!I302,słowniki!$A$2:$B$5,2)</f>
        <v>#N/A</v>
      </c>
      <c r="K302" s="3" t="e">
        <f>VLOOKUP('spis PZ'!J302,słowniki!$A$11:$B$16,2)</f>
        <v>#N/A</v>
      </c>
      <c r="L302" s="3" t="e">
        <f>VLOOKUP('spis PZ'!K302,słowniki!$A$21:$B$25,2)</f>
        <v>#N/A</v>
      </c>
      <c r="M302" s="3" t="e">
        <f>VLOOKUP('spis PZ'!#REF!,słowniki!$A$51:$B$52,2)</f>
        <v>#REF!</v>
      </c>
      <c r="N302" s="3" t="e">
        <f>IF('spis PZ'!#REF!="kablowa",VLOOKUP('spis PZ'!#REF!,elementy!$A$101:$B$125,2),VLOOKUP('spis PZ'!#REF!,elementy!$A$201:$B$211,2))</f>
        <v>#REF!</v>
      </c>
      <c r="O302" s="3" t="e">
        <f>IF(LEN('spis PZ'!#REF!)&gt;0,'spis PZ'!#REF!,"")</f>
        <v>#REF!</v>
      </c>
      <c r="P302" s="3" t="e">
        <f>VLOOKUP('spis PZ'!#REF!,elementy!$A$51:$B$80,2)</f>
        <v>#REF!</v>
      </c>
      <c r="Q302" s="3" t="e">
        <f>VLOOKUP('spis PZ'!L302,słowniki!$A$41:$B$45,2)</f>
        <v>#N/A</v>
      </c>
      <c r="R302" s="3" t="e">
        <f>IF(LEN('spis PZ'!#REF!)&gt;0,'spis PZ'!#REF!,"")</f>
        <v>#REF!</v>
      </c>
      <c r="S302" s="3" t="e">
        <f>IF(LEN('spis PZ'!#REF!)&gt;0,VLOOKUP('spis PZ'!#REF!,słowniki!$A$31:$B$33,2),"")</f>
        <v>#REF!</v>
      </c>
      <c r="T302" s="3" t="e">
        <f>IF(LEN('spis PZ'!#REF!)&gt;0,'spis PZ'!#REF!,"")</f>
        <v>#REF!</v>
      </c>
    </row>
    <row r="303" spans="1:20">
      <c r="A303" s="3">
        <f>'spis PZ'!D303</f>
        <v>0</v>
      </c>
      <c r="B303" s="3">
        <f>'spis PZ'!E303</f>
        <v>0</v>
      </c>
      <c r="C303" s="17">
        <f>'spis PZ'!C303</f>
        <v>0</v>
      </c>
      <c r="D303" s="17">
        <f>'spis PZ'!C303</f>
        <v>0</v>
      </c>
      <c r="E303" s="3">
        <f>'spis PZ'!A303</f>
        <v>0</v>
      </c>
      <c r="F303" s="3">
        <f>'spis PZ'!B303</f>
        <v>0</v>
      </c>
      <c r="G303" s="5" t="e">
        <f>VLOOKUP('spis PZ'!F303,Gminy!$A$2:$B$111,2)</f>
        <v>#N/A</v>
      </c>
      <c r="H303" s="3" t="str">
        <f>IF(LEN('spis PZ'!G303)&gt;0,'spis PZ'!G303,"")</f>
        <v/>
      </c>
      <c r="I303" s="3" t="str">
        <f>IF(LEN('spis PZ'!H303)&gt;0,'spis PZ'!H303,"")</f>
        <v/>
      </c>
      <c r="J303" s="3" t="e">
        <f>VLOOKUP('spis PZ'!I303,słowniki!$A$2:$B$5,2)</f>
        <v>#N/A</v>
      </c>
      <c r="K303" s="3" t="e">
        <f>VLOOKUP('spis PZ'!J303,słowniki!$A$11:$B$16,2)</f>
        <v>#N/A</v>
      </c>
      <c r="L303" s="3" t="e">
        <f>VLOOKUP('spis PZ'!K303,słowniki!$A$21:$B$25,2)</f>
        <v>#N/A</v>
      </c>
      <c r="M303" s="3" t="e">
        <f>VLOOKUP('spis PZ'!#REF!,słowniki!$A$51:$B$52,2)</f>
        <v>#REF!</v>
      </c>
      <c r="N303" s="3" t="e">
        <f>IF('spis PZ'!#REF!="kablowa",VLOOKUP('spis PZ'!#REF!,elementy!$A$101:$B$125,2),VLOOKUP('spis PZ'!#REF!,elementy!$A$201:$B$211,2))</f>
        <v>#REF!</v>
      </c>
      <c r="O303" s="3" t="e">
        <f>IF(LEN('spis PZ'!#REF!)&gt;0,'spis PZ'!#REF!,"")</f>
        <v>#REF!</v>
      </c>
      <c r="P303" s="3" t="e">
        <f>VLOOKUP('spis PZ'!#REF!,elementy!$A$51:$B$80,2)</f>
        <v>#REF!</v>
      </c>
      <c r="Q303" s="3" t="e">
        <f>VLOOKUP('spis PZ'!L303,słowniki!$A$41:$B$45,2)</f>
        <v>#N/A</v>
      </c>
      <c r="R303" s="3" t="e">
        <f>IF(LEN('spis PZ'!#REF!)&gt;0,'spis PZ'!#REF!,"")</f>
        <v>#REF!</v>
      </c>
      <c r="S303" s="3" t="e">
        <f>IF(LEN('spis PZ'!#REF!)&gt;0,VLOOKUP('spis PZ'!#REF!,słowniki!$A$31:$B$33,2),"")</f>
        <v>#REF!</v>
      </c>
      <c r="T303" s="3" t="e">
        <f>IF(LEN('spis PZ'!#REF!)&gt;0,'spis PZ'!#REF!,"")</f>
        <v>#REF!</v>
      </c>
    </row>
    <row r="304" spans="1:20">
      <c r="A304" s="3">
        <f>'spis PZ'!D304</f>
        <v>0</v>
      </c>
      <c r="B304" s="3">
        <f>'spis PZ'!E304</f>
        <v>0</v>
      </c>
      <c r="C304" s="17">
        <f>'spis PZ'!C304</f>
        <v>0</v>
      </c>
      <c r="D304" s="17">
        <f>'spis PZ'!C304</f>
        <v>0</v>
      </c>
      <c r="E304" s="3">
        <f>'spis PZ'!A304</f>
        <v>0</v>
      </c>
      <c r="F304" s="3">
        <f>'spis PZ'!B304</f>
        <v>0</v>
      </c>
      <c r="G304" s="5" t="e">
        <f>VLOOKUP('spis PZ'!F304,Gminy!$A$2:$B$111,2)</f>
        <v>#N/A</v>
      </c>
      <c r="H304" s="3" t="str">
        <f>IF(LEN('spis PZ'!G304)&gt;0,'spis PZ'!G304,"")</f>
        <v/>
      </c>
      <c r="I304" s="3" t="str">
        <f>IF(LEN('spis PZ'!H304)&gt;0,'spis PZ'!H304,"")</f>
        <v/>
      </c>
      <c r="J304" s="3" t="e">
        <f>VLOOKUP('spis PZ'!I304,słowniki!$A$2:$B$5,2)</f>
        <v>#N/A</v>
      </c>
      <c r="K304" s="3" t="e">
        <f>VLOOKUP('spis PZ'!J304,słowniki!$A$11:$B$16,2)</f>
        <v>#N/A</v>
      </c>
      <c r="L304" s="3" t="e">
        <f>VLOOKUP('spis PZ'!K304,słowniki!$A$21:$B$25,2)</f>
        <v>#N/A</v>
      </c>
      <c r="M304" s="3" t="e">
        <f>VLOOKUP('spis PZ'!#REF!,słowniki!$A$51:$B$52,2)</f>
        <v>#REF!</v>
      </c>
      <c r="N304" s="3" t="e">
        <f>IF('spis PZ'!#REF!="kablowa",VLOOKUP('spis PZ'!#REF!,elementy!$A$101:$B$125,2),VLOOKUP('spis PZ'!#REF!,elementy!$A$201:$B$211,2))</f>
        <v>#REF!</v>
      </c>
      <c r="O304" s="3" t="e">
        <f>IF(LEN('spis PZ'!#REF!)&gt;0,'spis PZ'!#REF!,"")</f>
        <v>#REF!</v>
      </c>
      <c r="P304" s="3" t="e">
        <f>VLOOKUP('spis PZ'!#REF!,elementy!$A$51:$B$80,2)</f>
        <v>#REF!</v>
      </c>
      <c r="Q304" s="3" t="e">
        <f>VLOOKUP('spis PZ'!L304,słowniki!$A$41:$B$45,2)</f>
        <v>#N/A</v>
      </c>
      <c r="R304" s="3" t="e">
        <f>IF(LEN('spis PZ'!#REF!)&gt;0,'spis PZ'!#REF!,"")</f>
        <v>#REF!</v>
      </c>
      <c r="S304" s="3" t="e">
        <f>IF(LEN('spis PZ'!#REF!)&gt;0,VLOOKUP('spis PZ'!#REF!,słowniki!$A$31:$B$33,2),"")</f>
        <v>#REF!</v>
      </c>
      <c r="T304" s="3" t="e">
        <f>IF(LEN('spis PZ'!#REF!)&gt;0,'spis PZ'!#REF!,"")</f>
        <v>#REF!</v>
      </c>
    </row>
    <row r="305" spans="1:20">
      <c r="A305" s="3">
        <f>'spis PZ'!D305</f>
        <v>0</v>
      </c>
      <c r="B305" s="3">
        <f>'spis PZ'!E305</f>
        <v>0</v>
      </c>
      <c r="C305" s="17">
        <f>'spis PZ'!C305</f>
        <v>0</v>
      </c>
      <c r="D305" s="17">
        <f>'spis PZ'!C305</f>
        <v>0</v>
      </c>
      <c r="E305" s="3">
        <f>'spis PZ'!A305</f>
        <v>0</v>
      </c>
      <c r="F305" s="3">
        <f>'spis PZ'!B305</f>
        <v>0</v>
      </c>
      <c r="G305" s="5" t="e">
        <f>VLOOKUP('spis PZ'!F305,Gminy!$A$2:$B$111,2)</f>
        <v>#N/A</v>
      </c>
      <c r="H305" s="3" t="str">
        <f>IF(LEN('spis PZ'!G305)&gt;0,'spis PZ'!G305,"")</f>
        <v/>
      </c>
      <c r="I305" s="3" t="str">
        <f>IF(LEN('spis PZ'!H305)&gt;0,'spis PZ'!H305,"")</f>
        <v/>
      </c>
      <c r="J305" s="3" t="e">
        <f>VLOOKUP('spis PZ'!I305,słowniki!$A$2:$B$5,2)</f>
        <v>#N/A</v>
      </c>
      <c r="K305" s="3" t="e">
        <f>VLOOKUP('spis PZ'!J305,słowniki!$A$11:$B$16,2)</f>
        <v>#N/A</v>
      </c>
      <c r="L305" s="3" t="e">
        <f>VLOOKUP('spis PZ'!K305,słowniki!$A$21:$B$25,2)</f>
        <v>#N/A</v>
      </c>
      <c r="M305" s="3" t="e">
        <f>VLOOKUP('spis PZ'!#REF!,słowniki!$A$51:$B$52,2)</f>
        <v>#REF!</v>
      </c>
      <c r="N305" s="3" t="e">
        <f>IF('spis PZ'!#REF!="kablowa",VLOOKUP('spis PZ'!#REF!,elementy!$A$101:$B$125,2),VLOOKUP('spis PZ'!#REF!,elementy!$A$201:$B$211,2))</f>
        <v>#REF!</v>
      </c>
      <c r="O305" s="3" t="e">
        <f>IF(LEN('spis PZ'!#REF!)&gt;0,'spis PZ'!#REF!,"")</f>
        <v>#REF!</v>
      </c>
      <c r="P305" s="3" t="e">
        <f>VLOOKUP('spis PZ'!#REF!,elementy!$A$51:$B$80,2)</f>
        <v>#REF!</v>
      </c>
      <c r="Q305" s="3" t="e">
        <f>VLOOKUP('spis PZ'!L305,słowniki!$A$41:$B$45,2)</f>
        <v>#N/A</v>
      </c>
      <c r="R305" s="3" t="e">
        <f>IF(LEN('spis PZ'!#REF!)&gt;0,'spis PZ'!#REF!,"")</f>
        <v>#REF!</v>
      </c>
      <c r="S305" s="3" t="e">
        <f>IF(LEN('spis PZ'!#REF!)&gt;0,VLOOKUP('spis PZ'!#REF!,słowniki!$A$31:$B$33,2),"")</f>
        <v>#REF!</v>
      </c>
      <c r="T305" s="3" t="e">
        <f>IF(LEN('spis PZ'!#REF!)&gt;0,'spis PZ'!#REF!,"")</f>
        <v>#REF!</v>
      </c>
    </row>
    <row r="306" spans="1:20">
      <c r="A306" s="3">
        <f>'spis PZ'!D306</f>
        <v>0</v>
      </c>
      <c r="B306" s="3">
        <f>'spis PZ'!E306</f>
        <v>0</v>
      </c>
      <c r="C306" s="17">
        <f>'spis PZ'!C306</f>
        <v>0</v>
      </c>
      <c r="D306" s="17">
        <f>'spis PZ'!C306</f>
        <v>0</v>
      </c>
      <c r="E306" s="3">
        <f>'spis PZ'!A306</f>
        <v>0</v>
      </c>
      <c r="F306" s="3">
        <f>'spis PZ'!B306</f>
        <v>0</v>
      </c>
      <c r="G306" s="5" t="e">
        <f>VLOOKUP('spis PZ'!F306,Gminy!$A$2:$B$111,2)</f>
        <v>#N/A</v>
      </c>
      <c r="H306" s="3" t="str">
        <f>IF(LEN('spis PZ'!G306)&gt;0,'spis PZ'!G306,"")</f>
        <v/>
      </c>
      <c r="I306" s="3" t="str">
        <f>IF(LEN('spis PZ'!H306)&gt;0,'spis PZ'!H306,"")</f>
        <v/>
      </c>
      <c r="J306" s="3" t="e">
        <f>VLOOKUP('spis PZ'!I306,słowniki!$A$2:$B$5,2)</f>
        <v>#N/A</v>
      </c>
      <c r="K306" s="3" t="e">
        <f>VLOOKUP('spis PZ'!J306,słowniki!$A$11:$B$16,2)</f>
        <v>#N/A</v>
      </c>
      <c r="L306" s="3" t="e">
        <f>VLOOKUP('spis PZ'!K306,słowniki!$A$21:$B$25,2)</f>
        <v>#N/A</v>
      </c>
      <c r="M306" s="3" t="e">
        <f>VLOOKUP('spis PZ'!#REF!,słowniki!$A$51:$B$52,2)</f>
        <v>#REF!</v>
      </c>
      <c r="N306" s="3" t="e">
        <f>IF('spis PZ'!#REF!="kablowa",VLOOKUP('spis PZ'!#REF!,elementy!$A$101:$B$125,2),VLOOKUP('spis PZ'!#REF!,elementy!$A$201:$B$211,2))</f>
        <v>#REF!</v>
      </c>
      <c r="O306" s="3" t="e">
        <f>IF(LEN('spis PZ'!#REF!)&gt;0,'spis PZ'!#REF!,"")</f>
        <v>#REF!</v>
      </c>
      <c r="P306" s="3" t="e">
        <f>VLOOKUP('spis PZ'!#REF!,elementy!$A$51:$B$80,2)</f>
        <v>#REF!</v>
      </c>
      <c r="Q306" s="3" t="e">
        <f>VLOOKUP('spis PZ'!L306,słowniki!$A$41:$B$45,2)</f>
        <v>#N/A</v>
      </c>
      <c r="R306" s="3" t="e">
        <f>IF(LEN('spis PZ'!#REF!)&gt;0,'spis PZ'!#REF!,"")</f>
        <v>#REF!</v>
      </c>
      <c r="S306" s="3" t="e">
        <f>IF(LEN('spis PZ'!#REF!)&gt;0,VLOOKUP('spis PZ'!#REF!,słowniki!$A$31:$B$33,2),"")</f>
        <v>#REF!</v>
      </c>
      <c r="T306" s="3" t="e">
        <f>IF(LEN('spis PZ'!#REF!)&gt;0,'spis PZ'!#REF!,"")</f>
        <v>#REF!</v>
      </c>
    </row>
    <row r="307" spans="1:20">
      <c r="A307" s="3">
        <f>'spis PZ'!D307</f>
        <v>0</v>
      </c>
      <c r="B307" s="3">
        <f>'spis PZ'!E307</f>
        <v>0</v>
      </c>
      <c r="C307" s="17">
        <f>'spis PZ'!C307</f>
        <v>0</v>
      </c>
      <c r="D307" s="17">
        <f>'spis PZ'!C307</f>
        <v>0</v>
      </c>
      <c r="E307" s="3">
        <f>'spis PZ'!A307</f>
        <v>0</v>
      </c>
      <c r="F307" s="3">
        <f>'spis PZ'!B307</f>
        <v>0</v>
      </c>
      <c r="G307" s="5" t="e">
        <f>VLOOKUP('spis PZ'!F307,Gminy!$A$2:$B$111,2)</f>
        <v>#N/A</v>
      </c>
      <c r="H307" s="3" t="str">
        <f>IF(LEN('spis PZ'!G307)&gt;0,'spis PZ'!G307,"")</f>
        <v/>
      </c>
      <c r="I307" s="3" t="str">
        <f>IF(LEN('spis PZ'!H307)&gt;0,'spis PZ'!H307,"")</f>
        <v/>
      </c>
      <c r="J307" s="3" t="e">
        <f>VLOOKUP('spis PZ'!I307,słowniki!$A$2:$B$5,2)</f>
        <v>#N/A</v>
      </c>
      <c r="K307" s="3" t="e">
        <f>VLOOKUP('spis PZ'!J307,słowniki!$A$11:$B$16,2)</f>
        <v>#N/A</v>
      </c>
      <c r="L307" s="3" t="e">
        <f>VLOOKUP('spis PZ'!K307,słowniki!$A$21:$B$25,2)</f>
        <v>#N/A</v>
      </c>
      <c r="M307" s="3" t="e">
        <f>VLOOKUP('spis PZ'!#REF!,słowniki!$A$51:$B$52,2)</f>
        <v>#REF!</v>
      </c>
      <c r="N307" s="3" t="e">
        <f>IF('spis PZ'!#REF!="kablowa",VLOOKUP('spis PZ'!#REF!,elementy!$A$101:$B$125,2),VLOOKUP('spis PZ'!#REF!,elementy!$A$201:$B$211,2))</f>
        <v>#REF!</v>
      </c>
      <c r="O307" s="3" t="e">
        <f>IF(LEN('spis PZ'!#REF!)&gt;0,'spis PZ'!#REF!,"")</f>
        <v>#REF!</v>
      </c>
      <c r="P307" s="3" t="e">
        <f>VLOOKUP('spis PZ'!#REF!,elementy!$A$51:$B$80,2)</f>
        <v>#REF!</v>
      </c>
      <c r="Q307" s="3" t="e">
        <f>VLOOKUP('spis PZ'!L307,słowniki!$A$41:$B$45,2)</f>
        <v>#N/A</v>
      </c>
      <c r="R307" s="3" t="e">
        <f>IF(LEN('spis PZ'!#REF!)&gt;0,'spis PZ'!#REF!,"")</f>
        <v>#REF!</v>
      </c>
      <c r="S307" s="3" t="e">
        <f>IF(LEN('spis PZ'!#REF!)&gt;0,VLOOKUP('spis PZ'!#REF!,słowniki!$A$31:$B$33,2),"")</f>
        <v>#REF!</v>
      </c>
      <c r="T307" s="3" t="e">
        <f>IF(LEN('spis PZ'!#REF!)&gt;0,'spis PZ'!#REF!,"")</f>
        <v>#REF!</v>
      </c>
    </row>
    <row r="308" spans="1:20">
      <c r="A308" s="3">
        <f>'spis PZ'!D308</f>
        <v>0</v>
      </c>
      <c r="B308" s="3">
        <f>'spis PZ'!E308</f>
        <v>0</v>
      </c>
      <c r="C308" s="17">
        <f>'spis PZ'!C308</f>
        <v>0</v>
      </c>
      <c r="D308" s="17">
        <f>'spis PZ'!C308</f>
        <v>0</v>
      </c>
      <c r="E308" s="3">
        <f>'spis PZ'!A308</f>
        <v>0</v>
      </c>
      <c r="F308" s="3">
        <f>'spis PZ'!B308</f>
        <v>0</v>
      </c>
      <c r="G308" s="5" t="e">
        <f>VLOOKUP('spis PZ'!F308,Gminy!$A$2:$B$111,2)</f>
        <v>#N/A</v>
      </c>
      <c r="H308" s="3" t="str">
        <f>IF(LEN('spis PZ'!G308)&gt;0,'spis PZ'!G308,"")</f>
        <v/>
      </c>
      <c r="I308" s="3" t="str">
        <f>IF(LEN('spis PZ'!H308)&gt;0,'spis PZ'!H308,"")</f>
        <v/>
      </c>
      <c r="J308" s="3" t="e">
        <f>VLOOKUP('spis PZ'!I308,słowniki!$A$2:$B$5,2)</f>
        <v>#N/A</v>
      </c>
      <c r="K308" s="3" t="e">
        <f>VLOOKUP('spis PZ'!J308,słowniki!$A$11:$B$16,2)</f>
        <v>#N/A</v>
      </c>
      <c r="L308" s="3" t="e">
        <f>VLOOKUP('spis PZ'!K308,słowniki!$A$21:$B$25,2)</f>
        <v>#N/A</v>
      </c>
      <c r="M308" s="3" t="e">
        <f>VLOOKUP('spis PZ'!#REF!,słowniki!$A$51:$B$52,2)</f>
        <v>#REF!</v>
      </c>
      <c r="N308" s="3" t="e">
        <f>IF('spis PZ'!#REF!="kablowa",VLOOKUP('spis PZ'!#REF!,elementy!$A$101:$B$125,2),VLOOKUP('spis PZ'!#REF!,elementy!$A$201:$B$211,2))</f>
        <v>#REF!</v>
      </c>
      <c r="O308" s="3" t="e">
        <f>IF(LEN('spis PZ'!#REF!)&gt;0,'spis PZ'!#REF!,"")</f>
        <v>#REF!</v>
      </c>
      <c r="P308" s="3" t="e">
        <f>VLOOKUP('spis PZ'!#REF!,elementy!$A$51:$B$80,2)</f>
        <v>#REF!</v>
      </c>
      <c r="Q308" s="3" t="e">
        <f>VLOOKUP('spis PZ'!L308,słowniki!$A$41:$B$45,2)</f>
        <v>#N/A</v>
      </c>
      <c r="R308" s="3" t="e">
        <f>IF(LEN('spis PZ'!#REF!)&gt;0,'spis PZ'!#REF!,"")</f>
        <v>#REF!</v>
      </c>
      <c r="S308" s="3" t="e">
        <f>IF(LEN('spis PZ'!#REF!)&gt;0,VLOOKUP('spis PZ'!#REF!,słowniki!$A$31:$B$33,2),"")</f>
        <v>#REF!</v>
      </c>
      <c r="T308" s="3" t="e">
        <f>IF(LEN('spis PZ'!#REF!)&gt;0,'spis PZ'!#REF!,"")</f>
        <v>#REF!</v>
      </c>
    </row>
    <row r="309" spans="1:20">
      <c r="A309" s="3">
        <f>'spis PZ'!D309</f>
        <v>0</v>
      </c>
      <c r="B309" s="3">
        <f>'spis PZ'!E309</f>
        <v>0</v>
      </c>
      <c r="C309" s="17">
        <f>'spis PZ'!C309</f>
        <v>0</v>
      </c>
      <c r="D309" s="17">
        <f>'spis PZ'!C309</f>
        <v>0</v>
      </c>
      <c r="E309" s="3">
        <f>'spis PZ'!A309</f>
        <v>0</v>
      </c>
      <c r="F309" s="3">
        <f>'spis PZ'!B309</f>
        <v>0</v>
      </c>
      <c r="G309" s="5" t="e">
        <f>VLOOKUP('spis PZ'!F309,Gminy!$A$2:$B$111,2)</f>
        <v>#N/A</v>
      </c>
      <c r="H309" s="3" t="str">
        <f>IF(LEN('spis PZ'!G309)&gt;0,'spis PZ'!G309,"")</f>
        <v/>
      </c>
      <c r="I309" s="3" t="str">
        <f>IF(LEN('spis PZ'!H309)&gt;0,'spis PZ'!H309,"")</f>
        <v/>
      </c>
      <c r="J309" s="3" t="e">
        <f>VLOOKUP('spis PZ'!I309,słowniki!$A$2:$B$5,2)</f>
        <v>#N/A</v>
      </c>
      <c r="K309" s="3" t="e">
        <f>VLOOKUP('spis PZ'!J309,słowniki!$A$11:$B$16,2)</f>
        <v>#N/A</v>
      </c>
      <c r="L309" s="3" t="e">
        <f>VLOOKUP('spis PZ'!K309,słowniki!$A$21:$B$25,2)</f>
        <v>#N/A</v>
      </c>
      <c r="M309" s="3" t="e">
        <f>VLOOKUP('spis PZ'!#REF!,słowniki!$A$51:$B$52,2)</f>
        <v>#REF!</v>
      </c>
      <c r="N309" s="3" t="e">
        <f>IF('spis PZ'!#REF!="kablowa",VLOOKUP('spis PZ'!#REF!,elementy!$A$101:$B$125,2),VLOOKUP('spis PZ'!#REF!,elementy!$A$201:$B$211,2))</f>
        <v>#REF!</v>
      </c>
      <c r="O309" s="3" t="e">
        <f>IF(LEN('spis PZ'!#REF!)&gt;0,'spis PZ'!#REF!,"")</f>
        <v>#REF!</v>
      </c>
      <c r="P309" s="3" t="e">
        <f>VLOOKUP('spis PZ'!#REF!,elementy!$A$51:$B$80,2)</f>
        <v>#REF!</v>
      </c>
      <c r="Q309" s="3" t="e">
        <f>VLOOKUP('spis PZ'!L309,słowniki!$A$41:$B$45,2)</f>
        <v>#N/A</v>
      </c>
      <c r="R309" s="3" t="e">
        <f>IF(LEN('spis PZ'!#REF!)&gt;0,'spis PZ'!#REF!,"")</f>
        <v>#REF!</v>
      </c>
      <c r="S309" s="3" t="e">
        <f>IF(LEN('spis PZ'!#REF!)&gt;0,VLOOKUP('spis PZ'!#REF!,słowniki!$A$31:$B$33,2),"")</f>
        <v>#REF!</v>
      </c>
      <c r="T309" s="3" t="e">
        <f>IF(LEN('spis PZ'!#REF!)&gt;0,'spis PZ'!#REF!,"")</f>
        <v>#REF!</v>
      </c>
    </row>
    <row r="310" spans="1:20">
      <c r="A310" s="3">
        <f>'spis PZ'!D310</f>
        <v>0</v>
      </c>
      <c r="B310" s="3">
        <f>'spis PZ'!E310</f>
        <v>0</v>
      </c>
      <c r="C310" s="17">
        <f>'spis PZ'!C310</f>
        <v>0</v>
      </c>
      <c r="D310" s="17">
        <f>'spis PZ'!C310</f>
        <v>0</v>
      </c>
      <c r="E310" s="3">
        <f>'spis PZ'!A310</f>
        <v>0</v>
      </c>
      <c r="F310" s="3">
        <f>'spis PZ'!B310</f>
        <v>0</v>
      </c>
      <c r="G310" s="5" t="e">
        <f>VLOOKUP('spis PZ'!F310,Gminy!$A$2:$B$111,2)</f>
        <v>#N/A</v>
      </c>
      <c r="H310" s="3" t="str">
        <f>IF(LEN('spis PZ'!G310)&gt;0,'spis PZ'!G310,"")</f>
        <v/>
      </c>
      <c r="I310" s="3" t="str">
        <f>IF(LEN('spis PZ'!H310)&gt;0,'spis PZ'!H310,"")</f>
        <v/>
      </c>
      <c r="J310" s="3" t="e">
        <f>VLOOKUP('spis PZ'!I310,słowniki!$A$2:$B$5,2)</f>
        <v>#N/A</v>
      </c>
      <c r="K310" s="3" t="e">
        <f>VLOOKUP('spis PZ'!J310,słowniki!$A$11:$B$16,2)</f>
        <v>#N/A</v>
      </c>
      <c r="L310" s="3" t="e">
        <f>VLOOKUP('spis PZ'!K310,słowniki!$A$21:$B$25,2)</f>
        <v>#N/A</v>
      </c>
      <c r="M310" s="3" t="e">
        <f>VLOOKUP('spis PZ'!#REF!,słowniki!$A$51:$B$52,2)</f>
        <v>#REF!</v>
      </c>
      <c r="N310" s="3" t="e">
        <f>IF('spis PZ'!#REF!="kablowa",VLOOKUP('spis PZ'!#REF!,elementy!$A$101:$B$125,2),VLOOKUP('spis PZ'!#REF!,elementy!$A$201:$B$211,2))</f>
        <v>#REF!</v>
      </c>
      <c r="O310" s="3" t="e">
        <f>IF(LEN('spis PZ'!#REF!)&gt;0,'spis PZ'!#REF!,"")</f>
        <v>#REF!</v>
      </c>
      <c r="P310" s="3" t="e">
        <f>VLOOKUP('spis PZ'!#REF!,elementy!$A$51:$B$80,2)</f>
        <v>#REF!</v>
      </c>
      <c r="Q310" s="3" t="e">
        <f>VLOOKUP('spis PZ'!L310,słowniki!$A$41:$B$45,2)</f>
        <v>#N/A</v>
      </c>
      <c r="R310" s="3" t="e">
        <f>IF(LEN('spis PZ'!#REF!)&gt;0,'spis PZ'!#REF!,"")</f>
        <v>#REF!</v>
      </c>
      <c r="S310" s="3" t="e">
        <f>IF(LEN('spis PZ'!#REF!)&gt;0,VLOOKUP('spis PZ'!#REF!,słowniki!$A$31:$B$33,2),"")</f>
        <v>#REF!</v>
      </c>
      <c r="T310" s="3" t="e">
        <f>IF(LEN('spis PZ'!#REF!)&gt;0,'spis PZ'!#REF!,"")</f>
        <v>#REF!</v>
      </c>
    </row>
    <row r="311" spans="1:20">
      <c r="A311" s="3">
        <f>'spis PZ'!D311</f>
        <v>0</v>
      </c>
      <c r="B311" s="3">
        <f>'spis PZ'!E311</f>
        <v>0</v>
      </c>
      <c r="C311" s="17">
        <f>'spis PZ'!C311</f>
        <v>0</v>
      </c>
      <c r="D311" s="17">
        <f>'spis PZ'!C311</f>
        <v>0</v>
      </c>
      <c r="E311" s="3">
        <f>'spis PZ'!A311</f>
        <v>0</v>
      </c>
      <c r="F311" s="3">
        <f>'spis PZ'!B311</f>
        <v>0</v>
      </c>
      <c r="G311" s="5" t="e">
        <f>VLOOKUP('spis PZ'!F311,Gminy!$A$2:$B$111,2)</f>
        <v>#N/A</v>
      </c>
      <c r="H311" s="3" t="str">
        <f>IF(LEN('spis PZ'!G311)&gt;0,'spis PZ'!G311,"")</f>
        <v/>
      </c>
      <c r="I311" s="3" t="str">
        <f>IF(LEN('spis PZ'!H311)&gt;0,'spis PZ'!H311,"")</f>
        <v/>
      </c>
      <c r="J311" s="3" t="e">
        <f>VLOOKUP('spis PZ'!I311,słowniki!$A$2:$B$5,2)</f>
        <v>#N/A</v>
      </c>
      <c r="K311" s="3" t="e">
        <f>VLOOKUP('spis PZ'!J311,słowniki!$A$11:$B$16,2)</f>
        <v>#N/A</v>
      </c>
      <c r="L311" s="3" t="e">
        <f>VLOOKUP('spis PZ'!K311,słowniki!$A$21:$B$25,2)</f>
        <v>#N/A</v>
      </c>
      <c r="M311" s="3" t="e">
        <f>VLOOKUP('spis PZ'!#REF!,słowniki!$A$51:$B$52,2)</f>
        <v>#REF!</v>
      </c>
      <c r="N311" s="3" t="e">
        <f>IF('spis PZ'!#REF!="kablowa",VLOOKUP('spis PZ'!#REF!,elementy!$A$101:$B$125,2),VLOOKUP('spis PZ'!#REF!,elementy!$A$201:$B$211,2))</f>
        <v>#REF!</v>
      </c>
      <c r="O311" s="3" t="e">
        <f>IF(LEN('spis PZ'!#REF!)&gt;0,'spis PZ'!#REF!,"")</f>
        <v>#REF!</v>
      </c>
      <c r="P311" s="3" t="e">
        <f>VLOOKUP('spis PZ'!#REF!,elementy!$A$51:$B$80,2)</f>
        <v>#REF!</v>
      </c>
      <c r="Q311" s="3" t="e">
        <f>VLOOKUP('spis PZ'!L311,słowniki!$A$41:$B$45,2)</f>
        <v>#N/A</v>
      </c>
      <c r="R311" s="3" t="e">
        <f>IF(LEN('spis PZ'!#REF!)&gt;0,'spis PZ'!#REF!,"")</f>
        <v>#REF!</v>
      </c>
      <c r="S311" s="3" t="e">
        <f>IF(LEN('spis PZ'!#REF!)&gt;0,VLOOKUP('spis PZ'!#REF!,słowniki!$A$31:$B$33,2),"")</f>
        <v>#REF!</v>
      </c>
      <c r="T311" s="3" t="e">
        <f>IF(LEN('spis PZ'!#REF!)&gt;0,'spis PZ'!#REF!,"")</f>
        <v>#REF!</v>
      </c>
    </row>
    <row r="312" spans="1:20">
      <c r="A312" s="3">
        <f>'spis PZ'!D312</f>
        <v>0</v>
      </c>
      <c r="B312" s="3">
        <f>'spis PZ'!E312</f>
        <v>0</v>
      </c>
      <c r="C312" s="17">
        <f>'spis PZ'!C312</f>
        <v>0</v>
      </c>
      <c r="D312" s="17">
        <f>'spis PZ'!C312</f>
        <v>0</v>
      </c>
      <c r="E312" s="3">
        <f>'spis PZ'!A312</f>
        <v>0</v>
      </c>
      <c r="F312" s="3">
        <f>'spis PZ'!B312</f>
        <v>0</v>
      </c>
      <c r="G312" s="5" t="e">
        <f>VLOOKUP('spis PZ'!F312,Gminy!$A$2:$B$111,2)</f>
        <v>#N/A</v>
      </c>
      <c r="H312" s="3" t="str">
        <f>IF(LEN('spis PZ'!G312)&gt;0,'spis PZ'!G312,"")</f>
        <v/>
      </c>
      <c r="I312" s="3" t="str">
        <f>IF(LEN('spis PZ'!H312)&gt;0,'spis PZ'!H312,"")</f>
        <v/>
      </c>
      <c r="J312" s="3" t="e">
        <f>VLOOKUP('spis PZ'!I312,słowniki!$A$2:$B$5,2)</f>
        <v>#N/A</v>
      </c>
      <c r="K312" s="3" t="e">
        <f>VLOOKUP('spis PZ'!J312,słowniki!$A$11:$B$16,2)</f>
        <v>#N/A</v>
      </c>
      <c r="L312" s="3" t="e">
        <f>VLOOKUP('spis PZ'!K312,słowniki!$A$21:$B$25,2)</f>
        <v>#N/A</v>
      </c>
      <c r="M312" s="3" t="e">
        <f>VLOOKUP('spis PZ'!#REF!,słowniki!$A$51:$B$52,2)</f>
        <v>#REF!</v>
      </c>
      <c r="N312" s="3" t="e">
        <f>IF('spis PZ'!#REF!="kablowa",VLOOKUP('spis PZ'!#REF!,elementy!$A$101:$B$125,2),VLOOKUP('spis PZ'!#REF!,elementy!$A$201:$B$211,2))</f>
        <v>#REF!</v>
      </c>
      <c r="O312" s="3" t="e">
        <f>IF(LEN('spis PZ'!#REF!)&gt;0,'spis PZ'!#REF!,"")</f>
        <v>#REF!</v>
      </c>
      <c r="P312" s="3" t="e">
        <f>VLOOKUP('spis PZ'!#REF!,elementy!$A$51:$B$80,2)</f>
        <v>#REF!</v>
      </c>
      <c r="Q312" s="3" t="e">
        <f>VLOOKUP('spis PZ'!L312,słowniki!$A$41:$B$45,2)</f>
        <v>#N/A</v>
      </c>
      <c r="R312" s="3" t="e">
        <f>IF(LEN('spis PZ'!#REF!)&gt;0,'spis PZ'!#REF!,"")</f>
        <v>#REF!</v>
      </c>
      <c r="S312" s="3" t="e">
        <f>IF(LEN('spis PZ'!#REF!)&gt;0,VLOOKUP('spis PZ'!#REF!,słowniki!$A$31:$B$33,2),"")</f>
        <v>#REF!</v>
      </c>
      <c r="T312" s="3" t="e">
        <f>IF(LEN('spis PZ'!#REF!)&gt;0,'spis PZ'!#REF!,"")</f>
        <v>#REF!</v>
      </c>
    </row>
    <row r="313" spans="1:20">
      <c r="A313" s="3">
        <f>'spis PZ'!D313</f>
        <v>0</v>
      </c>
      <c r="B313" s="3">
        <f>'spis PZ'!E313</f>
        <v>0</v>
      </c>
      <c r="C313" s="17">
        <f>'spis PZ'!C313</f>
        <v>0</v>
      </c>
      <c r="D313" s="17">
        <f>'spis PZ'!C313</f>
        <v>0</v>
      </c>
      <c r="E313" s="3">
        <f>'spis PZ'!A313</f>
        <v>0</v>
      </c>
      <c r="F313" s="3">
        <f>'spis PZ'!B313</f>
        <v>0</v>
      </c>
      <c r="G313" s="5" t="e">
        <f>VLOOKUP('spis PZ'!F313,Gminy!$A$2:$B$111,2)</f>
        <v>#N/A</v>
      </c>
      <c r="H313" s="3" t="str">
        <f>IF(LEN('spis PZ'!G313)&gt;0,'spis PZ'!G313,"")</f>
        <v/>
      </c>
      <c r="I313" s="3" t="str">
        <f>IF(LEN('spis PZ'!H313)&gt;0,'spis PZ'!H313,"")</f>
        <v/>
      </c>
      <c r="J313" s="3" t="e">
        <f>VLOOKUP('spis PZ'!I313,słowniki!$A$2:$B$5,2)</f>
        <v>#N/A</v>
      </c>
      <c r="K313" s="3" t="e">
        <f>VLOOKUP('spis PZ'!J313,słowniki!$A$11:$B$16,2)</f>
        <v>#N/A</v>
      </c>
      <c r="L313" s="3" t="e">
        <f>VLOOKUP('spis PZ'!K313,słowniki!$A$21:$B$25,2)</f>
        <v>#N/A</v>
      </c>
      <c r="M313" s="3" t="e">
        <f>VLOOKUP('spis PZ'!#REF!,słowniki!$A$51:$B$52,2)</f>
        <v>#REF!</v>
      </c>
      <c r="N313" s="3" t="e">
        <f>IF('spis PZ'!#REF!="kablowa",VLOOKUP('spis PZ'!#REF!,elementy!$A$101:$B$125,2),VLOOKUP('spis PZ'!#REF!,elementy!$A$201:$B$211,2))</f>
        <v>#REF!</v>
      </c>
      <c r="O313" s="3" t="e">
        <f>IF(LEN('spis PZ'!#REF!)&gt;0,'spis PZ'!#REF!,"")</f>
        <v>#REF!</v>
      </c>
      <c r="P313" s="3" t="e">
        <f>VLOOKUP('spis PZ'!#REF!,elementy!$A$51:$B$80,2)</f>
        <v>#REF!</v>
      </c>
      <c r="Q313" s="3" t="e">
        <f>VLOOKUP('spis PZ'!L313,słowniki!$A$41:$B$45,2)</f>
        <v>#N/A</v>
      </c>
      <c r="R313" s="3" t="e">
        <f>IF(LEN('spis PZ'!#REF!)&gt;0,'spis PZ'!#REF!,"")</f>
        <v>#REF!</v>
      </c>
      <c r="S313" s="3" t="e">
        <f>IF(LEN('spis PZ'!#REF!)&gt;0,VLOOKUP('spis PZ'!#REF!,słowniki!$A$31:$B$33,2),"")</f>
        <v>#REF!</v>
      </c>
      <c r="T313" s="3" t="e">
        <f>IF(LEN('spis PZ'!#REF!)&gt;0,'spis PZ'!#REF!,"")</f>
        <v>#REF!</v>
      </c>
    </row>
    <row r="314" spans="1:20">
      <c r="A314" s="3">
        <f>'spis PZ'!D314</f>
        <v>0</v>
      </c>
      <c r="B314" s="3">
        <f>'spis PZ'!E314</f>
        <v>0</v>
      </c>
      <c r="C314" s="17">
        <f>'spis PZ'!C314</f>
        <v>0</v>
      </c>
      <c r="D314" s="17">
        <f>'spis PZ'!C314</f>
        <v>0</v>
      </c>
      <c r="E314" s="3">
        <f>'spis PZ'!A314</f>
        <v>0</v>
      </c>
      <c r="F314" s="3">
        <f>'spis PZ'!B314</f>
        <v>0</v>
      </c>
      <c r="G314" s="5" t="e">
        <f>VLOOKUP('spis PZ'!F314,Gminy!$A$2:$B$111,2)</f>
        <v>#N/A</v>
      </c>
      <c r="H314" s="3" t="str">
        <f>IF(LEN('spis PZ'!G314)&gt;0,'spis PZ'!G314,"")</f>
        <v/>
      </c>
      <c r="I314" s="3" t="str">
        <f>IF(LEN('spis PZ'!H314)&gt;0,'spis PZ'!H314,"")</f>
        <v/>
      </c>
      <c r="J314" s="3" t="e">
        <f>VLOOKUP('spis PZ'!I314,słowniki!$A$2:$B$5,2)</f>
        <v>#N/A</v>
      </c>
      <c r="K314" s="3" t="e">
        <f>VLOOKUP('spis PZ'!J314,słowniki!$A$11:$B$16,2)</f>
        <v>#N/A</v>
      </c>
      <c r="L314" s="3" t="e">
        <f>VLOOKUP('spis PZ'!K314,słowniki!$A$21:$B$25,2)</f>
        <v>#N/A</v>
      </c>
      <c r="M314" s="3" t="e">
        <f>VLOOKUP('spis PZ'!#REF!,słowniki!$A$51:$B$52,2)</f>
        <v>#REF!</v>
      </c>
      <c r="N314" s="3" t="e">
        <f>IF('spis PZ'!#REF!="kablowa",VLOOKUP('spis PZ'!#REF!,elementy!$A$101:$B$125,2),VLOOKUP('spis PZ'!#REF!,elementy!$A$201:$B$211,2))</f>
        <v>#REF!</v>
      </c>
      <c r="O314" s="3" t="e">
        <f>IF(LEN('spis PZ'!#REF!)&gt;0,'spis PZ'!#REF!,"")</f>
        <v>#REF!</v>
      </c>
      <c r="P314" s="3" t="e">
        <f>VLOOKUP('spis PZ'!#REF!,elementy!$A$51:$B$80,2)</f>
        <v>#REF!</v>
      </c>
      <c r="Q314" s="3" t="e">
        <f>VLOOKUP('spis PZ'!L314,słowniki!$A$41:$B$45,2)</f>
        <v>#N/A</v>
      </c>
      <c r="R314" s="3" t="e">
        <f>IF(LEN('spis PZ'!#REF!)&gt;0,'spis PZ'!#REF!,"")</f>
        <v>#REF!</v>
      </c>
      <c r="S314" s="3" t="e">
        <f>IF(LEN('spis PZ'!#REF!)&gt;0,VLOOKUP('spis PZ'!#REF!,słowniki!$A$31:$B$33,2),"")</f>
        <v>#REF!</v>
      </c>
      <c r="T314" s="3" t="e">
        <f>IF(LEN('spis PZ'!#REF!)&gt;0,'spis PZ'!#REF!,"")</f>
        <v>#REF!</v>
      </c>
    </row>
    <row r="315" spans="1:20">
      <c r="A315" s="3">
        <f>'spis PZ'!D315</f>
        <v>0</v>
      </c>
      <c r="B315" s="3">
        <f>'spis PZ'!E315</f>
        <v>0</v>
      </c>
      <c r="C315" s="17">
        <f>'spis PZ'!C315</f>
        <v>0</v>
      </c>
      <c r="D315" s="17">
        <f>'spis PZ'!C315</f>
        <v>0</v>
      </c>
      <c r="E315" s="3">
        <f>'spis PZ'!A315</f>
        <v>0</v>
      </c>
      <c r="F315" s="3">
        <f>'spis PZ'!B315</f>
        <v>0</v>
      </c>
      <c r="G315" s="5" t="e">
        <f>VLOOKUP('spis PZ'!F315,Gminy!$A$2:$B$111,2)</f>
        <v>#N/A</v>
      </c>
      <c r="H315" s="3" t="str">
        <f>IF(LEN('spis PZ'!G315)&gt;0,'spis PZ'!G315,"")</f>
        <v/>
      </c>
      <c r="I315" s="3" t="str">
        <f>IF(LEN('spis PZ'!H315)&gt;0,'spis PZ'!H315,"")</f>
        <v/>
      </c>
      <c r="J315" s="3" t="e">
        <f>VLOOKUP('spis PZ'!I315,słowniki!$A$2:$B$5,2)</f>
        <v>#N/A</v>
      </c>
      <c r="K315" s="3" t="e">
        <f>VLOOKUP('spis PZ'!J315,słowniki!$A$11:$B$16,2)</f>
        <v>#N/A</v>
      </c>
      <c r="L315" s="3" t="e">
        <f>VLOOKUP('spis PZ'!K315,słowniki!$A$21:$B$25,2)</f>
        <v>#N/A</v>
      </c>
      <c r="M315" s="3" t="e">
        <f>VLOOKUP('spis PZ'!#REF!,słowniki!$A$51:$B$52,2)</f>
        <v>#REF!</v>
      </c>
      <c r="N315" s="3" t="e">
        <f>IF('spis PZ'!#REF!="kablowa",VLOOKUP('spis PZ'!#REF!,elementy!$A$101:$B$125,2),VLOOKUP('spis PZ'!#REF!,elementy!$A$201:$B$211,2))</f>
        <v>#REF!</v>
      </c>
      <c r="O315" s="3" t="e">
        <f>IF(LEN('spis PZ'!#REF!)&gt;0,'spis PZ'!#REF!,"")</f>
        <v>#REF!</v>
      </c>
      <c r="P315" s="3" t="e">
        <f>VLOOKUP('spis PZ'!#REF!,elementy!$A$51:$B$80,2)</f>
        <v>#REF!</v>
      </c>
      <c r="Q315" s="3" t="e">
        <f>VLOOKUP('spis PZ'!L315,słowniki!$A$41:$B$45,2)</f>
        <v>#N/A</v>
      </c>
      <c r="R315" s="3" t="e">
        <f>IF(LEN('spis PZ'!#REF!)&gt;0,'spis PZ'!#REF!,"")</f>
        <v>#REF!</v>
      </c>
      <c r="S315" s="3" t="e">
        <f>IF(LEN('spis PZ'!#REF!)&gt;0,VLOOKUP('spis PZ'!#REF!,słowniki!$A$31:$B$33,2),"")</f>
        <v>#REF!</v>
      </c>
      <c r="T315" s="3" t="e">
        <f>IF(LEN('spis PZ'!#REF!)&gt;0,'spis PZ'!#REF!,"")</f>
        <v>#REF!</v>
      </c>
    </row>
    <row r="316" spans="1:20">
      <c r="A316" s="3">
        <f>'spis PZ'!D316</f>
        <v>0</v>
      </c>
      <c r="B316" s="3">
        <f>'spis PZ'!E316</f>
        <v>0</v>
      </c>
      <c r="C316" s="17">
        <f>'spis PZ'!C316</f>
        <v>0</v>
      </c>
      <c r="D316" s="17">
        <f>'spis PZ'!C316</f>
        <v>0</v>
      </c>
      <c r="E316" s="3">
        <f>'spis PZ'!A316</f>
        <v>0</v>
      </c>
      <c r="F316" s="3">
        <f>'spis PZ'!B316</f>
        <v>0</v>
      </c>
      <c r="G316" s="5" t="e">
        <f>VLOOKUP('spis PZ'!F316,Gminy!$A$2:$B$111,2)</f>
        <v>#N/A</v>
      </c>
      <c r="H316" s="3" t="str">
        <f>IF(LEN('spis PZ'!G316)&gt;0,'spis PZ'!G316,"")</f>
        <v/>
      </c>
      <c r="I316" s="3" t="str">
        <f>IF(LEN('spis PZ'!H316)&gt;0,'spis PZ'!H316,"")</f>
        <v/>
      </c>
      <c r="J316" s="3" t="e">
        <f>VLOOKUP('spis PZ'!I316,słowniki!$A$2:$B$5,2)</f>
        <v>#N/A</v>
      </c>
      <c r="K316" s="3" t="e">
        <f>VLOOKUP('spis PZ'!J316,słowniki!$A$11:$B$16,2)</f>
        <v>#N/A</v>
      </c>
      <c r="L316" s="3" t="e">
        <f>VLOOKUP('spis PZ'!K316,słowniki!$A$21:$B$25,2)</f>
        <v>#N/A</v>
      </c>
      <c r="M316" s="3" t="e">
        <f>VLOOKUP('spis PZ'!#REF!,słowniki!$A$51:$B$52,2)</f>
        <v>#REF!</v>
      </c>
      <c r="N316" s="3" t="e">
        <f>IF('spis PZ'!#REF!="kablowa",VLOOKUP('spis PZ'!#REF!,elementy!$A$101:$B$125,2),VLOOKUP('spis PZ'!#REF!,elementy!$A$201:$B$211,2))</f>
        <v>#REF!</v>
      </c>
      <c r="O316" s="3" t="e">
        <f>IF(LEN('spis PZ'!#REF!)&gt;0,'spis PZ'!#REF!,"")</f>
        <v>#REF!</v>
      </c>
      <c r="P316" s="3" t="e">
        <f>VLOOKUP('spis PZ'!#REF!,elementy!$A$51:$B$80,2)</f>
        <v>#REF!</v>
      </c>
      <c r="Q316" s="3" t="e">
        <f>VLOOKUP('spis PZ'!L316,słowniki!$A$41:$B$45,2)</f>
        <v>#N/A</v>
      </c>
      <c r="R316" s="3" t="e">
        <f>IF(LEN('spis PZ'!#REF!)&gt;0,'spis PZ'!#REF!,"")</f>
        <v>#REF!</v>
      </c>
      <c r="S316" s="3" t="e">
        <f>IF(LEN('spis PZ'!#REF!)&gt;0,VLOOKUP('spis PZ'!#REF!,słowniki!$A$31:$B$33,2),"")</f>
        <v>#REF!</v>
      </c>
      <c r="T316" s="3" t="e">
        <f>IF(LEN('spis PZ'!#REF!)&gt;0,'spis PZ'!#REF!,"")</f>
        <v>#REF!</v>
      </c>
    </row>
    <row r="317" spans="1:20">
      <c r="A317" s="3">
        <f>'spis PZ'!D317</f>
        <v>0</v>
      </c>
      <c r="B317" s="3">
        <f>'spis PZ'!E317</f>
        <v>0</v>
      </c>
      <c r="C317" s="17">
        <f>'spis PZ'!C317</f>
        <v>0</v>
      </c>
      <c r="D317" s="17">
        <f>'spis PZ'!C317</f>
        <v>0</v>
      </c>
      <c r="E317" s="3">
        <f>'spis PZ'!A317</f>
        <v>0</v>
      </c>
      <c r="F317" s="3">
        <f>'spis PZ'!B317</f>
        <v>0</v>
      </c>
      <c r="G317" s="5" t="e">
        <f>VLOOKUP('spis PZ'!F317,Gminy!$A$2:$B$111,2)</f>
        <v>#N/A</v>
      </c>
      <c r="H317" s="3" t="str">
        <f>IF(LEN('spis PZ'!G317)&gt;0,'spis PZ'!G317,"")</f>
        <v/>
      </c>
      <c r="I317" s="3" t="str">
        <f>IF(LEN('spis PZ'!H317)&gt;0,'spis PZ'!H317,"")</f>
        <v/>
      </c>
      <c r="J317" s="3" t="e">
        <f>VLOOKUP('spis PZ'!I317,słowniki!$A$2:$B$5,2)</f>
        <v>#N/A</v>
      </c>
      <c r="K317" s="3" t="e">
        <f>VLOOKUP('spis PZ'!J317,słowniki!$A$11:$B$16,2)</f>
        <v>#N/A</v>
      </c>
      <c r="L317" s="3" t="e">
        <f>VLOOKUP('spis PZ'!K317,słowniki!$A$21:$B$25,2)</f>
        <v>#N/A</v>
      </c>
      <c r="M317" s="3" t="e">
        <f>VLOOKUP('spis PZ'!#REF!,słowniki!$A$51:$B$52,2)</f>
        <v>#REF!</v>
      </c>
      <c r="N317" s="3" t="e">
        <f>IF('spis PZ'!#REF!="kablowa",VLOOKUP('spis PZ'!#REF!,elementy!$A$101:$B$125,2),VLOOKUP('spis PZ'!#REF!,elementy!$A$201:$B$211,2))</f>
        <v>#REF!</v>
      </c>
      <c r="O317" s="3" t="e">
        <f>IF(LEN('spis PZ'!#REF!)&gt;0,'spis PZ'!#REF!,"")</f>
        <v>#REF!</v>
      </c>
      <c r="P317" s="3" t="e">
        <f>VLOOKUP('spis PZ'!#REF!,elementy!$A$51:$B$80,2)</f>
        <v>#REF!</v>
      </c>
      <c r="Q317" s="3" t="e">
        <f>VLOOKUP('spis PZ'!L317,słowniki!$A$41:$B$45,2)</f>
        <v>#N/A</v>
      </c>
      <c r="R317" s="3" t="e">
        <f>IF(LEN('spis PZ'!#REF!)&gt;0,'spis PZ'!#REF!,"")</f>
        <v>#REF!</v>
      </c>
      <c r="S317" s="3" t="e">
        <f>IF(LEN('spis PZ'!#REF!)&gt;0,VLOOKUP('spis PZ'!#REF!,słowniki!$A$31:$B$33,2),"")</f>
        <v>#REF!</v>
      </c>
      <c r="T317" s="3" t="e">
        <f>IF(LEN('spis PZ'!#REF!)&gt;0,'spis PZ'!#REF!,"")</f>
        <v>#REF!</v>
      </c>
    </row>
    <row r="318" spans="1:20">
      <c r="A318" s="3">
        <f>'spis PZ'!D318</f>
        <v>0</v>
      </c>
      <c r="B318" s="3">
        <f>'spis PZ'!E318</f>
        <v>0</v>
      </c>
      <c r="C318" s="17">
        <f>'spis PZ'!C318</f>
        <v>0</v>
      </c>
      <c r="D318" s="17">
        <f>'spis PZ'!C318</f>
        <v>0</v>
      </c>
      <c r="E318" s="3">
        <f>'spis PZ'!A318</f>
        <v>0</v>
      </c>
      <c r="F318" s="3">
        <f>'spis PZ'!B318</f>
        <v>0</v>
      </c>
      <c r="G318" s="5" t="e">
        <f>VLOOKUP('spis PZ'!F318,Gminy!$A$2:$B$111,2)</f>
        <v>#N/A</v>
      </c>
      <c r="H318" s="3" t="str">
        <f>IF(LEN('spis PZ'!G318)&gt;0,'spis PZ'!G318,"")</f>
        <v/>
      </c>
      <c r="I318" s="3" t="str">
        <f>IF(LEN('spis PZ'!H318)&gt;0,'spis PZ'!H318,"")</f>
        <v/>
      </c>
      <c r="J318" s="3" t="e">
        <f>VLOOKUP('spis PZ'!I318,słowniki!$A$2:$B$5,2)</f>
        <v>#N/A</v>
      </c>
      <c r="K318" s="3" t="e">
        <f>VLOOKUP('spis PZ'!J318,słowniki!$A$11:$B$16,2)</f>
        <v>#N/A</v>
      </c>
      <c r="L318" s="3" t="e">
        <f>VLOOKUP('spis PZ'!K318,słowniki!$A$21:$B$25,2)</f>
        <v>#N/A</v>
      </c>
      <c r="M318" s="3" t="e">
        <f>VLOOKUP('spis PZ'!#REF!,słowniki!$A$51:$B$52,2)</f>
        <v>#REF!</v>
      </c>
      <c r="N318" s="3" t="e">
        <f>IF('spis PZ'!#REF!="kablowa",VLOOKUP('spis PZ'!#REF!,elementy!$A$101:$B$125,2),VLOOKUP('spis PZ'!#REF!,elementy!$A$201:$B$211,2))</f>
        <v>#REF!</v>
      </c>
      <c r="O318" s="3" t="e">
        <f>IF(LEN('spis PZ'!#REF!)&gt;0,'spis PZ'!#REF!,"")</f>
        <v>#REF!</v>
      </c>
      <c r="P318" s="3" t="e">
        <f>VLOOKUP('spis PZ'!#REF!,elementy!$A$51:$B$80,2)</f>
        <v>#REF!</v>
      </c>
      <c r="Q318" s="3" t="e">
        <f>VLOOKUP('spis PZ'!L318,słowniki!$A$41:$B$45,2)</f>
        <v>#N/A</v>
      </c>
      <c r="R318" s="3" t="e">
        <f>IF(LEN('spis PZ'!#REF!)&gt;0,'spis PZ'!#REF!,"")</f>
        <v>#REF!</v>
      </c>
      <c r="S318" s="3" t="e">
        <f>IF(LEN('spis PZ'!#REF!)&gt;0,VLOOKUP('spis PZ'!#REF!,słowniki!$A$31:$B$33,2),"")</f>
        <v>#REF!</v>
      </c>
      <c r="T318" s="3" t="e">
        <f>IF(LEN('spis PZ'!#REF!)&gt;0,'spis PZ'!#REF!,"")</f>
        <v>#REF!</v>
      </c>
    </row>
    <row r="319" spans="1:20">
      <c r="A319" s="3">
        <f>'spis PZ'!D319</f>
        <v>0</v>
      </c>
      <c r="B319" s="3">
        <f>'spis PZ'!E319</f>
        <v>0</v>
      </c>
      <c r="C319" s="17">
        <f>'spis PZ'!C319</f>
        <v>0</v>
      </c>
      <c r="D319" s="17">
        <f>'spis PZ'!C319</f>
        <v>0</v>
      </c>
      <c r="E319" s="3">
        <f>'spis PZ'!A319</f>
        <v>0</v>
      </c>
      <c r="F319" s="3">
        <f>'spis PZ'!B319</f>
        <v>0</v>
      </c>
      <c r="G319" s="5" t="e">
        <f>VLOOKUP('spis PZ'!F319,Gminy!$A$2:$B$111,2)</f>
        <v>#N/A</v>
      </c>
      <c r="H319" s="3" t="str">
        <f>IF(LEN('spis PZ'!G319)&gt;0,'spis PZ'!G319,"")</f>
        <v/>
      </c>
      <c r="I319" s="3" t="str">
        <f>IF(LEN('spis PZ'!H319)&gt;0,'spis PZ'!H319,"")</f>
        <v/>
      </c>
      <c r="J319" s="3" t="e">
        <f>VLOOKUP('spis PZ'!I319,słowniki!$A$2:$B$5,2)</f>
        <v>#N/A</v>
      </c>
      <c r="K319" s="3" t="e">
        <f>VLOOKUP('spis PZ'!J319,słowniki!$A$11:$B$16,2)</f>
        <v>#N/A</v>
      </c>
      <c r="L319" s="3" t="e">
        <f>VLOOKUP('spis PZ'!K319,słowniki!$A$21:$B$25,2)</f>
        <v>#N/A</v>
      </c>
      <c r="M319" s="3" t="e">
        <f>VLOOKUP('spis PZ'!#REF!,słowniki!$A$51:$B$52,2)</f>
        <v>#REF!</v>
      </c>
      <c r="N319" s="3" t="e">
        <f>IF('spis PZ'!#REF!="kablowa",VLOOKUP('spis PZ'!#REF!,elementy!$A$101:$B$125,2),VLOOKUP('spis PZ'!#REF!,elementy!$A$201:$B$211,2))</f>
        <v>#REF!</v>
      </c>
      <c r="O319" s="3" t="e">
        <f>IF(LEN('spis PZ'!#REF!)&gt;0,'spis PZ'!#REF!,"")</f>
        <v>#REF!</v>
      </c>
      <c r="P319" s="3" t="e">
        <f>VLOOKUP('spis PZ'!#REF!,elementy!$A$51:$B$80,2)</f>
        <v>#REF!</v>
      </c>
      <c r="Q319" s="3" t="e">
        <f>VLOOKUP('spis PZ'!L319,słowniki!$A$41:$B$45,2)</f>
        <v>#N/A</v>
      </c>
      <c r="R319" s="3" t="e">
        <f>IF(LEN('spis PZ'!#REF!)&gt;0,'spis PZ'!#REF!,"")</f>
        <v>#REF!</v>
      </c>
      <c r="S319" s="3" t="e">
        <f>IF(LEN('spis PZ'!#REF!)&gt;0,VLOOKUP('spis PZ'!#REF!,słowniki!$A$31:$B$33,2),"")</f>
        <v>#REF!</v>
      </c>
      <c r="T319" s="3" t="e">
        <f>IF(LEN('spis PZ'!#REF!)&gt;0,'spis PZ'!#REF!,"")</f>
        <v>#REF!</v>
      </c>
    </row>
    <row r="320" spans="1:20">
      <c r="A320" s="3">
        <f>'spis PZ'!D320</f>
        <v>0</v>
      </c>
      <c r="B320" s="3">
        <f>'spis PZ'!E320</f>
        <v>0</v>
      </c>
      <c r="C320" s="17">
        <f>'spis PZ'!C320</f>
        <v>0</v>
      </c>
      <c r="D320" s="17">
        <f>'spis PZ'!C320</f>
        <v>0</v>
      </c>
      <c r="E320" s="3">
        <f>'spis PZ'!A320</f>
        <v>0</v>
      </c>
      <c r="F320" s="3">
        <f>'spis PZ'!B320</f>
        <v>0</v>
      </c>
      <c r="G320" s="5" t="e">
        <f>VLOOKUP('spis PZ'!F320,Gminy!$A$2:$B$111,2)</f>
        <v>#N/A</v>
      </c>
      <c r="H320" s="3" t="str">
        <f>IF(LEN('spis PZ'!G320)&gt;0,'spis PZ'!G320,"")</f>
        <v/>
      </c>
      <c r="I320" s="3" t="str">
        <f>IF(LEN('spis PZ'!H320)&gt;0,'spis PZ'!H320,"")</f>
        <v/>
      </c>
      <c r="J320" s="3" t="e">
        <f>VLOOKUP('spis PZ'!I320,słowniki!$A$2:$B$5,2)</f>
        <v>#N/A</v>
      </c>
      <c r="K320" s="3" t="e">
        <f>VLOOKUP('spis PZ'!J320,słowniki!$A$11:$B$16,2)</f>
        <v>#N/A</v>
      </c>
      <c r="L320" s="3" t="e">
        <f>VLOOKUP('spis PZ'!K320,słowniki!$A$21:$B$25,2)</f>
        <v>#N/A</v>
      </c>
      <c r="M320" s="3" t="e">
        <f>VLOOKUP('spis PZ'!#REF!,słowniki!$A$51:$B$52,2)</f>
        <v>#REF!</v>
      </c>
      <c r="N320" s="3" t="e">
        <f>IF('spis PZ'!#REF!="kablowa",VLOOKUP('spis PZ'!#REF!,elementy!$A$101:$B$125,2),VLOOKUP('spis PZ'!#REF!,elementy!$A$201:$B$211,2))</f>
        <v>#REF!</v>
      </c>
      <c r="O320" s="3" t="e">
        <f>IF(LEN('spis PZ'!#REF!)&gt;0,'spis PZ'!#REF!,"")</f>
        <v>#REF!</v>
      </c>
      <c r="P320" s="3" t="e">
        <f>VLOOKUP('spis PZ'!#REF!,elementy!$A$51:$B$80,2)</f>
        <v>#REF!</v>
      </c>
      <c r="Q320" s="3" t="e">
        <f>VLOOKUP('spis PZ'!L320,słowniki!$A$41:$B$45,2)</f>
        <v>#N/A</v>
      </c>
      <c r="R320" s="3" t="e">
        <f>IF(LEN('spis PZ'!#REF!)&gt;0,'spis PZ'!#REF!,"")</f>
        <v>#REF!</v>
      </c>
      <c r="S320" s="3" t="e">
        <f>IF(LEN('spis PZ'!#REF!)&gt;0,VLOOKUP('spis PZ'!#REF!,słowniki!$A$31:$B$33,2),"")</f>
        <v>#REF!</v>
      </c>
      <c r="T320" s="3" t="e">
        <f>IF(LEN('spis PZ'!#REF!)&gt;0,'spis PZ'!#REF!,"")</f>
        <v>#REF!</v>
      </c>
    </row>
    <row r="321" spans="1:20">
      <c r="A321" s="3">
        <f>'spis PZ'!D321</f>
        <v>0</v>
      </c>
      <c r="B321" s="3">
        <f>'spis PZ'!E321</f>
        <v>0</v>
      </c>
      <c r="C321" s="17">
        <f>'spis PZ'!C321</f>
        <v>0</v>
      </c>
      <c r="D321" s="17">
        <f>'spis PZ'!C321</f>
        <v>0</v>
      </c>
      <c r="E321" s="3">
        <f>'spis PZ'!A321</f>
        <v>0</v>
      </c>
      <c r="F321" s="3">
        <f>'spis PZ'!B321</f>
        <v>0</v>
      </c>
      <c r="G321" s="5" t="e">
        <f>VLOOKUP('spis PZ'!F321,Gminy!$A$2:$B$111,2)</f>
        <v>#N/A</v>
      </c>
      <c r="H321" s="3" t="str">
        <f>IF(LEN('spis PZ'!G321)&gt;0,'spis PZ'!G321,"")</f>
        <v/>
      </c>
      <c r="I321" s="3" t="str">
        <f>IF(LEN('spis PZ'!H321)&gt;0,'spis PZ'!H321,"")</f>
        <v/>
      </c>
      <c r="J321" s="3" t="e">
        <f>VLOOKUP('spis PZ'!I321,słowniki!$A$2:$B$5,2)</f>
        <v>#N/A</v>
      </c>
      <c r="K321" s="3" t="e">
        <f>VLOOKUP('spis PZ'!J321,słowniki!$A$11:$B$16,2)</f>
        <v>#N/A</v>
      </c>
      <c r="L321" s="3" t="e">
        <f>VLOOKUP('spis PZ'!K321,słowniki!$A$21:$B$25,2)</f>
        <v>#N/A</v>
      </c>
      <c r="M321" s="3" t="e">
        <f>VLOOKUP('spis PZ'!#REF!,słowniki!$A$51:$B$52,2)</f>
        <v>#REF!</v>
      </c>
      <c r="N321" s="3" t="e">
        <f>IF('spis PZ'!#REF!="kablowa",VLOOKUP('spis PZ'!#REF!,elementy!$A$101:$B$125,2),VLOOKUP('spis PZ'!#REF!,elementy!$A$201:$B$211,2))</f>
        <v>#REF!</v>
      </c>
      <c r="O321" s="3" t="e">
        <f>IF(LEN('spis PZ'!#REF!)&gt;0,'spis PZ'!#REF!,"")</f>
        <v>#REF!</v>
      </c>
      <c r="P321" s="3" t="e">
        <f>VLOOKUP('spis PZ'!#REF!,elementy!$A$51:$B$80,2)</f>
        <v>#REF!</v>
      </c>
      <c r="Q321" s="3" t="e">
        <f>VLOOKUP('spis PZ'!L321,słowniki!$A$41:$B$45,2)</f>
        <v>#N/A</v>
      </c>
      <c r="R321" s="3" t="e">
        <f>IF(LEN('spis PZ'!#REF!)&gt;0,'spis PZ'!#REF!,"")</f>
        <v>#REF!</v>
      </c>
      <c r="S321" s="3" t="e">
        <f>IF(LEN('spis PZ'!#REF!)&gt;0,VLOOKUP('spis PZ'!#REF!,słowniki!$A$31:$B$33,2),"")</f>
        <v>#REF!</v>
      </c>
      <c r="T321" s="3" t="e">
        <f>IF(LEN('spis PZ'!#REF!)&gt;0,'spis PZ'!#REF!,"")</f>
        <v>#REF!</v>
      </c>
    </row>
    <row r="322" spans="1:20">
      <c r="A322" s="3">
        <f>'spis PZ'!D322</f>
        <v>0</v>
      </c>
      <c r="B322" s="3">
        <f>'spis PZ'!E322</f>
        <v>0</v>
      </c>
      <c r="C322" s="17">
        <f>'spis PZ'!C322</f>
        <v>0</v>
      </c>
      <c r="D322" s="17">
        <f>'spis PZ'!C322</f>
        <v>0</v>
      </c>
      <c r="E322" s="3">
        <f>'spis PZ'!A322</f>
        <v>0</v>
      </c>
      <c r="F322" s="3">
        <f>'spis PZ'!B322</f>
        <v>0</v>
      </c>
      <c r="G322" s="5" t="e">
        <f>VLOOKUP('spis PZ'!F322,Gminy!$A$2:$B$111,2)</f>
        <v>#N/A</v>
      </c>
      <c r="H322" s="3" t="str">
        <f>IF(LEN('spis PZ'!G322)&gt;0,'spis PZ'!G322,"")</f>
        <v/>
      </c>
      <c r="I322" s="3" t="str">
        <f>IF(LEN('spis PZ'!H322)&gt;0,'spis PZ'!H322,"")</f>
        <v/>
      </c>
      <c r="J322" s="3" t="e">
        <f>VLOOKUP('spis PZ'!I322,słowniki!$A$2:$B$5,2)</f>
        <v>#N/A</v>
      </c>
      <c r="K322" s="3" t="e">
        <f>VLOOKUP('spis PZ'!J322,słowniki!$A$11:$B$16,2)</f>
        <v>#N/A</v>
      </c>
      <c r="L322" s="3" t="e">
        <f>VLOOKUP('spis PZ'!K322,słowniki!$A$21:$B$25,2)</f>
        <v>#N/A</v>
      </c>
      <c r="M322" s="3" t="e">
        <f>VLOOKUP('spis PZ'!#REF!,słowniki!$A$51:$B$52,2)</f>
        <v>#REF!</v>
      </c>
      <c r="N322" s="3" t="e">
        <f>IF('spis PZ'!#REF!="kablowa",VLOOKUP('spis PZ'!#REF!,elementy!$A$101:$B$125,2),VLOOKUP('spis PZ'!#REF!,elementy!$A$201:$B$211,2))</f>
        <v>#REF!</v>
      </c>
      <c r="O322" s="3" t="e">
        <f>IF(LEN('spis PZ'!#REF!)&gt;0,'spis PZ'!#REF!,"")</f>
        <v>#REF!</v>
      </c>
      <c r="P322" s="3" t="e">
        <f>VLOOKUP('spis PZ'!#REF!,elementy!$A$51:$B$80,2)</f>
        <v>#REF!</v>
      </c>
      <c r="Q322" s="3" t="e">
        <f>VLOOKUP('spis PZ'!L322,słowniki!$A$41:$B$45,2)</f>
        <v>#N/A</v>
      </c>
      <c r="R322" s="3" t="e">
        <f>IF(LEN('spis PZ'!#REF!)&gt;0,'spis PZ'!#REF!,"")</f>
        <v>#REF!</v>
      </c>
      <c r="S322" s="3" t="e">
        <f>IF(LEN('spis PZ'!#REF!)&gt;0,VLOOKUP('spis PZ'!#REF!,słowniki!$A$31:$B$33,2),"")</f>
        <v>#REF!</v>
      </c>
      <c r="T322" s="3" t="e">
        <f>IF(LEN('spis PZ'!#REF!)&gt;0,'spis PZ'!#REF!,"")</f>
        <v>#REF!</v>
      </c>
    </row>
    <row r="323" spans="1:20">
      <c r="A323" s="3">
        <f>'spis PZ'!D323</f>
        <v>0</v>
      </c>
      <c r="B323" s="3">
        <f>'spis PZ'!E323</f>
        <v>0</v>
      </c>
      <c r="C323" s="17">
        <f>'spis PZ'!C323</f>
        <v>0</v>
      </c>
      <c r="D323" s="17">
        <f>'spis PZ'!C323</f>
        <v>0</v>
      </c>
      <c r="E323" s="3">
        <f>'spis PZ'!A323</f>
        <v>0</v>
      </c>
      <c r="F323" s="3">
        <f>'spis PZ'!B323</f>
        <v>0</v>
      </c>
      <c r="G323" s="5" t="e">
        <f>VLOOKUP('spis PZ'!F323,Gminy!$A$2:$B$111,2)</f>
        <v>#N/A</v>
      </c>
      <c r="H323" s="3" t="str">
        <f>IF(LEN('spis PZ'!G323)&gt;0,'spis PZ'!G323,"")</f>
        <v/>
      </c>
      <c r="I323" s="3" t="str">
        <f>IF(LEN('spis PZ'!H323)&gt;0,'spis PZ'!H323,"")</f>
        <v/>
      </c>
      <c r="J323" s="3" t="e">
        <f>VLOOKUP('spis PZ'!I323,słowniki!$A$2:$B$5,2)</f>
        <v>#N/A</v>
      </c>
      <c r="K323" s="3" t="e">
        <f>VLOOKUP('spis PZ'!J323,słowniki!$A$11:$B$16,2)</f>
        <v>#N/A</v>
      </c>
      <c r="L323" s="3" t="e">
        <f>VLOOKUP('spis PZ'!K323,słowniki!$A$21:$B$25,2)</f>
        <v>#N/A</v>
      </c>
      <c r="M323" s="3" t="e">
        <f>VLOOKUP('spis PZ'!#REF!,słowniki!$A$51:$B$52,2)</f>
        <v>#REF!</v>
      </c>
      <c r="N323" s="3" t="e">
        <f>IF('spis PZ'!#REF!="kablowa",VLOOKUP('spis PZ'!#REF!,elementy!$A$101:$B$125,2),VLOOKUP('spis PZ'!#REF!,elementy!$A$201:$B$211,2))</f>
        <v>#REF!</v>
      </c>
      <c r="O323" s="3" t="e">
        <f>IF(LEN('spis PZ'!#REF!)&gt;0,'spis PZ'!#REF!,"")</f>
        <v>#REF!</v>
      </c>
      <c r="P323" s="3" t="e">
        <f>VLOOKUP('spis PZ'!#REF!,elementy!$A$51:$B$80,2)</f>
        <v>#REF!</v>
      </c>
      <c r="Q323" s="3" t="e">
        <f>VLOOKUP('spis PZ'!L323,słowniki!$A$41:$B$45,2)</f>
        <v>#N/A</v>
      </c>
      <c r="R323" s="3" t="e">
        <f>IF(LEN('spis PZ'!#REF!)&gt;0,'spis PZ'!#REF!,"")</f>
        <v>#REF!</v>
      </c>
      <c r="S323" s="3" t="e">
        <f>IF(LEN('spis PZ'!#REF!)&gt;0,VLOOKUP('spis PZ'!#REF!,słowniki!$A$31:$B$33,2),"")</f>
        <v>#REF!</v>
      </c>
      <c r="T323" s="3" t="e">
        <f>IF(LEN('spis PZ'!#REF!)&gt;0,'spis PZ'!#REF!,"")</f>
        <v>#REF!</v>
      </c>
    </row>
    <row r="324" spans="1:20">
      <c r="A324" s="3">
        <f>'spis PZ'!D324</f>
        <v>0</v>
      </c>
      <c r="B324" s="3">
        <f>'spis PZ'!E324</f>
        <v>0</v>
      </c>
      <c r="C324" s="17">
        <f>'spis PZ'!C324</f>
        <v>0</v>
      </c>
      <c r="D324" s="17">
        <f>'spis PZ'!C324</f>
        <v>0</v>
      </c>
      <c r="E324" s="3">
        <f>'spis PZ'!A324</f>
        <v>0</v>
      </c>
      <c r="F324" s="3">
        <f>'spis PZ'!B324</f>
        <v>0</v>
      </c>
      <c r="G324" s="5" t="e">
        <f>VLOOKUP('spis PZ'!F324,Gminy!$A$2:$B$111,2)</f>
        <v>#N/A</v>
      </c>
      <c r="H324" s="3" t="str">
        <f>IF(LEN('spis PZ'!G324)&gt;0,'spis PZ'!G324,"")</f>
        <v/>
      </c>
      <c r="I324" s="3" t="str">
        <f>IF(LEN('spis PZ'!H324)&gt;0,'spis PZ'!H324,"")</f>
        <v/>
      </c>
      <c r="J324" s="3" t="e">
        <f>VLOOKUP('spis PZ'!I324,słowniki!$A$2:$B$5,2)</f>
        <v>#N/A</v>
      </c>
      <c r="K324" s="3" t="e">
        <f>VLOOKUP('spis PZ'!J324,słowniki!$A$11:$B$16,2)</f>
        <v>#N/A</v>
      </c>
      <c r="L324" s="3" t="e">
        <f>VLOOKUP('spis PZ'!K324,słowniki!$A$21:$B$25,2)</f>
        <v>#N/A</v>
      </c>
      <c r="M324" s="3" t="e">
        <f>VLOOKUP('spis PZ'!#REF!,słowniki!$A$51:$B$52,2)</f>
        <v>#REF!</v>
      </c>
      <c r="N324" s="3" t="e">
        <f>IF('spis PZ'!#REF!="kablowa",VLOOKUP('spis PZ'!#REF!,elementy!$A$101:$B$125,2),VLOOKUP('spis PZ'!#REF!,elementy!$A$201:$B$211,2))</f>
        <v>#REF!</v>
      </c>
      <c r="O324" s="3" t="e">
        <f>IF(LEN('spis PZ'!#REF!)&gt;0,'spis PZ'!#REF!,"")</f>
        <v>#REF!</v>
      </c>
      <c r="P324" s="3" t="e">
        <f>VLOOKUP('spis PZ'!#REF!,elementy!$A$51:$B$80,2)</f>
        <v>#REF!</v>
      </c>
      <c r="Q324" s="3" t="e">
        <f>VLOOKUP('spis PZ'!L324,słowniki!$A$41:$B$45,2)</f>
        <v>#N/A</v>
      </c>
      <c r="R324" s="3" t="e">
        <f>IF(LEN('spis PZ'!#REF!)&gt;0,'spis PZ'!#REF!,"")</f>
        <v>#REF!</v>
      </c>
      <c r="S324" s="3" t="e">
        <f>IF(LEN('spis PZ'!#REF!)&gt;0,VLOOKUP('spis PZ'!#REF!,słowniki!$A$31:$B$33,2),"")</f>
        <v>#REF!</v>
      </c>
      <c r="T324" s="3" t="e">
        <f>IF(LEN('spis PZ'!#REF!)&gt;0,'spis PZ'!#REF!,"")</f>
        <v>#REF!</v>
      </c>
    </row>
    <row r="325" spans="1:20">
      <c r="A325" s="3">
        <f>'spis PZ'!D325</f>
        <v>0</v>
      </c>
      <c r="B325" s="3">
        <f>'spis PZ'!E325</f>
        <v>0</v>
      </c>
      <c r="C325" s="17">
        <f>'spis PZ'!C325</f>
        <v>0</v>
      </c>
      <c r="D325" s="17">
        <f>'spis PZ'!C325</f>
        <v>0</v>
      </c>
      <c r="E325" s="3">
        <f>'spis PZ'!A325</f>
        <v>0</v>
      </c>
      <c r="F325" s="3">
        <f>'spis PZ'!B325</f>
        <v>0</v>
      </c>
      <c r="G325" s="5" t="e">
        <f>VLOOKUP('spis PZ'!F325,Gminy!$A$2:$B$111,2)</f>
        <v>#N/A</v>
      </c>
      <c r="H325" s="3" t="str">
        <f>IF(LEN('spis PZ'!G325)&gt;0,'spis PZ'!G325,"")</f>
        <v/>
      </c>
      <c r="I325" s="3" t="str">
        <f>IF(LEN('spis PZ'!H325)&gt;0,'spis PZ'!H325,"")</f>
        <v/>
      </c>
      <c r="J325" s="3" t="e">
        <f>VLOOKUP('spis PZ'!I325,słowniki!$A$2:$B$5,2)</f>
        <v>#N/A</v>
      </c>
      <c r="K325" s="3" t="e">
        <f>VLOOKUP('spis PZ'!J325,słowniki!$A$11:$B$16,2)</f>
        <v>#N/A</v>
      </c>
      <c r="L325" s="3" t="e">
        <f>VLOOKUP('spis PZ'!K325,słowniki!$A$21:$B$25,2)</f>
        <v>#N/A</v>
      </c>
      <c r="M325" s="3" t="e">
        <f>VLOOKUP('spis PZ'!#REF!,słowniki!$A$51:$B$52,2)</f>
        <v>#REF!</v>
      </c>
      <c r="N325" s="3" t="e">
        <f>IF('spis PZ'!#REF!="kablowa",VLOOKUP('spis PZ'!#REF!,elementy!$A$101:$B$125,2),VLOOKUP('spis PZ'!#REF!,elementy!$A$201:$B$211,2))</f>
        <v>#REF!</v>
      </c>
      <c r="O325" s="3" t="e">
        <f>IF(LEN('spis PZ'!#REF!)&gt;0,'spis PZ'!#REF!,"")</f>
        <v>#REF!</v>
      </c>
      <c r="P325" s="3" t="e">
        <f>VLOOKUP('spis PZ'!#REF!,elementy!$A$51:$B$80,2)</f>
        <v>#REF!</v>
      </c>
      <c r="Q325" s="3" t="e">
        <f>VLOOKUP('spis PZ'!L325,słowniki!$A$41:$B$45,2)</f>
        <v>#N/A</v>
      </c>
      <c r="R325" s="3" t="e">
        <f>IF(LEN('spis PZ'!#REF!)&gt;0,'spis PZ'!#REF!,"")</f>
        <v>#REF!</v>
      </c>
      <c r="S325" s="3" t="e">
        <f>IF(LEN('spis PZ'!#REF!)&gt;0,VLOOKUP('spis PZ'!#REF!,słowniki!$A$31:$B$33,2),"")</f>
        <v>#REF!</v>
      </c>
      <c r="T325" s="3" t="e">
        <f>IF(LEN('spis PZ'!#REF!)&gt;0,'spis PZ'!#REF!,"")</f>
        <v>#REF!</v>
      </c>
    </row>
    <row r="326" spans="1:20">
      <c r="A326" s="3">
        <f>'spis PZ'!D326</f>
        <v>0</v>
      </c>
      <c r="B326" s="3">
        <f>'spis PZ'!E326</f>
        <v>0</v>
      </c>
      <c r="C326" s="17">
        <f>'spis PZ'!C326</f>
        <v>0</v>
      </c>
      <c r="D326" s="17">
        <f>'spis PZ'!C326</f>
        <v>0</v>
      </c>
      <c r="E326" s="3">
        <f>'spis PZ'!A326</f>
        <v>0</v>
      </c>
      <c r="F326" s="3">
        <f>'spis PZ'!B326</f>
        <v>0</v>
      </c>
      <c r="G326" s="5" t="e">
        <f>VLOOKUP('spis PZ'!F326,Gminy!$A$2:$B$111,2)</f>
        <v>#N/A</v>
      </c>
      <c r="H326" s="3" t="str">
        <f>IF(LEN('spis PZ'!G326)&gt;0,'spis PZ'!G326,"")</f>
        <v/>
      </c>
      <c r="I326" s="3" t="str">
        <f>IF(LEN('spis PZ'!H326)&gt;0,'spis PZ'!H326,"")</f>
        <v/>
      </c>
      <c r="J326" s="3" t="e">
        <f>VLOOKUP('spis PZ'!I326,słowniki!$A$2:$B$5,2)</f>
        <v>#N/A</v>
      </c>
      <c r="K326" s="3" t="e">
        <f>VLOOKUP('spis PZ'!J326,słowniki!$A$11:$B$16,2)</f>
        <v>#N/A</v>
      </c>
      <c r="L326" s="3" t="e">
        <f>VLOOKUP('spis PZ'!K326,słowniki!$A$21:$B$25,2)</f>
        <v>#N/A</v>
      </c>
      <c r="M326" s="3" t="e">
        <f>VLOOKUP('spis PZ'!#REF!,słowniki!$A$51:$B$52,2)</f>
        <v>#REF!</v>
      </c>
      <c r="N326" s="3" t="e">
        <f>IF('spis PZ'!#REF!="kablowa",VLOOKUP('spis PZ'!#REF!,elementy!$A$101:$B$125,2),VLOOKUP('spis PZ'!#REF!,elementy!$A$201:$B$211,2))</f>
        <v>#REF!</v>
      </c>
      <c r="O326" s="3" t="e">
        <f>IF(LEN('spis PZ'!#REF!)&gt;0,'spis PZ'!#REF!,"")</f>
        <v>#REF!</v>
      </c>
      <c r="P326" s="3" t="e">
        <f>VLOOKUP('spis PZ'!#REF!,elementy!$A$51:$B$80,2)</f>
        <v>#REF!</v>
      </c>
      <c r="Q326" s="3" t="e">
        <f>VLOOKUP('spis PZ'!L326,słowniki!$A$41:$B$45,2)</f>
        <v>#N/A</v>
      </c>
      <c r="R326" s="3" t="e">
        <f>IF(LEN('spis PZ'!#REF!)&gt;0,'spis PZ'!#REF!,"")</f>
        <v>#REF!</v>
      </c>
      <c r="S326" s="3" t="e">
        <f>IF(LEN('spis PZ'!#REF!)&gt;0,VLOOKUP('spis PZ'!#REF!,słowniki!$A$31:$B$33,2),"")</f>
        <v>#REF!</v>
      </c>
      <c r="T326" s="3" t="e">
        <f>IF(LEN('spis PZ'!#REF!)&gt;0,'spis PZ'!#REF!,"")</f>
        <v>#REF!</v>
      </c>
    </row>
    <row r="327" spans="1:20">
      <c r="A327" s="3">
        <f>'spis PZ'!D327</f>
        <v>0</v>
      </c>
      <c r="B327" s="3">
        <f>'spis PZ'!E327</f>
        <v>0</v>
      </c>
      <c r="C327" s="17">
        <f>'spis PZ'!C327</f>
        <v>0</v>
      </c>
      <c r="D327" s="17">
        <f>'spis PZ'!C327</f>
        <v>0</v>
      </c>
      <c r="E327" s="3">
        <f>'spis PZ'!A327</f>
        <v>0</v>
      </c>
      <c r="F327" s="3">
        <f>'spis PZ'!B327</f>
        <v>0</v>
      </c>
      <c r="G327" s="5" t="e">
        <f>VLOOKUP('spis PZ'!F327,Gminy!$A$2:$B$111,2)</f>
        <v>#N/A</v>
      </c>
      <c r="H327" s="3" t="str">
        <f>IF(LEN('spis PZ'!G327)&gt;0,'spis PZ'!G327,"")</f>
        <v/>
      </c>
      <c r="I327" s="3" t="str">
        <f>IF(LEN('spis PZ'!H327)&gt;0,'spis PZ'!H327,"")</f>
        <v/>
      </c>
      <c r="J327" s="3" t="e">
        <f>VLOOKUP('spis PZ'!I327,słowniki!$A$2:$B$5,2)</f>
        <v>#N/A</v>
      </c>
      <c r="K327" s="3" t="e">
        <f>VLOOKUP('spis PZ'!J327,słowniki!$A$11:$B$16,2)</f>
        <v>#N/A</v>
      </c>
      <c r="L327" s="3" t="e">
        <f>VLOOKUP('spis PZ'!K327,słowniki!$A$21:$B$25,2)</f>
        <v>#N/A</v>
      </c>
      <c r="M327" s="3" t="e">
        <f>VLOOKUP('spis PZ'!#REF!,słowniki!$A$51:$B$52,2)</f>
        <v>#REF!</v>
      </c>
      <c r="N327" s="3" t="e">
        <f>IF('spis PZ'!#REF!="kablowa",VLOOKUP('spis PZ'!#REF!,elementy!$A$101:$B$125,2),VLOOKUP('spis PZ'!#REF!,elementy!$A$201:$B$211,2))</f>
        <v>#REF!</v>
      </c>
      <c r="O327" s="3" t="e">
        <f>IF(LEN('spis PZ'!#REF!)&gt;0,'spis PZ'!#REF!,"")</f>
        <v>#REF!</v>
      </c>
      <c r="P327" s="3" t="e">
        <f>VLOOKUP('spis PZ'!#REF!,elementy!$A$51:$B$80,2)</f>
        <v>#REF!</v>
      </c>
      <c r="Q327" s="3" t="e">
        <f>VLOOKUP('spis PZ'!L327,słowniki!$A$41:$B$45,2)</f>
        <v>#N/A</v>
      </c>
      <c r="R327" s="3" t="e">
        <f>IF(LEN('spis PZ'!#REF!)&gt;0,'spis PZ'!#REF!,"")</f>
        <v>#REF!</v>
      </c>
      <c r="S327" s="3" t="e">
        <f>IF(LEN('spis PZ'!#REF!)&gt;0,VLOOKUP('spis PZ'!#REF!,słowniki!$A$31:$B$33,2),"")</f>
        <v>#REF!</v>
      </c>
      <c r="T327" s="3" t="e">
        <f>IF(LEN('spis PZ'!#REF!)&gt;0,'spis PZ'!#REF!,"")</f>
        <v>#REF!</v>
      </c>
    </row>
    <row r="328" spans="1:20">
      <c r="A328" s="3">
        <f>'spis PZ'!D328</f>
        <v>0</v>
      </c>
      <c r="B328" s="3">
        <f>'spis PZ'!E328</f>
        <v>0</v>
      </c>
      <c r="C328" s="17">
        <f>'spis PZ'!C328</f>
        <v>0</v>
      </c>
      <c r="D328" s="17">
        <f>'spis PZ'!C328</f>
        <v>0</v>
      </c>
      <c r="E328" s="3">
        <f>'spis PZ'!A328</f>
        <v>0</v>
      </c>
      <c r="F328" s="3">
        <f>'spis PZ'!B328</f>
        <v>0</v>
      </c>
      <c r="G328" s="5" t="e">
        <f>VLOOKUP('spis PZ'!F328,Gminy!$A$2:$B$111,2)</f>
        <v>#N/A</v>
      </c>
      <c r="H328" s="3" t="str">
        <f>IF(LEN('spis PZ'!G328)&gt;0,'spis PZ'!G328,"")</f>
        <v/>
      </c>
      <c r="I328" s="3" t="str">
        <f>IF(LEN('spis PZ'!H328)&gt;0,'spis PZ'!H328,"")</f>
        <v/>
      </c>
      <c r="J328" s="3" t="e">
        <f>VLOOKUP('spis PZ'!I328,słowniki!$A$2:$B$5,2)</f>
        <v>#N/A</v>
      </c>
      <c r="K328" s="3" t="e">
        <f>VLOOKUP('spis PZ'!J328,słowniki!$A$11:$B$16,2)</f>
        <v>#N/A</v>
      </c>
      <c r="L328" s="3" t="e">
        <f>VLOOKUP('spis PZ'!K328,słowniki!$A$21:$B$25,2)</f>
        <v>#N/A</v>
      </c>
      <c r="M328" s="3" t="e">
        <f>VLOOKUP('spis PZ'!#REF!,słowniki!$A$51:$B$52,2)</f>
        <v>#REF!</v>
      </c>
      <c r="N328" s="3" t="e">
        <f>IF('spis PZ'!#REF!="kablowa",VLOOKUP('spis PZ'!#REF!,elementy!$A$101:$B$125,2),VLOOKUP('spis PZ'!#REF!,elementy!$A$201:$B$211,2))</f>
        <v>#REF!</v>
      </c>
      <c r="O328" s="3" t="e">
        <f>IF(LEN('spis PZ'!#REF!)&gt;0,'spis PZ'!#REF!,"")</f>
        <v>#REF!</v>
      </c>
      <c r="P328" s="3" t="e">
        <f>VLOOKUP('spis PZ'!#REF!,elementy!$A$51:$B$80,2)</f>
        <v>#REF!</v>
      </c>
      <c r="Q328" s="3" t="e">
        <f>VLOOKUP('spis PZ'!L328,słowniki!$A$41:$B$45,2)</f>
        <v>#N/A</v>
      </c>
      <c r="R328" s="3" t="e">
        <f>IF(LEN('spis PZ'!#REF!)&gt;0,'spis PZ'!#REF!,"")</f>
        <v>#REF!</v>
      </c>
      <c r="S328" s="3" t="e">
        <f>IF(LEN('spis PZ'!#REF!)&gt;0,VLOOKUP('spis PZ'!#REF!,słowniki!$A$31:$B$33,2),"")</f>
        <v>#REF!</v>
      </c>
      <c r="T328" s="3" t="e">
        <f>IF(LEN('spis PZ'!#REF!)&gt;0,'spis PZ'!#REF!,"")</f>
        <v>#REF!</v>
      </c>
    </row>
    <row r="329" spans="1:20">
      <c r="A329" s="3">
        <f>'spis PZ'!D329</f>
        <v>0</v>
      </c>
      <c r="B329" s="3">
        <f>'spis PZ'!E329</f>
        <v>0</v>
      </c>
      <c r="C329" s="17">
        <f>'spis PZ'!C329</f>
        <v>0</v>
      </c>
      <c r="D329" s="17">
        <f>'spis PZ'!C329</f>
        <v>0</v>
      </c>
      <c r="E329" s="3">
        <f>'spis PZ'!A329</f>
        <v>0</v>
      </c>
      <c r="F329" s="3">
        <f>'spis PZ'!B329</f>
        <v>0</v>
      </c>
      <c r="G329" s="5" t="e">
        <f>VLOOKUP('spis PZ'!F329,Gminy!$A$2:$B$111,2)</f>
        <v>#N/A</v>
      </c>
      <c r="H329" s="3" t="str">
        <f>IF(LEN('spis PZ'!G329)&gt;0,'spis PZ'!G329,"")</f>
        <v/>
      </c>
      <c r="I329" s="3" t="str">
        <f>IF(LEN('spis PZ'!H329)&gt;0,'spis PZ'!H329,"")</f>
        <v/>
      </c>
      <c r="J329" s="3" t="e">
        <f>VLOOKUP('spis PZ'!I329,słowniki!$A$2:$B$5,2)</f>
        <v>#N/A</v>
      </c>
      <c r="K329" s="3" t="e">
        <f>VLOOKUP('spis PZ'!J329,słowniki!$A$11:$B$16,2)</f>
        <v>#N/A</v>
      </c>
      <c r="L329" s="3" t="e">
        <f>VLOOKUP('spis PZ'!K329,słowniki!$A$21:$B$25,2)</f>
        <v>#N/A</v>
      </c>
      <c r="M329" s="3" t="e">
        <f>VLOOKUP('spis PZ'!#REF!,słowniki!$A$51:$B$52,2)</f>
        <v>#REF!</v>
      </c>
      <c r="N329" s="3" t="e">
        <f>IF('spis PZ'!#REF!="kablowa",VLOOKUP('spis PZ'!#REF!,elementy!$A$101:$B$125,2),VLOOKUP('spis PZ'!#REF!,elementy!$A$201:$B$211,2))</f>
        <v>#REF!</v>
      </c>
      <c r="O329" s="3" t="e">
        <f>IF(LEN('spis PZ'!#REF!)&gt;0,'spis PZ'!#REF!,"")</f>
        <v>#REF!</v>
      </c>
      <c r="P329" s="3" t="e">
        <f>VLOOKUP('spis PZ'!#REF!,elementy!$A$51:$B$80,2)</f>
        <v>#REF!</v>
      </c>
      <c r="Q329" s="3" t="e">
        <f>VLOOKUP('spis PZ'!L329,słowniki!$A$41:$B$45,2)</f>
        <v>#N/A</v>
      </c>
      <c r="R329" s="3" t="e">
        <f>IF(LEN('spis PZ'!#REF!)&gt;0,'spis PZ'!#REF!,"")</f>
        <v>#REF!</v>
      </c>
      <c r="S329" s="3" t="e">
        <f>IF(LEN('spis PZ'!#REF!)&gt;0,VLOOKUP('spis PZ'!#REF!,słowniki!$A$31:$B$33,2),"")</f>
        <v>#REF!</v>
      </c>
      <c r="T329" s="3" t="e">
        <f>IF(LEN('spis PZ'!#REF!)&gt;0,'spis PZ'!#REF!,"")</f>
        <v>#REF!</v>
      </c>
    </row>
    <row r="330" spans="1:20">
      <c r="A330" s="3">
        <f>'spis PZ'!D330</f>
        <v>0</v>
      </c>
      <c r="B330" s="3">
        <f>'spis PZ'!E330</f>
        <v>0</v>
      </c>
      <c r="C330" s="17">
        <f>'spis PZ'!C330</f>
        <v>0</v>
      </c>
      <c r="D330" s="17">
        <f>'spis PZ'!C330</f>
        <v>0</v>
      </c>
      <c r="E330" s="3">
        <f>'spis PZ'!A330</f>
        <v>0</v>
      </c>
      <c r="F330" s="3">
        <f>'spis PZ'!B330</f>
        <v>0</v>
      </c>
      <c r="G330" s="5" t="e">
        <f>VLOOKUP('spis PZ'!F330,Gminy!$A$2:$B$111,2)</f>
        <v>#N/A</v>
      </c>
      <c r="H330" s="3" t="str">
        <f>IF(LEN('spis PZ'!G330)&gt;0,'spis PZ'!G330,"")</f>
        <v/>
      </c>
      <c r="I330" s="3" t="str">
        <f>IF(LEN('spis PZ'!H330)&gt;0,'spis PZ'!H330,"")</f>
        <v/>
      </c>
      <c r="J330" s="3" t="e">
        <f>VLOOKUP('spis PZ'!I330,słowniki!$A$2:$B$5,2)</f>
        <v>#N/A</v>
      </c>
      <c r="K330" s="3" t="e">
        <f>VLOOKUP('spis PZ'!J330,słowniki!$A$11:$B$16,2)</f>
        <v>#N/A</v>
      </c>
      <c r="L330" s="3" t="e">
        <f>VLOOKUP('spis PZ'!K330,słowniki!$A$21:$B$25,2)</f>
        <v>#N/A</v>
      </c>
      <c r="M330" s="3" t="e">
        <f>VLOOKUP('spis PZ'!#REF!,słowniki!$A$51:$B$52,2)</f>
        <v>#REF!</v>
      </c>
      <c r="N330" s="3" t="e">
        <f>IF('spis PZ'!#REF!="kablowa",VLOOKUP('spis PZ'!#REF!,elementy!$A$101:$B$125,2),VLOOKUP('spis PZ'!#REF!,elementy!$A$201:$B$211,2))</f>
        <v>#REF!</v>
      </c>
      <c r="O330" s="3" t="e">
        <f>IF(LEN('spis PZ'!#REF!)&gt;0,'spis PZ'!#REF!,"")</f>
        <v>#REF!</v>
      </c>
      <c r="P330" s="3" t="e">
        <f>VLOOKUP('spis PZ'!#REF!,elementy!$A$51:$B$80,2)</f>
        <v>#REF!</v>
      </c>
      <c r="Q330" s="3" t="e">
        <f>VLOOKUP('spis PZ'!L330,słowniki!$A$41:$B$45,2)</f>
        <v>#N/A</v>
      </c>
      <c r="R330" s="3" t="e">
        <f>IF(LEN('spis PZ'!#REF!)&gt;0,'spis PZ'!#REF!,"")</f>
        <v>#REF!</v>
      </c>
      <c r="S330" s="3" t="e">
        <f>IF(LEN('spis PZ'!#REF!)&gt;0,VLOOKUP('spis PZ'!#REF!,słowniki!$A$31:$B$33,2),"")</f>
        <v>#REF!</v>
      </c>
      <c r="T330" s="3" t="e">
        <f>IF(LEN('spis PZ'!#REF!)&gt;0,'spis PZ'!#REF!,"")</f>
        <v>#REF!</v>
      </c>
    </row>
    <row r="331" spans="1:20">
      <c r="A331" s="3">
        <f>'spis PZ'!D331</f>
        <v>0</v>
      </c>
      <c r="B331" s="3">
        <f>'spis PZ'!E331</f>
        <v>0</v>
      </c>
      <c r="C331" s="17">
        <f>'spis PZ'!C331</f>
        <v>0</v>
      </c>
      <c r="D331" s="17">
        <f>'spis PZ'!C331</f>
        <v>0</v>
      </c>
      <c r="E331" s="3">
        <f>'spis PZ'!A331</f>
        <v>0</v>
      </c>
      <c r="F331" s="3">
        <f>'spis PZ'!B331</f>
        <v>0</v>
      </c>
      <c r="G331" s="5" t="e">
        <f>VLOOKUP('spis PZ'!F331,Gminy!$A$2:$B$111,2)</f>
        <v>#N/A</v>
      </c>
      <c r="H331" s="3" t="str">
        <f>IF(LEN('spis PZ'!G331)&gt;0,'spis PZ'!G331,"")</f>
        <v/>
      </c>
      <c r="I331" s="3" t="str">
        <f>IF(LEN('spis PZ'!H331)&gt;0,'spis PZ'!H331,"")</f>
        <v/>
      </c>
      <c r="J331" s="3" t="e">
        <f>VLOOKUP('spis PZ'!I331,słowniki!$A$2:$B$5,2)</f>
        <v>#N/A</v>
      </c>
      <c r="K331" s="3" t="e">
        <f>VLOOKUP('spis PZ'!J331,słowniki!$A$11:$B$16,2)</f>
        <v>#N/A</v>
      </c>
      <c r="L331" s="3" t="e">
        <f>VLOOKUP('spis PZ'!K331,słowniki!$A$21:$B$25,2)</f>
        <v>#N/A</v>
      </c>
      <c r="M331" s="3" t="e">
        <f>VLOOKUP('spis PZ'!#REF!,słowniki!$A$51:$B$52,2)</f>
        <v>#REF!</v>
      </c>
      <c r="N331" s="3" t="e">
        <f>IF('spis PZ'!#REF!="kablowa",VLOOKUP('spis PZ'!#REF!,elementy!$A$101:$B$125,2),VLOOKUP('spis PZ'!#REF!,elementy!$A$201:$B$211,2))</f>
        <v>#REF!</v>
      </c>
      <c r="O331" s="3" t="e">
        <f>IF(LEN('spis PZ'!#REF!)&gt;0,'spis PZ'!#REF!,"")</f>
        <v>#REF!</v>
      </c>
      <c r="P331" s="3" t="e">
        <f>VLOOKUP('spis PZ'!#REF!,elementy!$A$51:$B$80,2)</f>
        <v>#REF!</v>
      </c>
      <c r="Q331" s="3" t="e">
        <f>VLOOKUP('spis PZ'!L331,słowniki!$A$41:$B$45,2)</f>
        <v>#N/A</v>
      </c>
      <c r="R331" s="3" t="e">
        <f>IF(LEN('spis PZ'!#REF!)&gt;0,'spis PZ'!#REF!,"")</f>
        <v>#REF!</v>
      </c>
      <c r="S331" s="3" t="e">
        <f>IF(LEN('spis PZ'!#REF!)&gt;0,VLOOKUP('spis PZ'!#REF!,słowniki!$A$31:$B$33,2),"")</f>
        <v>#REF!</v>
      </c>
      <c r="T331" s="3" t="e">
        <f>IF(LEN('spis PZ'!#REF!)&gt;0,'spis PZ'!#REF!,"")</f>
        <v>#REF!</v>
      </c>
    </row>
    <row r="332" spans="1:20">
      <c r="A332" s="3">
        <f>'spis PZ'!D332</f>
        <v>0</v>
      </c>
      <c r="B332" s="3">
        <f>'spis PZ'!E332</f>
        <v>0</v>
      </c>
      <c r="C332" s="17">
        <f>'spis PZ'!C332</f>
        <v>0</v>
      </c>
      <c r="D332" s="17">
        <f>'spis PZ'!C332</f>
        <v>0</v>
      </c>
      <c r="E332" s="3">
        <f>'spis PZ'!A332</f>
        <v>0</v>
      </c>
      <c r="F332" s="3">
        <f>'spis PZ'!B332</f>
        <v>0</v>
      </c>
      <c r="G332" s="5" t="e">
        <f>VLOOKUP('spis PZ'!F332,Gminy!$A$2:$B$111,2)</f>
        <v>#N/A</v>
      </c>
      <c r="H332" s="3" t="str">
        <f>IF(LEN('spis PZ'!G332)&gt;0,'spis PZ'!G332,"")</f>
        <v/>
      </c>
      <c r="I332" s="3" t="str">
        <f>IF(LEN('spis PZ'!H332)&gt;0,'spis PZ'!H332,"")</f>
        <v/>
      </c>
      <c r="J332" s="3" t="e">
        <f>VLOOKUP('spis PZ'!I332,słowniki!$A$2:$B$5,2)</f>
        <v>#N/A</v>
      </c>
      <c r="K332" s="3" t="e">
        <f>VLOOKUP('spis PZ'!J332,słowniki!$A$11:$B$16,2)</f>
        <v>#N/A</v>
      </c>
      <c r="L332" s="3" t="e">
        <f>VLOOKUP('spis PZ'!K332,słowniki!$A$21:$B$25,2)</f>
        <v>#N/A</v>
      </c>
      <c r="M332" s="3" t="e">
        <f>VLOOKUP('spis PZ'!#REF!,słowniki!$A$51:$B$52,2)</f>
        <v>#REF!</v>
      </c>
      <c r="N332" s="3" t="e">
        <f>IF('spis PZ'!#REF!="kablowa",VLOOKUP('spis PZ'!#REF!,elementy!$A$101:$B$125,2),VLOOKUP('spis PZ'!#REF!,elementy!$A$201:$B$211,2))</f>
        <v>#REF!</v>
      </c>
      <c r="O332" s="3" t="e">
        <f>IF(LEN('spis PZ'!#REF!)&gt;0,'spis PZ'!#REF!,"")</f>
        <v>#REF!</v>
      </c>
      <c r="P332" s="3" t="e">
        <f>VLOOKUP('spis PZ'!#REF!,elementy!$A$51:$B$80,2)</f>
        <v>#REF!</v>
      </c>
      <c r="Q332" s="3" t="e">
        <f>VLOOKUP('spis PZ'!L332,słowniki!$A$41:$B$45,2)</f>
        <v>#N/A</v>
      </c>
      <c r="R332" s="3" t="e">
        <f>IF(LEN('spis PZ'!#REF!)&gt;0,'spis PZ'!#REF!,"")</f>
        <v>#REF!</v>
      </c>
      <c r="S332" s="3" t="e">
        <f>IF(LEN('spis PZ'!#REF!)&gt;0,VLOOKUP('spis PZ'!#REF!,słowniki!$A$31:$B$33,2),"")</f>
        <v>#REF!</v>
      </c>
      <c r="T332" s="3" t="e">
        <f>IF(LEN('spis PZ'!#REF!)&gt;0,'spis PZ'!#REF!,"")</f>
        <v>#REF!</v>
      </c>
    </row>
    <row r="333" spans="1:20">
      <c r="A333" s="3">
        <f>'spis PZ'!D333</f>
        <v>0</v>
      </c>
      <c r="B333" s="3">
        <f>'spis PZ'!E333</f>
        <v>0</v>
      </c>
      <c r="C333" s="17">
        <f>'spis PZ'!C333</f>
        <v>0</v>
      </c>
      <c r="D333" s="17">
        <f>'spis PZ'!C333</f>
        <v>0</v>
      </c>
      <c r="E333" s="3">
        <f>'spis PZ'!A333</f>
        <v>0</v>
      </c>
      <c r="F333" s="3">
        <f>'spis PZ'!B333</f>
        <v>0</v>
      </c>
      <c r="G333" s="5" t="e">
        <f>VLOOKUP('spis PZ'!F333,Gminy!$A$2:$B$111,2)</f>
        <v>#N/A</v>
      </c>
      <c r="H333" s="3" t="str">
        <f>IF(LEN('spis PZ'!G333)&gt;0,'spis PZ'!G333,"")</f>
        <v/>
      </c>
      <c r="I333" s="3" t="str">
        <f>IF(LEN('spis PZ'!H333)&gt;0,'spis PZ'!H333,"")</f>
        <v/>
      </c>
      <c r="J333" s="3" t="e">
        <f>VLOOKUP('spis PZ'!I333,słowniki!$A$2:$B$5,2)</f>
        <v>#N/A</v>
      </c>
      <c r="K333" s="3" t="e">
        <f>VLOOKUP('spis PZ'!J333,słowniki!$A$11:$B$16,2)</f>
        <v>#N/A</v>
      </c>
      <c r="L333" s="3" t="e">
        <f>VLOOKUP('spis PZ'!K333,słowniki!$A$21:$B$25,2)</f>
        <v>#N/A</v>
      </c>
      <c r="M333" s="3" t="e">
        <f>VLOOKUP('spis PZ'!#REF!,słowniki!$A$51:$B$52,2)</f>
        <v>#REF!</v>
      </c>
      <c r="N333" s="3" t="e">
        <f>IF('spis PZ'!#REF!="kablowa",VLOOKUP('spis PZ'!#REF!,elementy!$A$101:$B$125,2),VLOOKUP('spis PZ'!#REF!,elementy!$A$201:$B$211,2))</f>
        <v>#REF!</v>
      </c>
      <c r="O333" s="3" t="e">
        <f>IF(LEN('spis PZ'!#REF!)&gt;0,'spis PZ'!#REF!,"")</f>
        <v>#REF!</v>
      </c>
      <c r="P333" s="3" t="e">
        <f>VLOOKUP('spis PZ'!#REF!,elementy!$A$51:$B$80,2)</f>
        <v>#REF!</v>
      </c>
      <c r="Q333" s="3" t="e">
        <f>VLOOKUP('spis PZ'!L333,słowniki!$A$41:$B$45,2)</f>
        <v>#N/A</v>
      </c>
      <c r="R333" s="3" t="e">
        <f>IF(LEN('spis PZ'!#REF!)&gt;0,'spis PZ'!#REF!,"")</f>
        <v>#REF!</v>
      </c>
      <c r="S333" s="3" t="e">
        <f>IF(LEN('spis PZ'!#REF!)&gt;0,VLOOKUP('spis PZ'!#REF!,słowniki!$A$31:$B$33,2),"")</f>
        <v>#REF!</v>
      </c>
      <c r="T333" s="3" t="e">
        <f>IF(LEN('spis PZ'!#REF!)&gt;0,'spis PZ'!#REF!,"")</f>
        <v>#REF!</v>
      </c>
    </row>
    <row r="334" spans="1:20">
      <c r="A334" s="3">
        <f>'spis PZ'!D334</f>
        <v>0</v>
      </c>
      <c r="B334" s="3">
        <f>'spis PZ'!E334</f>
        <v>0</v>
      </c>
      <c r="C334" s="17">
        <f>'spis PZ'!C334</f>
        <v>0</v>
      </c>
      <c r="D334" s="17">
        <f>'spis PZ'!C334</f>
        <v>0</v>
      </c>
      <c r="E334" s="3">
        <f>'spis PZ'!A334</f>
        <v>0</v>
      </c>
      <c r="F334" s="3">
        <f>'spis PZ'!B334</f>
        <v>0</v>
      </c>
      <c r="G334" s="5" t="e">
        <f>VLOOKUP('spis PZ'!F334,Gminy!$A$2:$B$111,2)</f>
        <v>#N/A</v>
      </c>
      <c r="H334" s="3" t="str">
        <f>IF(LEN('spis PZ'!G334)&gt;0,'spis PZ'!G334,"")</f>
        <v/>
      </c>
      <c r="I334" s="3" t="str">
        <f>IF(LEN('spis PZ'!H334)&gt;0,'spis PZ'!H334,"")</f>
        <v/>
      </c>
      <c r="J334" s="3" t="e">
        <f>VLOOKUP('spis PZ'!I334,słowniki!$A$2:$B$5,2)</f>
        <v>#N/A</v>
      </c>
      <c r="K334" s="3" t="e">
        <f>VLOOKUP('spis PZ'!J334,słowniki!$A$11:$B$16,2)</f>
        <v>#N/A</v>
      </c>
      <c r="L334" s="3" t="e">
        <f>VLOOKUP('spis PZ'!K334,słowniki!$A$21:$B$25,2)</f>
        <v>#N/A</v>
      </c>
      <c r="M334" s="3" t="e">
        <f>VLOOKUP('spis PZ'!#REF!,słowniki!$A$51:$B$52,2)</f>
        <v>#REF!</v>
      </c>
      <c r="N334" s="3" t="e">
        <f>IF('spis PZ'!#REF!="kablowa",VLOOKUP('spis PZ'!#REF!,elementy!$A$101:$B$125,2),VLOOKUP('spis PZ'!#REF!,elementy!$A$201:$B$211,2))</f>
        <v>#REF!</v>
      </c>
      <c r="O334" s="3" t="e">
        <f>IF(LEN('spis PZ'!#REF!)&gt;0,'spis PZ'!#REF!,"")</f>
        <v>#REF!</v>
      </c>
      <c r="P334" s="3" t="e">
        <f>VLOOKUP('spis PZ'!#REF!,elementy!$A$51:$B$80,2)</f>
        <v>#REF!</v>
      </c>
      <c r="Q334" s="3" t="e">
        <f>VLOOKUP('spis PZ'!L334,słowniki!$A$41:$B$45,2)</f>
        <v>#N/A</v>
      </c>
      <c r="R334" s="3" t="e">
        <f>IF(LEN('spis PZ'!#REF!)&gt;0,'spis PZ'!#REF!,"")</f>
        <v>#REF!</v>
      </c>
      <c r="S334" s="3" t="e">
        <f>IF(LEN('spis PZ'!#REF!)&gt;0,VLOOKUP('spis PZ'!#REF!,słowniki!$A$31:$B$33,2),"")</f>
        <v>#REF!</v>
      </c>
      <c r="T334" s="3" t="e">
        <f>IF(LEN('spis PZ'!#REF!)&gt;0,'spis PZ'!#REF!,"")</f>
        <v>#REF!</v>
      </c>
    </row>
    <row r="335" spans="1:20">
      <c r="A335" s="3">
        <f>'spis PZ'!D335</f>
        <v>0</v>
      </c>
      <c r="B335" s="3">
        <f>'spis PZ'!E335</f>
        <v>0</v>
      </c>
      <c r="C335" s="17">
        <f>'spis PZ'!C335</f>
        <v>0</v>
      </c>
      <c r="D335" s="17">
        <f>'spis PZ'!C335</f>
        <v>0</v>
      </c>
      <c r="E335" s="3">
        <f>'spis PZ'!A335</f>
        <v>0</v>
      </c>
      <c r="F335" s="3">
        <f>'spis PZ'!B335</f>
        <v>0</v>
      </c>
      <c r="G335" s="5" t="e">
        <f>VLOOKUP('spis PZ'!F335,Gminy!$A$2:$B$111,2)</f>
        <v>#N/A</v>
      </c>
      <c r="H335" s="3" t="str">
        <f>IF(LEN('spis PZ'!G335)&gt;0,'spis PZ'!G335,"")</f>
        <v/>
      </c>
      <c r="I335" s="3" t="str">
        <f>IF(LEN('spis PZ'!H335)&gt;0,'spis PZ'!H335,"")</f>
        <v/>
      </c>
      <c r="J335" s="3" t="e">
        <f>VLOOKUP('spis PZ'!I335,słowniki!$A$2:$B$5,2)</f>
        <v>#N/A</v>
      </c>
      <c r="K335" s="3" t="e">
        <f>VLOOKUP('spis PZ'!J335,słowniki!$A$11:$B$16,2)</f>
        <v>#N/A</v>
      </c>
      <c r="L335" s="3" t="e">
        <f>VLOOKUP('spis PZ'!K335,słowniki!$A$21:$B$25,2)</f>
        <v>#N/A</v>
      </c>
      <c r="M335" s="3" t="e">
        <f>VLOOKUP('spis PZ'!#REF!,słowniki!$A$51:$B$52,2)</f>
        <v>#REF!</v>
      </c>
      <c r="N335" s="3" t="e">
        <f>IF('spis PZ'!#REF!="kablowa",VLOOKUP('spis PZ'!#REF!,elementy!$A$101:$B$125,2),VLOOKUP('spis PZ'!#REF!,elementy!$A$201:$B$211,2))</f>
        <v>#REF!</v>
      </c>
      <c r="O335" s="3" t="e">
        <f>IF(LEN('spis PZ'!#REF!)&gt;0,'spis PZ'!#REF!,"")</f>
        <v>#REF!</v>
      </c>
      <c r="P335" s="3" t="e">
        <f>VLOOKUP('spis PZ'!#REF!,elementy!$A$51:$B$80,2)</f>
        <v>#REF!</v>
      </c>
      <c r="Q335" s="3" t="e">
        <f>VLOOKUP('spis PZ'!L335,słowniki!$A$41:$B$45,2)</f>
        <v>#N/A</v>
      </c>
      <c r="R335" s="3" t="e">
        <f>IF(LEN('spis PZ'!#REF!)&gt;0,'spis PZ'!#REF!,"")</f>
        <v>#REF!</v>
      </c>
      <c r="S335" s="3" t="e">
        <f>IF(LEN('spis PZ'!#REF!)&gt;0,VLOOKUP('spis PZ'!#REF!,słowniki!$A$31:$B$33,2),"")</f>
        <v>#REF!</v>
      </c>
      <c r="T335" s="3" t="e">
        <f>IF(LEN('spis PZ'!#REF!)&gt;0,'spis PZ'!#REF!,"")</f>
        <v>#REF!</v>
      </c>
    </row>
    <row r="336" spans="1:20">
      <c r="A336" s="3">
        <f>'spis PZ'!D336</f>
        <v>0</v>
      </c>
      <c r="B336" s="3">
        <f>'spis PZ'!E336</f>
        <v>0</v>
      </c>
      <c r="C336" s="17">
        <f>'spis PZ'!C336</f>
        <v>0</v>
      </c>
      <c r="D336" s="17">
        <f>'spis PZ'!C336</f>
        <v>0</v>
      </c>
      <c r="E336" s="3">
        <f>'spis PZ'!A336</f>
        <v>0</v>
      </c>
      <c r="F336" s="3">
        <f>'spis PZ'!B336</f>
        <v>0</v>
      </c>
      <c r="G336" s="5" t="e">
        <f>VLOOKUP('spis PZ'!F336,Gminy!$A$2:$B$111,2)</f>
        <v>#N/A</v>
      </c>
      <c r="H336" s="3" t="str">
        <f>IF(LEN('spis PZ'!G336)&gt;0,'spis PZ'!G336,"")</f>
        <v/>
      </c>
      <c r="I336" s="3" t="str">
        <f>IF(LEN('spis PZ'!H336)&gt;0,'spis PZ'!H336,"")</f>
        <v/>
      </c>
      <c r="J336" s="3" t="e">
        <f>VLOOKUP('spis PZ'!I336,słowniki!$A$2:$B$5,2)</f>
        <v>#N/A</v>
      </c>
      <c r="K336" s="3" t="e">
        <f>VLOOKUP('spis PZ'!J336,słowniki!$A$11:$B$16,2)</f>
        <v>#N/A</v>
      </c>
      <c r="L336" s="3" t="e">
        <f>VLOOKUP('spis PZ'!K336,słowniki!$A$21:$B$25,2)</f>
        <v>#N/A</v>
      </c>
      <c r="M336" s="3" t="e">
        <f>VLOOKUP('spis PZ'!#REF!,słowniki!$A$51:$B$52,2)</f>
        <v>#REF!</v>
      </c>
      <c r="N336" s="3" t="e">
        <f>IF('spis PZ'!#REF!="kablowa",VLOOKUP('spis PZ'!#REF!,elementy!$A$101:$B$125,2),VLOOKUP('spis PZ'!#REF!,elementy!$A$201:$B$211,2))</f>
        <v>#REF!</v>
      </c>
      <c r="O336" s="3" t="e">
        <f>IF(LEN('spis PZ'!#REF!)&gt;0,'spis PZ'!#REF!,"")</f>
        <v>#REF!</v>
      </c>
      <c r="P336" s="3" t="e">
        <f>VLOOKUP('spis PZ'!#REF!,elementy!$A$51:$B$80,2)</f>
        <v>#REF!</v>
      </c>
      <c r="Q336" s="3" t="e">
        <f>VLOOKUP('spis PZ'!L336,słowniki!$A$41:$B$45,2)</f>
        <v>#N/A</v>
      </c>
      <c r="R336" s="3" t="e">
        <f>IF(LEN('spis PZ'!#REF!)&gt;0,'spis PZ'!#REF!,"")</f>
        <v>#REF!</v>
      </c>
      <c r="S336" s="3" t="e">
        <f>IF(LEN('spis PZ'!#REF!)&gt;0,VLOOKUP('spis PZ'!#REF!,słowniki!$A$31:$B$33,2),"")</f>
        <v>#REF!</v>
      </c>
      <c r="T336" s="3" t="e">
        <f>IF(LEN('spis PZ'!#REF!)&gt;0,'spis PZ'!#REF!,"")</f>
        <v>#REF!</v>
      </c>
    </row>
    <row r="337" spans="1:20">
      <c r="A337" s="3">
        <f>'spis PZ'!D337</f>
        <v>0</v>
      </c>
      <c r="B337" s="3">
        <f>'spis PZ'!E337</f>
        <v>0</v>
      </c>
      <c r="C337" s="17">
        <f>'spis PZ'!C337</f>
        <v>0</v>
      </c>
      <c r="D337" s="17">
        <f>'spis PZ'!C337</f>
        <v>0</v>
      </c>
      <c r="E337" s="3">
        <f>'spis PZ'!A337</f>
        <v>0</v>
      </c>
      <c r="F337" s="3">
        <f>'spis PZ'!B337</f>
        <v>0</v>
      </c>
      <c r="G337" s="5" t="e">
        <f>VLOOKUP('spis PZ'!F337,Gminy!$A$2:$B$111,2)</f>
        <v>#N/A</v>
      </c>
      <c r="H337" s="3" t="str">
        <f>IF(LEN('spis PZ'!G337)&gt;0,'spis PZ'!G337,"")</f>
        <v/>
      </c>
      <c r="I337" s="3" t="str">
        <f>IF(LEN('spis PZ'!H337)&gt;0,'spis PZ'!H337,"")</f>
        <v/>
      </c>
      <c r="J337" s="3" t="e">
        <f>VLOOKUP('spis PZ'!I337,słowniki!$A$2:$B$5,2)</f>
        <v>#N/A</v>
      </c>
      <c r="K337" s="3" t="e">
        <f>VLOOKUP('spis PZ'!J337,słowniki!$A$11:$B$16,2)</f>
        <v>#N/A</v>
      </c>
      <c r="L337" s="3" t="e">
        <f>VLOOKUP('spis PZ'!K337,słowniki!$A$21:$B$25,2)</f>
        <v>#N/A</v>
      </c>
      <c r="M337" s="3" t="e">
        <f>VLOOKUP('spis PZ'!#REF!,słowniki!$A$51:$B$52,2)</f>
        <v>#REF!</v>
      </c>
      <c r="N337" s="3" t="e">
        <f>IF('spis PZ'!#REF!="kablowa",VLOOKUP('spis PZ'!#REF!,elementy!$A$101:$B$125,2),VLOOKUP('spis PZ'!#REF!,elementy!$A$201:$B$211,2))</f>
        <v>#REF!</v>
      </c>
      <c r="O337" s="3" t="e">
        <f>IF(LEN('spis PZ'!#REF!)&gt;0,'spis PZ'!#REF!,"")</f>
        <v>#REF!</v>
      </c>
      <c r="P337" s="3" t="e">
        <f>VLOOKUP('spis PZ'!#REF!,elementy!$A$51:$B$80,2)</f>
        <v>#REF!</v>
      </c>
      <c r="Q337" s="3" t="e">
        <f>VLOOKUP('spis PZ'!L337,słowniki!$A$41:$B$45,2)</f>
        <v>#N/A</v>
      </c>
      <c r="R337" s="3" t="e">
        <f>IF(LEN('spis PZ'!#REF!)&gt;0,'spis PZ'!#REF!,"")</f>
        <v>#REF!</v>
      </c>
      <c r="S337" s="3" t="e">
        <f>IF(LEN('spis PZ'!#REF!)&gt;0,VLOOKUP('spis PZ'!#REF!,słowniki!$A$31:$B$33,2),"")</f>
        <v>#REF!</v>
      </c>
      <c r="T337" s="3" t="e">
        <f>IF(LEN('spis PZ'!#REF!)&gt;0,'spis PZ'!#REF!,"")</f>
        <v>#REF!</v>
      </c>
    </row>
    <row r="338" spans="1:20">
      <c r="A338" s="3">
        <f>'spis PZ'!D338</f>
        <v>0</v>
      </c>
      <c r="B338" s="3">
        <f>'spis PZ'!E338</f>
        <v>0</v>
      </c>
      <c r="C338" s="17">
        <f>'spis PZ'!C338</f>
        <v>0</v>
      </c>
      <c r="D338" s="17">
        <f>'spis PZ'!C338</f>
        <v>0</v>
      </c>
      <c r="E338" s="3">
        <f>'spis PZ'!A338</f>
        <v>0</v>
      </c>
      <c r="F338" s="3">
        <f>'spis PZ'!B338</f>
        <v>0</v>
      </c>
      <c r="G338" s="5" t="e">
        <f>VLOOKUP('spis PZ'!F338,Gminy!$A$2:$B$111,2)</f>
        <v>#N/A</v>
      </c>
      <c r="H338" s="3" t="str">
        <f>IF(LEN('spis PZ'!G338)&gt;0,'spis PZ'!G338,"")</f>
        <v/>
      </c>
      <c r="I338" s="3" t="str">
        <f>IF(LEN('spis PZ'!H338)&gt;0,'spis PZ'!H338,"")</f>
        <v/>
      </c>
      <c r="J338" s="3" t="e">
        <f>VLOOKUP('spis PZ'!I338,słowniki!$A$2:$B$5,2)</f>
        <v>#N/A</v>
      </c>
      <c r="K338" s="3" t="e">
        <f>VLOOKUP('spis PZ'!J338,słowniki!$A$11:$B$16,2)</f>
        <v>#N/A</v>
      </c>
      <c r="L338" s="3" t="e">
        <f>VLOOKUP('spis PZ'!K338,słowniki!$A$21:$B$25,2)</f>
        <v>#N/A</v>
      </c>
      <c r="M338" s="3" t="e">
        <f>VLOOKUP('spis PZ'!#REF!,słowniki!$A$51:$B$52,2)</f>
        <v>#REF!</v>
      </c>
      <c r="N338" s="3" t="e">
        <f>IF('spis PZ'!#REF!="kablowa",VLOOKUP('spis PZ'!#REF!,elementy!$A$101:$B$125,2),VLOOKUP('spis PZ'!#REF!,elementy!$A$201:$B$211,2))</f>
        <v>#REF!</v>
      </c>
      <c r="O338" s="3" t="e">
        <f>IF(LEN('spis PZ'!#REF!)&gt;0,'spis PZ'!#REF!,"")</f>
        <v>#REF!</v>
      </c>
      <c r="P338" s="3" t="e">
        <f>VLOOKUP('spis PZ'!#REF!,elementy!$A$51:$B$80,2)</f>
        <v>#REF!</v>
      </c>
      <c r="Q338" s="3" t="e">
        <f>VLOOKUP('spis PZ'!L338,słowniki!$A$41:$B$45,2)</f>
        <v>#N/A</v>
      </c>
      <c r="R338" s="3" t="e">
        <f>IF(LEN('spis PZ'!#REF!)&gt;0,'spis PZ'!#REF!,"")</f>
        <v>#REF!</v>
      </c>
      <c r="S338" s="3" t="e">
        <f>IF(LEN('spis PZ'!#REF!)&gt;0,VLOOKUP('spis PZ'!#REF!,słowniki!$A$31:$B$33,2),"")</f>
        <v>#REF!</v>
      </c>
      <c r="T338" s="3" t="e">
        <f>IF(LEN('spis PZ'!#REF!)&gt;0,'spis PZ'!#REF!,"")</f>
        <v>#REF!</v>
      </c>
    </row>
    <row r="339" spans="1:20">
      <c r="A339" s="3">
        <f>'spis PZ'!D339</f>
        <v>0</v>
      </c>
      <c r="B339" s="3">
        <f>'spis PZ'!E339</f>
        <v>0</v>
      </c>
      <c r="C339" s="17">
        <f>'spis PZ'!C339</f>
        <v>0</v>
      </c>
      <c r="D339" s="17">
        <f>'spis PZ'!C339</f>
        <v>0</v>
      </c>
      <c r="E339" s="3">
        <f>'spis PZ'!A339</f>
        <v>0</v>
      </c>
      <c r="F339" s="3">
        <f>'spis PZ'!B339</f>
        <v>0</v>
      </c>
      <c r="G339" s="5" t="e">
        <f>VLOOKUP('spis PZ'!F339,Gminy!$A$2:$B$111,2)</f>
        <v>#N/A</v>
      </c>
      <c r="H339" s="3" t="str">
        <f>IF(LEN('spis PZ'!G339)&gt;0,'spis PZ'!G339,"")</f>
        <v/>
      </c>
      <c r="I339" s="3" t="str">
        <f>IF(LEN('spis PZ'!H339)&gt;0,'spis PZ'!H339,"")</f>
        <v/>
      </c>
      <c r="J339" s="3" t="e">
        <f>VLOOKUP('spis PZ'!I339,słowniki!$A$2:$B$5,2)</f>
        <v>#N/A</v>
      </c>
      <c r="K339" s="3" t="e">
        <f>VLOOKUP('spis PZ'!J339,słowniki!$A$11:$B$16,2)</f>
        <v>#N/A</v>
      </c>
      <c r="L339" s="3" t="e">
        <f>VLOOKUP('spis PZ'!K339,słowniki!$A$21:$B$25,2)</f>
        <v>#N/A</v>
      </c>
      <c r="M339" s="3" t="e">
        <f>VLOOKUP('spis PZ'!#REF!,słowniki!$A$51:$B$52,2)</f>
        <v>#REF!</v>
      </c>
      <c r="N339" s="3" t="e">
        <f>IF('spis PZ'!#REF!="kablowa",VLOOKUP('spis PZ'!#REF!,elementy!$A$101:$B$125,2),VLOOKUP('spis PZ'!#REF!,elementy!$A$201:$B$211,2))</f>
        <v>#REF!</v>
      </c>
      <c r="O339" s="3" t="e">
        <f>IF(LEN('spis PZ'!#REF!)&gt;0,'spis PZ'!#REF!,"")</f>
        <v>#REF!</v>
      </c>
      <c r="P339" s="3" t="e">
        <f>VLOOKUP('spis PZ'!#REF!,elementy!$A$51:$B$80,2)</f>
        <v>#REF!</v>
      </c>
      <c r="Q339" s="3" t="e">
        <f>VLOOKUP('spis PZ'!L339,słowniki!$A$41:$B$45,2)</f>
        <v>#N/A</v>
      </c>
      <c r="R339" s="3" t="e">
        <f>IF(LEN('spis PZ'!#REF!)&gt;0,'spis PZ'!#REF!,"")</f>
        <v>#REF!</v>
      </c>
      <c r="S339" s="3" t="e">
        <f>IF(LEN('spis PZ'!#REF!)&gt;0,VLOOKUP('spis PZ'!#REF!,słowniki!$A$31:$B$33,2),"")</f>
        <v>#REF!</v>
      </c>
      <c r="T339" s="3" t="e">
        <f>IF(LEN('spis PZ'!#REF!)&gt;0,'spis PZ'!#REF!,"")</f>
        <v>#REF!</v>
      </c>
    </row>
    <row r="340" spans="1:20">
      <c r="A340" s="3">
        <f>'spis PZ'!D340</f>
        <v>0</v>
      </c>
      <c r="B340" s="3">
        <f>'spis PZ'!E340</f>
        <v>0</v>
      </c>
      <c r="C340" s="17">
        <f>'spis PZ'!C340</f>
        <v>0</v>
      </c>
      <c r="D340" s="17">
        <f>'spis PZ'!C340</f>
        <v>0</v>
      </c>
      <c r="E340" s="3">
        <f>'spis PZ'!A340</f>
        <v>0</v>
      </c>
      <c r="F340" s="3">
        <f>'spis PZ'!B340</f>
        <v>0</v>
      </c>
      <c r="G340" s="5" t="e">
        <f>VLOOKUP('spis PZ'!F340,Gminy!$A$2:$B$111,2)</f>
        <v>#N/A</v>
      </c>
      <c r="H340" s="3" t="str">
        <f>IF(LEN('spis PZ'!G340)&gt;0,'spis PZ'!G340,"")</f>
        <v/>
      </c>
      <c r="I340" s="3" t="str">
        <f>IF(LEN('spis PZ'!H340)&gt;0,'spis PZ'!H340,"")</f>
        <v/>
      </c>
      <c r="J340" s="3" t="e">
        <f>VLOOKUP('spis PZ'!I340,słowniki!$A$2:$B$5,2)</f>
        <v>#N/A</v>
      </c>
      <c r="K340" s="3" t="e">
        <f>VLOOKUP('spis PZ'!J340,słowniki!$A$11:$B$16,2)</f>
        <v>#N/A</v>
      </c>
      <c r="L340" s="3" t="e">
        <f>VLOOKUP('spis PZ'!K340,słowniki!$A$21:$B$25,2)</f>
        <v>#N/A</v>
      </c>
      <c r="M340" s="3" t="e">
        <f>VLOOKUP('spis PZ'!#REF!,słowniki!$A$51:$B$52,2)</f>
        <v>#REF!</v>
      </c>
      <c r="N340" s="3" t="e">
        <f>IF('spis PZ'!#REF!="kablowa",VLOOKUP('spis PZ'!#REF!,elementy!$A$101:$B$125,2),VLOOKUP('spis PZ'!#REF!,elementy!$A$201:$B$211,2))</f>
        <v>#REF!</v>
      </c>
      <c r="O340" s="3" t="e">
        <f>IF(LEN('spis PZ'!#REF!)&gt;0,'spis PZ'!#REF!,"")</f>
        <v>#REF!</v>
      </c>
      <c r="P340" s="3" t="e">
        <f>VLOOKUP('spis PZ'!#REF!,elementy!$A$51:$B$80,2)</f>
        <v>#REF!</v>
      </c>
      <c r="Q340" s="3" t="e">
        <f>VLOOKUP('spis PZ'!L340,słowniki!$A$41:$B$45,2)</f>
        <v>#N/A</v>
      </c>
      <c r="R340" s="3" t="e">
        <f>IF(LEN('spis PZ'!#REF!)&gt;0,'spis PZ'!#REF!,"")</f>
        <v>#REF!</v>
      </c>
      <c r="S340" s="3" t="e">
        <f>IF(LEN('spis PZ'!#REF!)&gt;0,VLOOKUP('spis PZ'!#REF!,słowniki!$A$31:$B$33,2),"")</f>
        <v>#REF!</v>
      </c>
      <c r="T340" s="3" t="e">
        <f>IF(LEN('spis PZ'!#REF!)&gt;0,'spis PZ'!#REF!,"")</f>
        <v>#REF!</v>
      </c>
    </row>
    <row r="341" spans="1:20">
      <c r="A341" s="3">
        <f>'spis PZ'!D341</f>
        <v>0</v>
      </c>
      <c r="B341" s="3">
        <f>'spis PZ'!E341</f>
        <v>0</v>
      </c>
      <c r="C341" s="17">
        <f>'spis PZ'!C341</f>
        <v>0</v>
      </c>
      <c r="D341" s="17">
        <f>'spis PZ'!C341</f>
        <v>0</v>
      </c>
      <c r="E341" s="3">
        <f>'spis PZ'!A341</f>
        <v>0</v>
      </c>
      <c r="F341" s="3">
        <f>'spis PZ'!B341</f>
        <v>0</v>
      </c>
      <c r="G341" s="5" t="e">
        <f>VLOOKUP('spis PZ'!F341,Gminy!$A$2:$B$111,2)</f>
        <v>#N/A</v>
      </c>
      <c r="H341" s="3" t="str">
        <f>IF(LEN('spis PZ'!G341)&gt;0,'spis PZ'!G341,"")</f>
        <v/>
      </c>
      <c r="I341" s="3" t="str">
        <f>IF(LEN('spis PZ'!H341)&gt;0,'spis PZ'!H341,"")</f>
        <v/>
      </c>
      <c r="J341" s="3" t="e">
        <f>VLOOKUP('spis PZ'!I341,słowniki!$A$2:$B$5,2)</f>
        <v>#N/A</v>
      </c>
      <c r="K341" s="3" t="e">
        <f>VLOOKUP('spis PZ'!J341,słowniki!$A$11:$B$16,2)</f>
        <v>#N/A</v>
      </c>
      <c r="L341" s="3" t="e">
        <f>VLOOKUP('spis PZ'!K341,słowniki!$A$21:$B$25,2)</f>
        <v>#N/A</v>
      </c>
      <c r="M341" s="3" t="e">
        <f>VLOOKUP('spis PZ'!#REF!,słowniki!$A$51:$B$52,2)</f>
        <v>#REF!</v>
      </c>
      <c r="N341" s="3" t="e">
        <f>IF('spis PZ'!#REF!="kablowa",VLOOKUP('spis PZ'!#REF!,elementy!$A$101:$B$125,2),VLOOKUP('spis PZ'!#REF!,elementy!$A$201:$B$211,2))</f>
        <v>#REF!</v>
      </c>
      <c r="O341" s="3" t="e">
        <f>IF(LEN('spis PZ'!#REF!)&gt;0,'spis PZ'!#REF!,"")</f>
        <v>#REF!</v>
      </c>
      <c r="P341" s="3" t="e">
        <f>VLOOKUP('spis PZ'!#REF!,elementy!$A$51:$B$80,2)</f>
        <v>#REF!</v>
      </c>
      <c r="Q341" s="3" t="e">
        <f>VLOOKUP('spis PZ'!L341,słowniki!$A$41:$B$45,2)</f>
        <v>#N/A</v>
      </c>
      <c r="R341" s="3" t="e">
        <f>IF(LEN('spis PZ'!#REF!)&gt;0,'spis PZ'!#REF!,"")</f>
        <v>#REF!</v>
      </c>
      <c r="S341" s="3" t="e">
        <f>IF(LEN('spis PZ'!#REF!)&gt;0,VLOOKUP('spis PZ'!#REF!,słowniki!$A$31:$B$33,2),"")</f>
        <v>#REF!</v>
      </c>
      <c r="T341" s="3" t="e">
        <f>IF(LEN('spis PZ'!#REF!)&gt;0,'spis PZ'!#REF!,"")</f>
        <v>#REF!</v>
      </c>
    </row>
    <row r="342" spans="1:20">
      <c r="A342" s="3">
        <f>'spis PZ'!D342</f>
        <v>0</v>
      </c>
      <c r="B342" s="3">
        <f>'spis PZ'!E342</f>
        <v>0</v>
      </c>
      <c r="C342" s="17">
        <f>'spis PZ'!C342</f>
        <v>0</v>
      </c>
      <c r="D342" s="17">
        <f>'spis PZ'!C342</f>
        <v>0</v>
      </c>
      <c r="E342" s="3">
        <f>'spis PZ'!A342</f>
        <v>0</v>
      </c>
      <c r="F342" s="3">
        <f>'spis PZ'!B342</f>
        <v>0</v>
      </c>
      <c r="G342" s="5" t="e">
        <f>VLOOKUP('spis PZ'!F342,Gminy!$A$2:$B$111,2)</f>
        <v>#N/A</v>
      </c>
      <c r="H342" s="3" t="str">
        <f>IF(LEN('spis PZ'!G342)&gt;0,'spis PZ'!G342,"")</f>
        <v/>
      </c>
      <c r="I342" s="3" t="str">
        <f>IF(LEN('spis PZ'!H342)&gt;0,'spis PZ'!H342,"")</f>
        <v/>
      </c>
      <c r="J342" s="3" t="e">
        <f>VLOOKUP('spis PZ'!I342,słowniki!$A$2:$B$5,2)</f>
        <v>#N/A</v>
      </c>
      <c r="K342" s="3" t="e">
        <f>VLOOKUP('spis PZ'!J342,słowniki!$A$11:$B$16,2)</f>
        <v>#N/A</v>
      </c>
      <c r="L342" s="3" t="e">
        <f>VLOOKUP('spis PZ'!K342,słowniki!$A$21:$B$25,2)</f>
        <v>#N/A</v>
      </c>
      <c r="M342" s="3" t="e">
        <f>VLOOKUP('spis PZ'!#REF!,słowniki!$A$51:$B$52,2)</f>
        <v>#REF!</v>
      </c>
      <c r="N342" s="3" t="e">
        <f>IF('spis PZ'!#REF!="kablowa",VLOOKUP('spis PZ'!#REF!,elementy!$A$101:$B$125,2),VLOOKUP('spis PZ'!#REF!,elementy!$A$201:$B$211,2))</f>
        <v>#REF!</v>
      </c>
      <c r="O342" s="3" t="e">
        <f>IF(LEN('spis PZ'!#REF!)&gt;0,'spis PZ'!#REF!,"")</f>
        <v>#REF!</v>
      </c>
      <c r="P342" s="3" t="e">
        <f>VLOOKUP('spis PZ'!#REF!,elementy!$A$51:$B$80,2)</f>
        <v>#REF!</v>
      </c>
      <c r="Q342" s="3" t="e">
        <f>VLOOKUP('spis PZ'!L342,słowniki!$A$41:$B$45,2)</f>
        <v>#N/A</v>
      </c>
      <c r="R342" s="3" t="e">
        <f>IF(LEN('spis PZ'!#REF!)&gt;0,'spis PZ'!#REF!,"")</f>
        <v>#REF!</v>
      </c>
      <c r="S342" s="3" t="e">
        <f>IF(LEN('spis PZ'!#REF!)&gt;0,VLOOKUP('spis PZ'!#REF!,słowniki!$A$31:$B$33,2),"")</f>
        <v>#REF!</v>
      </c>
      <c r="T342" s="3" t="e">
        <f>IF(LEN('spis PZ'!#REF!)&gt;0,'spis PZ'!#REF!,"")</f>
        <v>#REF!</v>
      </c>
    </row>
    <row r="343" spans="1:20">
      <c r="A343" s="3">
        <f>'spis PZ'!D343</f>
        <v>0</v>
      </c>
      <c r="B343" s="3">
        <f>'spis PZ'!E343</f>
        <v>0</v>
      </c>
      <c r="C343" s="17">
        <f>'spis PZ'!C343</f>
        <v>0</v>
      </c>
      <c r="D343" s="17">
        <f>'spis PZ'!C343</f>
        <v>0</v>
      </c>
      <c r="E343" s="3">
        <f>'spis PZ'!A343</f>
        <v>0</v>
      </c>
      <c r="F343" s="3">
        <f>'spis PZ'!B343</f>
        <v>0</v>
      </c>
      <c r="G343" s="5" t="e">
        <f>VLOOKUP('spis PZ'!F343,Gminy!$A$2:$B$111,2)</f>
        <v>#N/A</v>
      </c>
      <c r="H343" s="3" t="str">
        <f>IF(LEN('spis PZ'!G343)&gt;0,'spis PZ'!G343,"")</f>
        <v/>
      </c>
      <c r="I343" s="3" t="str">
        <f>IF(LEN('spis PZ'!H343)&gt;0,'spis PZ'!H343,"")</f>
        <v/>
      </c>
      <c r="J343" s="3" t="e">
        <f>VLOOKUP('spis PZ'!I343,słowniki!$A$2:$B$5,2)</f>
        <v>#N/A</v>
      </c>
      <c r="K343" s="3" t="e">
        <f>VLOOKUP('spis PZ'!J343,słowniki!$A$11:$B$16,2)</f>
        <v>#N/A</v>
      </c>
      <c r="L343" s="3" t="e">
        <f>VLOOKUP('spis PZ'!K343,słowniki!$A$21:$B$25,2)</f>
        <v>#N/A</v>
      </c>
      <c r="M343" s="3" t="e">
        <f>VLOOKUP('spis PZ'!#REF!,słowniki!$A$51:$B$52,2)</f>
        <v>#REF!</v>
      </c>
      <c r="N343" s="3" t="e">
        <f>IF('spis PZ'!#REF!="kablowa",VLOOKUP('spis PZ'!#REF!,elementy!$A$101:$B$125,2),VLOOKUP('spis PZ'!#REF!,elementy!$A$201:$B$211,2))</f>
        <v>#REF!</v>
      </c>
      <c r="O343" s="3" t="e">
        <f>IF(LEN('spis PZ'!#REF!)&gt;0,'spis PZ'!#REF!,"")</f>
        <v>#REF!</v>
      </c>
      <c r="P343" s="3" t="e">
        <f>VLOOKUP('spis PZ'!#REF!,elementy!$A$51:$B$80,2)</f>
        <v>#REF!</v>
      </c>
      <c r="Q343" s="3" t="e">
        <f>VLOOKUP('spis PZ'!L343,słowniki!$A$41:$B$45,2)</f>
        <v>#N/A</v>
      </c>
      <c r="R343" s="3" t="e">
        <f>IF(LEN('spis PZ'!#REF!)&gt;0,'spis PZ'!#REF!,"")</f>
        <v>#REF!</v>
      </c>
      <c r="S343" s="3" t="e">
        <f>IF(LEN('spis PZ'!#REF!)&gt;0,VLOOKUP('spis PZ'!#REF!,słowniki!$A$31:$B$33,2),"")</f>
        <v>#REF!</v>
      </c>
      <c r="T343" s="3" t="e">
        <f>IF(LEN('spis PZ'!#REF!)&gt;0,'spis PZ'!#REF!,"")</f>
        <v>#REF!</v>
      </c>
    </row>
    <row r="344" spans="1:20">
      <c r="A344" s="3">
        <f>'spis PZ'!D344</f>
        <v>0</v>
      </c>
      <c r="B344" s="3">
        <f>'spis PZ'!E344</f>
        <v>0</v>
      </c>
      <c r="C344" s="17">
        <f>'spis PZ'!C344</f>
        <v>0</v>
      </c>
      <c r="D344" s="17">
        <f>'spis PZ'!C344</f>
        <v>0</v>
      </c>
      <c r="E344" s="3">
        <f>'spis PZ'!A344</f>
        <v>0</v>
      </c>
      <c r="F344" s="3">
        <f>'spis PZ'!B344</f>
        <v>0</v>
      </c>
      <c r="G344" s="5" t="e">
        <f>VLOOKUP('spis PZ'!F344,Gminy!$A$2:$B$111,2)</f>
        <v>#N/A</v>
      </c>
      <c r="H344" s="3" t="str">
        <f>IF(LEN('spis PZ'!G344)&gt;0,'spis PZ'!G344,"")</f>
        <v/>
      </c>
      <c r="I344" s="3" t="str">
        <f>IF(LEN('spis PZ'!H344)&gt;0,'spis PZ'!H344,"")</f>
        <v/>
      </c>
      <c r="J344" s="3" t="e">
        <f>VLOOKUP('spis PZ'!I344,słowniki!$A$2:$B$5,2)</f>
        <v>#N/A</v>
      </c>
      <c r="K344" s="3" t="e">
        <f>VLOOKUP('spis PZ'!J344,słowniki!$A$11:$B$16,2)</f>
        <v>#N/A</v>
      </c>
      <c r="L344" s="3" t="e">
        <f>VLOOKUP('spis PZ'!K344,słowniki!$A$21:$B$25,2)</f>
        <v>#N/A</v>
      </c>
      <c r="M344" s="3" t="e">
        <f>VLOOKUP('spis PZ'!#REF!,słowniki!$A$51:$B$52,2)</f>
        <v>#REF!</v>
      </c>
      <c r="N344" s="3" t="e">
        <f>IF('spis PZ'!#REF!="kablowa",VLOOKUP('spis PZ'!#REF!,elementy!$A$101:$B$125,2),VLOOKUP('spis PZ'!#REF!,elementy!$A$201:$B$211,2))</f>
        <v>#REF!</v>
      </c>
      <c r="O344" s="3" t="e">
        <f>IF(LEN('spis PZ'!#REF!)&gt;0,'spis PZ'!#REF!,"")</f>
        <v>#REF!</v>
      </c>
      <c r="P344" s="3" t="e">
        <f>VLOOKUP('spis PZ'!#REF!,elementy!$A$51:$B$80,2)</f>
        <v>#REF!</v>
      </c>
      <c r="Q344" s="3" t="e">
        <f>VLOOKUP('spis PZ'!L344,słowniki!$A$41:$B$45,2)</f>
        <v>#N/A</v>
      </c>
      <c r="R344" s="3" t="e">
        <f>IF(LEN('spis PZ'!#REF!)&gt;0,'spis PZ'!#REF!,"")</f>
        <v>#REF!</v>
      </c>
      <c r="S344" s="3" t="e">
        <f>IF(LEN('spis PZ'!#REF!)&gt;0,VLOOKUP('spis PZ'!#REF!,słowniki!$A$31:$B$33,2),"")</f>
        <v>#REF!</v>
      </c>
      <c r="T344" s="3" t="e">
        <f>IF(LEN('spis PZ'!#REF!)&gt;0,'spis PZ'!#REF!,"")</f>
        <v>#REF!</v>
      </c>
    </row>
    <row r="345" spans="1:20">
      <c r="A345" s="3">
        <f>'spis PZ'!D345</f>
        <v>0</v>
      </c>
      <c r="B345" s="3">
        <f>'spis PZ'!E345</f>
        <v>0</v>
      </c>
      <c r="C345" s="17">
        <f>'spis PZ'!C345</f>
        <v>0</v>
      </c>
      <c r="D345" s="17">
        <f>'spis PZ'!C345</f>
        <v>0</v>
      </c>
      <c r="E345" s="3">
        <f>'spis PZ'!A345</f>
        <v>0</v>
      </c>
      <c r="F345" s="3">
        <f>'spis PZ'!B345</f>
        <v>0</v>
      </c>
      <c r="G345" s="5" t="e">
        <f>VLOOKUP('spis PZ'!F345,Gminy!$A$2:$B$111,2)</f>
        <v>#N/A</v>
      </c>
      <c r="H345" s="3" t="str">
        <f>IF(LEN('spis PZ'!G345)&gt;0,'spis PZ'!G345,"")</f>
        <v/>
      </c>
      <c r="I345" s="3" t="str">
        <f>IF(LEN('spis PZ'!H345)&gt;0,'spis PZ'!H345,"")</f>
        <v/>
      </c>
      <c r="J345" s="3" t="e">
        <f>VLOOKUP('spis PZ'!I345,słowniki!$A$2:$B$5,2)</f>
        <v>#N/A</v>
      </c>
      <c r="K345" s="3" t="e">
        <f>VLOOKUP('spis PZ'!J345,słowniki!$A$11:$B$16,2)</f>
        <v>#N/A</v>
      </c>
      <c r="L345" s="3" t="e">
        <f>VLOOKUP('spis PZ'!K345,słowniki!$A$21:$B$25,2)</f>
        <v>#N/A</v>
      </c>
      <c r="M345" s="3" t="e">
        <f>VLOOKUP('spis PZ'!#REF!,słowniki!$A$51:$B$52,2)</f>
        <v>#REF!</v>
      </c>
      <c r="N345" s="3" t="e">
        <f>IF('spis PZ'!#REF!="kablowa",VLOOKUP('spis PZ'!#REF!,elementy!$A$101:$B$125,2),VLOOKUP('spis PZ'!#REF!,elementy!$A$201:$B$211,2))</f>
        <v>#REF!</v>
      </c>
      <c r="O345" s="3" t="e">
        <f>IF(LEN('spis PZ'!#REF!)&gt;0,'spis PZ'!#REF!,"")</f>
        <v>#REF!</v>
      </c>
      <c r="P345" s="3" t="e">
        <f>VLOOKUP('spis PZ'!#REF!,elementy!$A$51:$B$80,2)</f>
        <v>#REF!</v>
      </c>
      <c r="Q345" s="3" t="e">
        <f>VLOOKUP('spis PZ'!L345,słowniki!$A$41:$B$45,2)</f>
        <v>#N/A</v>
      </c>
      <c r="R345" s="3" t="e">
        <f>IF(LEN('spis PZ'!#REF!)&gt;0,'spis PZ'!#REF!,"")</f>
        <v>#REF!</v>
      </c>
      <c r="S345" s="3" t="e">
        <f>IF(LEN('spis PZ'!#REF!)&gt;0,VLOOKUP('spis PZ'!#REF!,słowniki!$A$31:$B$33,2),"")</f>
        <v>#REF!</v>
      </c>
      <c r="T345" s="3" t="e">
        <f>IF(LEN('spis PZ'!#REF!)&gt;0,'spis PZ'!#REF!,"")</f>
        <v>#REF!</v>
      </c>
    </row>
    <row r="346" spans="1:20">
      <c r="A346" s="3">
        <f>'spis PZ'!D346</f>
        <v>0</v>
      </c>
      <c r="B346" s="3">
        <f>'spis PZ'!E346</f>
        <v>0</v>
      </c>
      <c r="C346" s="17">
        <f>'spis PZ'!C346</f>
        <v>0</v>
      </c>
      <c r="D346" s="17">
        <f>'spis PZ'!C346</f>
        <v>0</v>
      </c>
      <c r="E346" s="3">
        <f>'spis PZ'!A346</f>
        <v>0</v>
      </c>
      <c r="F346" s="3">
        <f>'spis PZ'!B346</f>
        <v>0</v>
      </c>
      <c r="G346" s="5" t="e">
        <f>VLOOKUP('spis PZ'!F346,Gminy!$A$2:$B$111,2)</f>
        <v>#N/A</v>
      </c>
      <c r="H346" s="3" t="str">
        <f>IF(LEN('spis PZ'!G346)&gt;0,'spis PZ'!G346,"")</f>
        <v/>
      </c>
      <c r="I346" s="3" t="str">
        <f>IF(LEN('spis PZ'!H346)&gt;0,'spis PZ'!H346,"")</f>
        <v/>
      </c>
      <c r="J346" s="3" t="e">
        <f>VLOOKUP('spis PZ'!I346,słowniki!$A$2:$B$5,2)</f>
        <v>#N/A</v>
      </c>
      <c r="K346" s="3" t="e">
        <f>VLOOKUP('spis PZ'!J346,słowniki!$A$11:$B$16,2)</f>
        <v>#N/A</v>
      </c>
      <c r="L346" s="3" t="e">
        <f>VLOOKUP('spis PZ'!K346,słowniki!$A$21:$B$25,2)</f>
        <v>#N/A</v>
      </c>
      <c r="M346" s="3" t="e">
        <f>VLOOKUP('spis PZ'!#REF!,słowniki!$A$51:$B$52,2)</f>
        <v>#REF!</v>
      </c>
      <c r="N346" s="3" t="e">
        <f>IF('spis PZ'!#REF!="kablowa",VLOOKUP('spis PZ'!#REF!,elementy!$A$101:$B$125,2),VLOOKUP('spis PZ'!#REF!,elementy!$A$201:$B$211,2))</f>
        <v>#REF!</v>
      </c>
      <c r="O346" s="3" t="e">
        <f>IF(LEN('spis PZ'!#REF!)&gt;0,'spis PZ'!#REF!,"")</f>
        <v>#REF!</v>
      </c>
      <c r="P346" s="3" t="e">
        <f>VLOOKUP('spis PZ'!#REF!,elementy!$A$51:$B$80,2)</f>
        <v>#REF!</v>
      </c>
      <c r="Q346" s="3" t="e">
        <f>VLOOKUP('spis PZ'!L346,słowniki!$A$41:$B$45,2)</f>
        <v>#N/A</v>
      </c>
      <c r="R346" s="3" t="e">
        <f>IF(LEN('spis PZ'!#REF!)&gt;0,'spis PZ'!#REF!,"")</f>
        <v>#REF!</v>
      </c>
      <c r="S346" s="3" t="e">
        <f>IF(LEN('spis PZ'!#REF!)&gt;0,VLOOKUP('spis PZ'!#REF!,słowniki!$A$31:$B$33,2),"")</f>
        <v>#REF!</v>
      </c>
      <c r="T346" s="3" t="e">
        <f>IF(LEN('spis PZ'!#REF!)&gt;0,'spis PZ'!#REF!,"")</f>
        <v>#REF!</v>
      </c>
    </row>
    <row r="347" spans="1:20">
      <c r="A347" s="3">
        <f>'spis PZ'!D347</f>
        <v>0</v>
      </c>
      <c r="B347" s="3">
        <f>'spis PZ'!E347</f>
        <v>0</v>
      </c>
      <c r="C347" s="17">
        <f>'spis PZ'!C347</f>
        <v>0</v>
      </c>
      <c r="D347" s="17">
        <f>'spis PZ'!C347</f>
        <v>0</v>
      </c>
      <c r="E347" s="3">
        <f>'spis PZ'!A347</f>
        <v>0</v>
      </c>
      <c r="F347" s="3">
        <f>'spis PZ'!B347</f>
        <v>0</v>
      </c>
      <c r="G347" s="5" t="e">
        <f>VLOOKUP('spis PZ'!F347,Gminy!$A$2:$B$111,2)</f>
        <v>#N/A</v>
      </c>
      <c r="H347" s="3" t="str">
        <f>IF(LEN('spis PZ'!G347)&gt;0,'spis PZ'!G347,"")</f>
        <v/>
      </c>
      <c r="I347" s="3" t="str">
        <f>IF(LEN('spis PZ'!H347)&gt;0,'spis PZ'!H347,"")</f>
        <v/>
      </c>
      <c r="J347" s="3" t="e">
        <f>VLOOKUP('spis PZ'!I347,słowniki!$A$2:$B$5,2)</f>
        <v>#N/A</v>
      </c>
      <c r="K347" s="3" t="e">
        <f>VLOOKUP('spis PZ'!J347,słowniki!$A$11:$B$16,2)</f>
        <v>#N/A</v>
      </c>
      <c r="L347" s="3" t="e">
        <f>VLOOKUP('spis PZ'!K347,słowniki!$A$21:$B$25,2)</f>
        <v>#N/A</v>
      </c>
      <c r="M347" s="3" t="e">
        <f>VLOOKUP('spis PZ'!#REF!,słowniki!$A$51:$B$52,2)</f>
        <v>#REF!</v>
      </c>
      <c r="N347" s="3" t="e">
        <f>IF('spis PZ'!#REF!="kablowa",VLOOKUP('spis PZ'!#REF!,elementy!$A$101:$B$125,2),VLOOKUP('spis PZ'!#REF!,elementy!$A$201:$B$211,2))</f>
        <v>#REF!</v>
      </c>
      <c r="O347" s="3" t="e">
        <f>IF(LEN('spis PZ'!#REF!)&gt;0,'spis PZ'!#REF!,"")</f>
        <v>#REF!</v>
      </c>
      <c r="P347" s="3" t="e">
        <f>VLOOKUP('spis PZ'!#REF!,elementy!$A$51:$B$80,2)</f>
        <v>#REF!</v>
      </c>
      <c r="Q347" s="3" t="e">
        <f>VLOOKUP('spis PZ'!L347,słowniki!$A$41:$B$45,2)</f>
        <v>#N/A</v>
      </c>
      <c r="R347" s="3" t="e">
        <f>IF(LEN('spis PZ'!#REF!)&gt;0,'spis PZ'!#REF!,"")</f>
        <v>#REF!</v>
      </c>
      <c r="S347" s="3" t="e">
        <f>IF(LEN('spis PZ'!#REF!)&gt;0,VLOOKUP('spis PZ'!#REF!,słowniki!$A$31:$B$33,2),"")</f>
        <v>#REF!</v>
      </c>
      <c r="T347" s="3" t="e">
        <f>IF(LEN('spis PZ'!#REF!)&gt;0,'spis PZ'!#REF!,"")</f>
        <v>#REF!</v>
      </c>
    </row>
    <row r="348" spans="1:20">
      <c r="A348" s="3">
        <f>'spis PZ'!D348</f>
        <v>0</v>
      </c>
      <c r="B348" s="3">
        <f>'spis PZ'!E348</f>
        <v>0</v>
      </c>
      <c r="C348" s="17">
        <f>'spis PZ'!C348</f>
        <v>0</v>
      </c>
      <c r="D348" s="17">
        <f>'spis PZ'!C348</f>
        <v>0</v>
      </c>
      <c r="E348" s="3">
        <f>'spis PZ'!A348</f>
        <v>0</v>
      </c>
      <c r="F348" s="3">
        <f>'spis PZ'!B348</f>
        <v>0</v>
      </c>
      <c r="G348" s="5" t="e">
        <f>VLOOKUP('spis PZ'!F348,Gminy!$A$2:$B$111,2)</f>
        <v>#N/A</v>
      </c>
      <c r="H348" s="3" t="str">
        <f>IF(LEN('spis PZ'!G348)&gt;0,'spis PZ'!G348,"")</f>
        <v/>
      </c>
      <c r="I348" s="3" t="str">
        <f>IF(LEN('spis PZ'!H348)&gt;0,'spis PZ'!H348,"")</f>
        <v/>
      </c>
      <c r="J348" s="3" t="e">
        <f>VLOOKUP('spis PZ'!I348,słowniki!$A$2:$B$5,2)</f>
        <v>#N/A</v>
      </c>
      <c r="K348" s="3" t="e">
        <f>VLOOKUP('spis PZ'!J348,słowniki!$A$11:$B$16,2)</f>
        <v>#N/A</v>
      </c>
      <c r="L348" s="3" t="e">
        <f>VLOOKUP('spis PZ'!K348,słowniki!$A$21:$B$25,2)</f>
        <v>#N/A</v>
      </c>
      <c r="M348" s="3" t="e">
        <f>VLOOKUP('spis PZ'!#REF!,słowniki!$A$51:$B$52,2)</f>
        <v>#REF!</v>
      </c>
      <c r="N348" s="3" t="e">
        <f>IF('spis PZ'!#REF!="kablowa",VLOOKUP('spis PZ'!#REF!,elementy!$A$101:$B$125,2),VLOOKUP('spis PZ'!#REF!,elementy!$A$201:$B$211,2))</f>
        <v>#REF!</v>
      </c>
      <c r="O348" s="3" t="e">
        <f>IF(LEN('spis PZ'!#REF!)&gt;0,'spis PZ'!#REF!,"")</f>
        <v>#REF!</v>
      </c>
      <c r="P348" s="3" t="e">
        <f>VLOOKUP('spis PZ'!#REF!,elementy!$A$51:$B$80,2)</f>
        <v>#REF!</v>
      </c>
      <c r="Q348" s="3" t="e">
        <f>VLOOKUP('spis PZ'!L348,słowniki!$A$41:$B$45,2)</f>
        <v>#N/A</v>
      </c>
      <c r="R348" s="3" t="e">
        <f>IF(LEN('spis PZ'!#REF!)&gt;0,'spis PZ'!#REF!,"")</f>
        <v>#REF!</v>
      </c>
      <c r="S348" s="3" t="e">
        <f>IF(LEN('spis PZ'!#REF!)&gt;0,VLOOKUP('spis PZ'!#REF!,słowniki!$A$31:$B$33,2),"")</f>
        <v>#REF!</v>
      </c>
      <c r="T348" s="3" t="e">
        <f>IF(LEN('spis PZ'!#REF!)&gt;0,'spis PZ'!#REF!,"")</f>
        <v>#REF!</v>
      </c>
    </row>
    <row r="349" spans="1:20">
      <c r="A349" s="3">
        <f>'spis PZ'!D349</f>
        <v>0</v>
      </c>
      <c r="B349" s="3">
        <f>'spis PZ'!E349</f>
        <v>0</v>
      </c>
      <c r="C349" s="17">
        <f>'spis PZ'!C349</f>
        <v>0</v>
      </c>
      <c r="D349" s="17">
        <f>'spis PZ'!C349</f>
        <v>0</v>
      </c>
      <c r="E349" s="3">
        <f>'spis PZ'!A349</f>
        <v>0</v>
      </c>
      <c r="F349" s="3">
        <f>'spis PZ'!B349</f>
        <v>0</v>
      </c>
      <c r="G349" s="5" t="e">
        <f>VLOOKUP('spis PZ'!F349,Gminy!$A$2:$B$111,2)</f>
        <v>#N/A</v>
      </c>
      <c r="H349" s="3" t="str">
        <f>IF(LEN('spis PZ'!G349)&gt;0,'spis PZ'!G349,"")</f>
        <v/>
      </c>
      <c r="I349" s="3" t="str">
        <f>IF(LEN('spis PZ'!H349)&gt;0,'spis PZ'!H349,"")</f>
        <v/>
      </c>
      <c r="J349" s="3" t="e">
        <f>VLOOKUP('spis PZ'!I349,słowniki!$A$2:$B$5,2)</f>
        <v>#N/A</v>
      </c>
      <c r="K349" s="3" t="e">
        <f>VLOOKUP('spis PZ'!J349,słowniki!$A$11:$B$16,2)</f>
        <v>#N/A</v>
      </c>
      <c r="L349" s="3" t="e">
        <f>VLOOKUP('spis PZ'!K349,słowniki!$A$21:$B$25,2)</f>
        <v>#N/A</v>
      </c>
      <c r="M349" s="3" t="e">
        <f>VLOOKUP('spis PZ'!#REF!,słowniki!$A$51:$B$52,2)</f>
        <v>#REF!</v>
      </c>
      <c r="N349" s="3" t="e">
        <f>IF('spis PZ'!#REF!="kablowa",VLOOKUP('spis PZ'!#REF!,elementy!$A$101:$B$125,2),VLOOKUP('spis PZ'!#REF!,elementy!$A$201:$B$211,2))</f>
        <v>#REF!</v>
      </c>
      <c r="O349" s="3" t="e">
        <f>IF(LEN('spis PZ'!#REF!)&gt;0,'spis PZ'!#REF!,"")</f>
        <v>#REF!</v>
      </c>
      <c r="P349" s="3" t="e">
        <f>VLOOKUP('spis PZ'!#REF!,elementy!$A$51:$B$80,2)</f>
        <v>#REF!</v>
      </c>
      <c r="Q349" s="3" t="e">
        <f>VLOOKUP('spis PZ'!L349,słowniki!$A$41:$B$45,2)</f>
        <v>#N/A</v>
      </c>
      <c r="R349" s="3" t="e">
        <f>IF(LEN('spis PZ'!#REF!)&gt;0,'spis PZ'!#REF!,"")</f>
        <v>#REF!</v>
      </c>
      <c r="S349" s="3" t="e">
        <f>IF(LEN('spis PZ'!#REF!)&gt;0,VLOOKUP('spis PZ'!#REF!,słowniki!$A$31:$B$33,2),"")</f>
        <v>#REF!</v>
      </c>
      <c r="T349" s="3" t="e">
        <f>IF(LEN('spis PZ'!#REF!)&gt;0,'spis PZ'!#REF!,"")</f>
        <v>#REF!</v>
      </c>
    </row>
    <row r="350" spans="1:20">
      <c r="A350" s="3">
        <f>'spis PZ'!D350</f>
        <v>0</v>
      </c>
      <c r="B350" s="3">
        <f>'spis PZ'!E350</f>
        <v>0</v>
      </c>
      <c r="C350" s="17">
        <f>'spis PZ'!C350</f>
        <v>0</v>
      </c>
      <c r="D350" s="17">
        <f>'spis PZ'!C350</f>
        <v>0</v>
      </c>
      <c r="E350" s="3">
        <f>'spis PZ'!A350</f>
        <v>0</v>
      </c>
      <c r="F350" s="3">
        <f>'spis PZ'!B350</f>
        <v>0</v>
      </c>
      <c r="G350" s="5" t="e">
        <f>VLOOKUP('spis PZ'!F350,Gminy!$A$2:$B$111,2)</f>
        <v>#N/A</v>
      </c>
      <c r="H350" s="3" t="str">
        <f>IF(LEN('spis PZ'!G350)&gt;0,'spis PZ'!G350,"")</f>
        <v/>
      </c>
      <c r="I350" s="3" t="str">
        <f>IF(LEN('spis PZ'!H350)&gt;0,'spis PZ'!H350,"")</f>
        <v/>
      </c>
      <c r="J350" s="3" t="e">
        <f>VLOOKUP('spis PZ'!I350,słowniki!$A$2:$B$5,2)</f>
        <v>#N/A</v>
      </c>
      <c r="K350" s="3" t="e">
        <f>VLOOKUP('spis PZ'!J350,słowniki!$A$11:$B$16,2)</f>
        <v>#N/A</v>
      </c>
      <c r="L350" s="3" t="e">
        <f>VLOOKUP('spis PZ'!K350,słowniki!$A$21:$B$25,2)</f>
        <v>#N/A</v>
      </c>
      <c r="M350" s="3" t="e">
        <f>VLOOKUP('spis PZ'!#REF!,słowniki!$A$51:$B$52,2)</f>
        <v>#REF!</v>
      </c>
      <c r="N350" s="3" t="e">
        <f>IF('spis PZ'!#REF!="kablowa",VLOOKUP('spis PZ'!#REF!,elementy!$A$101:$B$125,2),VLOOKUP('spis PZ'!#REF!,elementy!$A$201:$B$211,2))</f>
        <v>#REF!</v>
      </c>
      <c r="O350" s="3" t="e">
        <f>IF(LEN('spis PZ'!#REF!)&gt;0,'spis PZ'!#REF!,"")</f>
        <v>#REF!</v>
      </c>
      <c r="P350" s="3" t="e">
        <f>VLOOKUP('spis PZ'!#REF!,elementy!$A$51:$B$80,2)</f>
        <v>#REF!</v>
      </c>
      <c r="Q350" s="3" t="e">
        <f>VLOOKUP('spis PZ'!L350,słowniki!$A$41:$B$45,2)</f>
        <v>#N/A</v>
      </c>
      <c r="R350" s="3" t="e">
        <f>IF(LEN('spis PZ'!#REF!)&gt;0,'spis PZ'!#REF!,"")</f>
        <v>#REF!</v>
      </c>
      <c r="S350" s="3" t="e">
        <f>IF(LEN('spis PZ'!#REF!)&gt;0,VLOOKUP('spis PZ'!#REF!,słowniki!$A$31:$B$33,2),"")</f>
        <v>#REF!</v>
      </c>
      <c r="T350" s="3" t="e">
        <f>IF(LEN('spis PZ'!#REF!)&gt;0,'spis PZ'!#REF!,"")</f>
        <v>#REF!</v>
      </c>
    </row>
    <row r="351" spans="1:20">
      <c r="A351" s="3">
        <f>'spis PZ'!D351</f>
        <v>0</v>
      </c>
      <c r="B351" s="3">
        <f>'spis PZ'!E351</f>
        <v>0</v>
      </c>
      <c r="C351" s="17">
        <f>'spis PZ'!C351</f>
        <v>0</v>
      </c>
      <c r="D351" s="17">
        <f>'spis PZ'!C351</f>
        <v>0</v>
      </c>
      <c r="E351" s="3">
        <f>'spis PZ'!A351</f>
        <v>0</v>
      </c>
      <c r="F351" s="3">
        <f>'spis PZ'!B351</f>
        <v>0</v>
      </c>
      <c r="G351" s="5" t="e">
        <f>VLOOKUP('spis PZ'!F351,Gminy!$A$2:$B$111,2)</f>
        <v>#N/A</v>
      </c>
      <c r="H351" s="3" t="str">
        <f>IF(LEN('spis PZ'!G351)&gt;0,'spis PZ'!G351,"")</f>
        <v/>
      </c>
      <c r="I351" s="3" t="str">
        <f>IF(LEN('spis PZ'!H351)&gt;0,'spis PZ'!H351,"")</f>
        <v/>
      </c>
      <c r="J351" s="3" t="e">
        <f>VLOOKUP('spis PZ'!I351,słowniki!$A$2:$B$5,2)</f>
        <v>#N/A</v>
      </c>
      <c r="K351" s="3" t="e">
        <f>VLOOKUP('spis PZ'!J351,słowniki!$A$11:$B$16,2)</f>
        <v>#N/A</v>
      </c>
      <c r="L351" s="3" t="e">
        <f>VLOOKUP('spis PZ'!K351,słowniki!$A$21:$B$25,2)</f>
        <v>#N/A</v>
      </c>
      <c r="M351" s="3" t="e">
        <f>VLOOKUP('spis PZ'!#REF!,słowniki!$A$51:$B$52,2)</f>
        <v>#REF!</v>
      </c>
      <c r="N351" s="3" t="e">
        <f>IF('spis PZ'!#REF!="kablowa",VLOOKUP('spis PZ'!#REF!,elementy!$A$101:$B$125,2),VLOOKUP('spis PZ'!#REF!,elementy!$A$201:$B$211,2))</f>
        <v>#REF!</v>
      </c>
      <c r="O351" s="3" t="e">
        <f>IF(LEN('spis PZ'!#REF!)&gt;0,'spis PZ'!#REF!,"")</f>
        <v>#REF!</v>
      </c>
      <c r="P351" s="3" t="e">
        <f>VLOOKUP('spis PZ'!#REF!,elementy!$A$51:$B$80,2)</f>
        <v>#REF!</v>
      </c>
      <c r="Q351" s="3" t="e">
        <f>VLOOKUP('spis PZ'!L351,słowniki!$A$41:$B$45,2)</f>
        <v>#N/A</v>
      </c>
      <c r="R351" s="3" t="e">
        <f>IF(LEN('spis PZ'!#REF!)&gt;0,'spis PZ'!#REF!,"")</f>
        <v>#REF!</v>
      </c>
      <c r="S351" s="3" t="e">
        <f>IF(LEN('spis PZ'!#REF!)&gt;0,VLOOKUP('spis PZ'!#REF!,słowniki!$A$31:$B$33,2),"")</f>
        <v>#REF!</v>
      </c>
      <c r="T351" s="3" t="e">
        <f>IF(LEN('spis PZ'!#REF!)&gt;0,'spis PZ'!#REF!,"")</f>
        <v>#REF!</v>
      </c>
    </row>
    <row r="352" spans="1:20">
      <c r="A352" s="3">
        <f>'spis PZ'!D352</f>
        <v>0</v>
      </c>
      <c r="B352" s="3">
        <f>'spis PZ'!E352</f>
        <v>0</v>
      </c>
      <c r="C352" s="17">
        <f>'spis PZ'!C352</f>
        <v>0</v>
      </c>
      <c r="D352" s="17">
        <f>'spis PZ'!C352</f>
        <v>0</v>
      </c>
      <c r="E352" s="3">
        <f>'spis PZ'!A352</f>
        <v>0</v>
      </c>
      <c r="F352" s="3">
        <f>'spis PZ'!B352</f>
        <v>0</v>
      </c>
      <c r="G352" s="5" t="e">
        <f>VLOOKUP('spis PZ'!F352,Gminy!$A$2:$B$111,2)</f>
        <v>#N/A</v>
      </c>
      <c r="H352" s="3" t="str">
        <f>IF(LEN('spis PZ'!G352)&gt;0,'spis PZ'!G352,"")</f>
        <v/>
      </c>
      <c r="I352" s="3" t="str">
        <f>IF(LEN('spis PZ'!H352)&gt;0,'spis PZ'!H352,"")</f>
        <v/>
      </c>
      <c r="J352" s="3" t="e">
        <f>VLOOKUP('spis PZ'!I352,słowniki!$A$2:$B$5,2)</f>
        <v>#N/A</v>
      </c>
      <c r="K352" s="3" t="e">
        <f>VLOOKUP('spis PZ'!J352,słowniki!$A$11:$B$16,2)</f>
        <v>#N/A</v>
      </c>
      <c r="L352" s="3" t="e">
        <f>VLOOKUP('spis PZ'!K352,słowniki!$A$21:$B$25,2)</f>
        <v>#N/A</v>
      </c>
      <c r="M352" s="3" t="e">
        <f>VLOOKUP('spis PZ'!#REF!,słowniki!$A$51:$B$52,2)</f>
        <v>#REF!</v>
      </c>
      <c r="N352" s="3" t="e">
        <f>IF('spis PZ'!#REF!="kablowa",VLOOKUP('spis PZ'!#REF!,elementy!$A$101:$B$125,2),VLOOKUP('spis PZ'!#REF!,elementy!$A$201:$B$211,2))</f>
        <v>#REF!</v>
      </c>
      <c r="O352" s="3" t="e">
        <f>IF(LEN('spis PZ'!#REF!)&gt;0,'spis PZ'!#REF!,"")</f>
        <v>#REF!</v>
      </c>
      <c r="P352" s="3" t="e">
        <f>VLOOKUP('spis PZ'!#REF!,elementy!$A$51:$B$80,2)</f>
        <v>#REF!</v>
      </c>
      <c r="Q352" s="3" t="e">
        <f>VLOOKUP('spis PZ'!L352,słowniki!$A$41:$B$45,2)</f>
        <v>#N/A</v>
      </c>
      <c r="R352" s="3" t="e">
        <f>IF(LEN('spis PZ'!#REF!)&gt;0,'spis PZ'!#REF!,"")</f>
        <v>#REF!</v>
      </c>
      <c r="S352" s="3" t="e">
        <f>IF(LEN('spis PZ'!#REF!)&gt;0,VLOOKUP('spis PZ'!#REF!,słowniki!$A$31:$B$33,2),"")</f>
        <v>#REF!</v>
      </c>
      <c r="T352" s="3" t="e">
        <f>IF(LEN('spis PZ'!#REF!)&gt;0,'spis PZ'!#REF!,"")</f>
        <v>#REF!</v>
      </c>
    </row>
    <row r="353" spans="1:20">
      <c r="A353" s="3">
        <f>'spis PZ'!D353</f>
        <v>0</v>
      </c>
      <c r="B353" s="3">
        <f>'spis PZ'!E353</f>
        <v>0</v>
      </c>
      <c r="C353" s="17">
        <f>'spis PZ'!C353</f>
        <v>0</v>
      </c>
      <c r="D353" s="17">
        <f>'spis PZ'!C353</f>
        <v>0</v>
      </c>
      <c r="E353" s="3">
        <f>'spis PZ'!A353</f>
        <v>0</v>
      </c>
      <c r="F353" s="3">
        <f>'spis PZ'!B353</f>
        <v>0</v>
      </c>
      <c r="G353" s="5" t="e">
        <f>VLOOKUP('spis PZ'!F353,Gminy!$A$2:$B$111,2)</f>
        <v>#N/A</v>
      </c>
      <c r="H353" s="3" t="str">
        <f>IF(LEN('spis PZ'!G353)&gt;0,'spis PZ'!G353,"")</f>
        <v/>
      </c>
      <c r="I353" s="3" t="str">
        <f>IF(LEN('spis PZ'!H353)&gt;0,'spis PZ'!H353,"")</f>
        <v/>
      </c>
      <c r="J353" s="3" t="e">
        <f>VLOOKUP('spis PZ'!I353,słowniki!$A$2:$B$5,2)</f>
        <v>#N/A</v>
      </c>
      <c r="K353" s="3" t="e">
        <f>VLOOKUP('spis PZ'!J353,słowniki!$A$11:$B$16,2)</f>
        <v>#N/A</v>
      </c>
      <c r="L353" s="3" t="e">
        <f>VLOOKUP('spis PZ'!K353,słowniki!$A$21:$B$25,2)</f>
        <v>#N/A</v>
      </c>
      <c r="M353" s="3" t="e">
        <f>VLOOKUP('spis PZ'!#REF!,słowniki!$A$51:$B$52,2)</f>
        <v>#REF!</v>
      </c>
      <c r="N353" s="3" t="e">
        <f>IF('spis PZ'!#REF!="kablowa",VLOOKUP('spis PZ'!#REF!,elementy!$A$101:$B$125,2),VLOOKUP('spis PZ'!#REF!,elementy!$A$201:$B$211,2))</f>
        <v>#REF!</v>
      </c>
      <c r="O353" s="3" t="e">
        <f>IF(LEN('spis PZ'!#REF!)&gt;0,'spis PZ'!#REF!,"")</f>
        <v>#REF!</v>
      </c>
      <c r="P353" s="3" t="e">
        <f>VLOOKUP('spis PZ'!#REF!,elementy!$A$51:$B$80,2)</f>
        <v>#REF!</v>
      </c>
      <c r="Q353" s="3" t="e">
        <f>VLOOKUP('spis PZ'!L353,słowniki!$A$41:$B$45,2)</f>
        <v>#N/A</v>
      </c>
      <c r="R353" s="3" t="e">
        <f>IF(LEN('spis PZ'!#REF!)&gt;0,'spis PZ'!#REF!,"")</f>
        <v>#REF!</v>
      </c>
      <c r="S353" s="3" t="e">
        <f>IF(LEN('spis PZ'!#REF!)&gt;0,VLOOKUP('spis PZ'!#REF!,słowniki!$A$31:$B$33,2),"")</f>
        <v>#REF!</v>
      </c>
      <c r="T353" s="3" t="e">
        <f>IF(LEN('spis PZ'!#REF!)&gt;0,'spis PZ'!#REF!,"")</f>
        <v>#REF!</v>
      </c>
    </row>
    <row r="354" spans="1:20">
      <c r="A354" s="3">
        <f>'spis PZ'!D354</f>
        <v>0</v>
      </c>
      <c r="B354" s="3">
        <f>'spis PZ'!E354</f>
        <v>0</v>
      </c>
      <c r="C354" s="17">
        <f>'spis PZ'!C354</f>
        <v>0</v>
      </c>
      <c r="D354" s="17">
        <f>'spis PZ'!C354</f>
        <v>0</v>
      </c>
      <c r="E354" s="3">
        <f>'spis PZ'!A354</f>
        <v>0</v>
      </c>
      <c r="F354" s="3">
        <f>'spis PZ'!B354</f>
        <v>0</v>
      </c>
      <c r="G354" s="5" t="e">
        <f>VLOOKUP('spis PZ'!F354,Gminy!$A$2:$B$111,2)</f>
        <v>#N/A</v>
      </c>
      <c r="H354" s="3" t="str">
        <f>IF(LEN('spis PZ'!G354)&gt;0,'spis PZ'!G354,"")</f>
        <v/>
      </c>
      <c r="I354" s="3" t="str">
        <f>IF(LEN('spis PZ'!H354)&gt;0,'spis PZ'!H354,"")</f>
        <v/>
      </c>
      <c r="J354" s="3" t="e">
        <f>VLOOKUP('spis PZ'!I354,słowniki!$A$2:$B$5,2)</f>
        <v>#N/A</v>
      </c>
      <c r="K354" s="3" t="e">
        <f>VLOOKUP('spis PZ'!J354,słowniki!$A$11:$B$16,2)</f>
        <v>#N/A</v>
      </c>
      <c r="L354" s="3" t="e">
        <f>VLOOKUP('spis PZ'!K354,słowniki!$A$21:$B$25,2)</f>
        <v>#N/A</v>
      </c>
      <c r="M354" s="3" t="e">
        <f>VLOOKUP('spis PZ'!#REF!,słowniki!$A$51:$B$52,2)</f>
        <v>#REF!</v>
      </c>
      <c r="N354" s="3" t="e">
        <f>IF('spis PZ'!#REF!="kablowa",VLOOKUP('spis PZ'!#REF!,elementy!$A$101:$B$125,2),VLOOKUP('spis PZ'!#REF!,elementy!$A$201:$B$211,2))</f>
        <v>#REF!</v>
      </c>
      <c r="O354" s="3" t="e">
        <f>IF(LEN('spis PZ'!#REF!)&gt;0,'spis PZ'!#REF!,"")</f>
        <v>#REF!</v>
      </c>
      <c r="P354" s="3" t="e">
        <f>VLOOKUP('spis PZ'!#REF!,elementy!$A$51:$B$80,2)</f>
        <v>#REF!</v>
      </c>
      <c r="Q354" s="3" t="e">
        <f>VLOOKUP('spis PZ'!L354,słowniki!$A$41:$B$45,2)</f>
        <v>#N/A</v>
      </c>
      <c r="R354" s="3" t="e">
        <f>IF(LEN('spis PZ'!#REF!)&gt;0,'spis PZ'!#REF!,"")</f>
        <v>#REF!</v>
      </c>
      <c r="S354" s="3" t="e">
        <f>IF(LEN('spis PZ'!#REF!)&gt;0,VLOOKUP('spis PZ'!#REF!,słowniki!$A$31:$B$33,2),"")</f>
        <v>#REF!</v>
      </c>
      <c r="T354" s="3" t="e">
        <f>IF(LEN('spis PZ'!#REF!)&gt;0,'spis PZ'!#REF!,"")</f>
        <v>#REF!</v>
      </c>
    </row>
    <row r="355" spans="1:20">
      <c r="A355" s="3">
        <f>'spis PZ'!D355</f>
        <v>0</v>
      </c>
      <c r="B355" s="3">
        <f>'spis PZ'!E355</f>
        <v>0</v>
      </c>
      <c r="C355" s="17">
        <f>'spis PZ'!C355</f>
        <v>0</v>
      </c>
      <c r="D355" s="17">
        <f>'spis PZ'!C355</f>
        <v>0</v>
      </c>
      <c r="E355" s="3">
        <f>'spis PZ'!A355</f>
        <v>0</v>
      </c>
      <c r="F355" s="3">
        <f>'spis PZ'!B355</f>
        <v>0</v>
      </c>
      <c r="G355" s="5" t="e">
        <f>VLOOKUP('spis PZ'!F355,Gminy!$A$2:$B$111,2)</f>
        <v>#N/A</v>
      </c>
      <c r="H355" s="3" t="str">
        <f>IF(LEN('spis PZ'!G355)&gt;0,'spis PZ'!G355,"")</f>
        <v/>
      </c>
      <c r="I355" s="3" t="str">
        <f>IF(LEN('spis PZ'!H355)&gt;0,'spis PZ'!H355,"")</f>
        <v/>
      </c>
      <c r="J355" s="3" t="e">
        <f>VLOOKUP('spis PZ'!I355,słowniki!$A$2:$B$5,2)</f>
        <v>#N/A</v>
      </c>
      <c r="K355" s="3" t="e">
        <f>VLOOKUP('spis PZ'!J355,słowniki!$A$11:$B$16,2)</f>
        <v>#N/A</v>
      </c>
      <c r="L355" s="3" t="e">
        <f>VLOOKUP('spis PZ'!K355,słowniki!$A$21:$B$25,2)</f>
        <v>#N/A</v>
      </c>
      <c r="M355" s="3" t="e">
        <f>VLOOKUP('spis PZ'!#REF!,słowniki!$A$51:$B$52,2)</f>
        <v>#REF!</v>
      </c>
      <c r="N355" s="3" t="e">
        <f>IF('spis PZ'!#REF!="kablowa",VLOOKUP('spis PZ'!#REF!,elementy!$A$101:$B$125,2),VLOOKUP('spis PZ'!#REF!,elementy!$A$201:$B$211,2))</f>
        <v>#REF!</v>
      </c>
      <c r="O355" s="3" t="e">
        <f>IF(LEN('spis PZ'!#REF!)&gt;0,'spis PZ'!#REF!,"")</f>
        <v>#REF!</v>
      </c>
      <c r="P355" s="3" t="e">
        <f>VLOOKUP('spis PZ'!#REF!,elementy!$A$51:$B$80,2)</f>
        <v>#REF!</v>
      </c>
      <c r="Q355" s="3" t="e">
        <f>VLOOKUP('spis PZ'!L355,słowniki!$A$41:$B$45,2)</f>
        <v>#N/A</v>
      </c>
      <c r="R355" s="3" t="e">
        <f>IF(LEN('spis PZ'!#REF!)&gt;0,'spis PZ'!#REF!,"")</f>
        <v>#REF!</v>
      </c>
      <c r="S355" s="3" t="e">
        <f>IF(LEN('spis PZ'!#REF!)&gt;0,VLOOKUP('spis PZ'!#REF!,słowniki!$A$31:$B$33,2),"")</f>
        <v>#REF!</v>
      </c>
      <c r="T355" s="3" t="e">
        <f>IF(LEN('spis PZ'!#REF!)&gt;0,'spis PZ'!#REF!,"")</f>
        <v>#REF!</v>
      </c>
    </row>
    <row r="356" spans="1:20">
      <c r="A356" s="3">
        <f>'spis PZ'!D356</f>
        <v>0</v>
      </c>
      <c r="B356" s="3">
        <f>'spis PZ'!E356</f>
        <v>0</v>
      </c>
      <c r="C356" s="17">
        <f>'spis PZ'!C356</f>
        <v>0</v>
      </c>
      <c r="D356" s="17">
        <f>'spis PZ'!C356</f>
        <v>0</v>
      </c>
      <c r="E356" s="3">
        <f>'spis PZ'!A356</f>
        <v>0</v>
      </c>
      <c r="F356" s="3">
        <f>'spis PZ'!B356</f>
        <v>0</v>
      </c>
      <c r="G356" s="5" t="e">
        <f>VLOOKUP('spis PZ'!F356,Gminy!$A$2:$B$111,2)</f>
        <v>#N/A</v>
      </c>
      <c r="H356" s="3" t="str">
        <f>IF(LEN('spis PZ'!G356)&gt;0,'spis PZ'!G356,"")</f>
        <v/>
      </c>
      <c r="I356" s="3" t="str">
        <f>IF(LEN('spis PZ'!H356)&gt;0,'spis PZ'!H356,"")</f>
        <v/>
      </c>
      <c r="J356" s="3" t="e">
        <f>VLOOKUP('spis PZ'!I356,słowniki!$A$2:$B$5,2)</f>
        <v>#N/A</v>
      </c>
      <c r="K356" s="3" t="e">
        <f>VLOOKUP('spis PZ'!J356,słowniki!$A$11:$B$16,2)</f>
        <v>#N/A</v>
      </c>
      <c r="L356" s="3" t="e">
        <f>VLOOKUP('spis PZ'!K356,słowniki!$A$21:$B$25,2)</f>
        <v>#N/A</v>
      </c>
      <c r="M356" s="3" t="e">
        <f>VLOOKUP('spis PZ'!#REF!,słowniki!$A$51:$B$52,2)</f>
        <v>#REF!</v>
      </c>
      <c r="N356" s="3" t="e">
        <f>IF('spis PZ'!#REF!="kablowa",VLOOKUP('spis PZ'!#REF!,elementy!$A$101:$B$125,2),VLOOKUP('spis PZ'!#REF!,elementy!$A$201:$B$211,2))</f>
        <v>#REF!</v>
      </c>
      <c r="O356" s="3" t="e">
        <f>IF(LEN('spis PZ'!#REF!)&gt;0,'spis PZ'!#REF!,"")</f>
        <v>#REF!</v>
      </c>
      <c r="P356" s="3" t="e">
        <f>VLOOKUP('spis PZ'!#REF!,elementy!$A$51:$B$80,2)</f>
        <v>#REF!</v>
      </c>
      <c r="Q356" s="3" t="e">
        <f>VLOOKUP('spis PZ'!L356,słowniki!$A$41:$B$45,2)</f>
        <v>#N/A</v>
      </c>
      <c r="R356" s="3" t="e">
        <f>IF(LEN('spis PZ'!#REF!)&gt;0,'spis PZ'!#REF!,"")</f>
        <v>#REF!</v>
      </c>
      <c r="S356" s="3" t="e">
        <f>IF(LEN('spis PZ'!#REF!)&gt;0,VLOOKUP('spis PZ'!#REF!,słowniki!$A$31:$B$33,2),"")</f>
        <v>#REF!</v>
      </c>
      <c r="T356" s="3" t="e">
        <f>IF(LEN('spis PZ'!#REF!)&gt;0,'spis PZ'!#REF!,"")</f>
        <v>#REF!</v>
      </c>
    </row>
    <row r="357" spans="1:20">
      <c r="A357" s="3">
        <f>'spis PZ'!D357</f>
        <v>0</v>
      </c>
      <c r="B357" s="3">
        <f>'spis PZ'!E357</f>
        <v>0</v>
      </c>
      <c r="C357" s="17">
        <f>'spis PZ'!C357</f>
        <v>0</v>
      </c>
      <c r="D357" s="17">
        <f>'spis PZ'!C357</f>
        <v>0</v>
      </c>
      <c r="E357" s="3">
        <f>'spis PZ'!A357</f>
        <v>0</v>
      </c>
      <c r="F357" s="3">
        <f>'spis PZ'!B357</f>
        <v>0</v>
      </c>
      <c r="G357" s="5" t="e">
        <f>VLOOKUP('spis PZ'!F357,Gminy!$A$2:$B$111,2)</f>
        <v>#N/A</v>
      </c>
      <c r="H357" s="3" t="str">
        <f>IF(LEN('spis PZ'!G357)&gt;0,'spis PZ'!G357,"")</f>
        <v/>
      </c>
      <c r="I357" s="3" t="str">
        <f>IF(LEN('spis PZ'!H357)&gt;0,'spis PZ'!H357,"")</f>
        <v/>
      </c>
      <c r="J357" s="3" t="e">
        <f>VLOOKUP('spis PZ'!I357,słowniki!$A$2:$B$5,2)</f>
        <v>#N/A</v>
      </c>
      <c r="K357" s="3" t="e">
        <f>VLOOKUP('spis PZ'!J357,słowniki!$A$11:$B$16,2)</f>
        <v>#N/A</v>
      </c>
      <c r="L357" s="3" t="e">
        <f>VLOOKUP('spis PZ'!K357,słowniki!$A$21:$B$25,2)</f>
        <v>#N/A</v>
      </c>
      <c r="M357" s="3" t="e">
        <f>VLOOKUP('spis PZ'!#REF!,słowniki!$A$51:$B$52,2)</f>
        <v>#REF!</v>
      </c>
      <c r="N357" s="3" t="e">
        <f>IF('spis PZ'!#REF!="kablowa",VLOOKUP('spis PZ'!#REF!,elementy!$A$101:$B$125,2),VLOOKUP('spis PZ'!#REF!,elementy!$A$201:$B$211,2))</f>
        <v>#REF!</v>
      </c>
      <c r="O357" s="3" t="e">
        <f>IF(LEN('spis PZ'!#REF!)&gt;0,'spis PZ'!#REF!,"")</f>
        <v>#REF!</v>
      </c>
      <c r="P357" s="3" t="e">
        <f>VLOOKUP('spis PZ'!#REF!,elementy!$A$51:$B$80,2)</f>
        <v>#REF!</v>
      </c>
      <c r="Q357" s="3" t="e">
        <f>VLOOKUP('spis PZ'!L357,słowniki!$A$41:$B$45,2)</f>
        <v>#N/A</v>
      </c>
      <c r="R357" s="3" t="e">
        <f>IF(LEN('spis PZ'!#REF!)&gt;0,'spis PZ'!#REF!,"")</f>
        <v>#REF!</v>
      </c>
      <c r="S357" s="3" t="e">
        <f>IF(LEN('spis PZ'!#REF!)&gt;0,VLOOKUP('spis PZ'!#REF!,słowniki!$A$31:$B$33,2),"")</f>
        <v>#REF!</v>
      </c>
      <c r="T357" s="3" t="e">
        <f>IF(LEN('spis PZ'!#REF!)&gt;0,'spis PZ'!#REF!,"")</f>
        <v>#REF!</v>
      </c>
    </row>
    <row r="358" spans="1:20">
      <c r="A358" s="3">
        <f>'spis PZ'!D358</f>
        <v>0</v>
      </c>
      <c r="B358" s="3">
        <f>'spis PZ'!E358</f>
        <v>0</v>
      </c>
      <c r="C358" s="17">
        <f>'spis PZ'!C358</f>
        <v>0</v>
      </c>
      <c r="D358" s="17">
        <f>'spis PZ'!C358</f>
        <v>0</v>
      </c>
      <c r="E358" s="3">
        <f>'spis PZ'!A358</f>
        <v>0</v>
      </c>
      <c r="F358" s="3">
        <f>'spis PZ'!B358</f>
        <v>0</v>
      </c>
      <c r="G358" s="5" t="e">
        <f>VLOOKUP('spis PZ'!F358,Gminy!$A$2:$B$111,2)</f>
        <v>#N/A</v>
      </c>
      <c r="H358" s="3" t="str">
        <f>IF(LEN('spis PZ'!G358)&gt;0,'spis PZ'!G358,"")</f>
        <v/>
      </c>
      <c r="I358" s="3" t="str">
        <f>IF(LEN('spis PZ'!H358)&gt;0,'spis PZ'!H358,"")</f>
        <v/>
      </c>
      <c r="J358" s="3" t="e">
        <f>VLOOKUP('spis PZ'!I358,słowniki!$A$2:$B$5,2)</f>
        <v>#N/A</v>
      </c>
      <c r="K358" s="3" t="e">
        <f>VLOOKUP('spis PZ'!J358,słowniki!$A$11:$B$16,2)</f>
        <v>#N/A</v>
      </c>
      <c r="L358" s="3" t="e">
        <f>VLOOKUP('spis PZ'!K358,słowniki!$A$21:$B$25,2)</f>
        <v>#N/A</v>
      </c>
      <c r="M358" s="3" t="e">
        <f>VLOOKUP('spis PZ'!#REF!,słowniki!$A$51:$B$52,2)</f>
        <v>#REF!</v>
      </c>
      <c r="N358" s="3" t="e">
        <f>IF('spis PZ'!#REF!="kablowa",VLOOKUP('spis PZ'!#REF!,elementy!$A$101:$B$125,2),VLOOKUP('spis PZ'!#REF!,elementy!$A$201:$B$211,2))</f>
        <v>#REF!</v>
      </c>
      <c r="O358" s="3" t="e">
        <f>IF(LEN('spis PZ'!#REF!)&gt;0,'spis PZ'!#REF!,"")</f>
        <v>#REF!</v>
      </c>
      <c r="P358" s="3" t="e">
        <f>VLOOKUP('spis PZ'!#REF!,elementy!$A$51:$B$80,2)</f>
        <v>#REF!</v>
      </c>
      <c r="Q358" s="3" t="e">
        <f>VLOOKUP('spis PZ'!L358,słowniki!$A$41:$B$45,2)</f>
        <v>#N/A</v>
      </c>
      <c r="R358" s="3" t="e">
        <f>IF(LEN('spis PZ'!#REF!)&gt;0,'spis PZ'!#REF!,"")</f>
        <v>#REF!</v>
      </c>
      <c r="S358" s="3" t="e">
        <f>IF(LEN('spis PZ'!#REF!)&gt;0,VLOOKUP('spis PZ'!#REF!,słowniki!$A$31:$B$33,2),"")</f>
        <v>#REF!</v>
      </c>
      <c r="T358" s="3" t="e">
        <f>IF(LEN('spis PZ'!#REF!)&gt;0,'spis PZ'!#REF!,"")</f>
        <v>#REF!</v>
      </c>
    </row>
    <row r="359" spans="1:20">
      <c r="A359" s="3">
        <f>'spis PZ'!D359</f>
        <v>0</v>
      </c>
      <c r="B359" s="3">
        <f>'spis PZ'!E359</f>
        <v>0</v>
      </c>
      <c r="C359" s="17">
        <f>'spis PZ'!C359</f>
        <v>0</v>
      </c>
      <c r="D359" s="17">
        <f>'spis PZ'!C359</f>
        <v>0</v>
      </c>
      <c r="E359" s="3">
        <f>'spis PZ'!A359</f>
        <v>0</v>
      </c>
      <c r="F359" s="3">
        <f>'spis PZ'!B359</f>
        <v>0</v>
      </c>
      <c r="G359" s="5" t="e">
        <f>VLOOKUP('spis PZ'!F359,Gminy!$A$2:$B$111,2)</f>
        <v>#N/A</v>
      </c>
      <c r="H359" s="3" t="str">
        <f>IF(LEN('spis PZ'!G359)&gt;0,'spis PZ'!G359,"")</f>
        <v/>
      </c>
      <c r="I359" s="3" t="str">
        <f>IF(LEN('spis PZ'!H359)&gt;0,'spis PZ'!H359,"")</f>
        <v/>
      </c>
      <c r="J359" s="3" t="e">
        <f>VLOOKUP('spis PZ'!I359,słowniki!$A$2:$B$5,2)</f>
        <v>#N/A</v>
      </c>
      <c r="K359" s="3" t="e">
        <f>VLOOKUP('spis PZ'!J359,słowniki!$A$11:$B$16,2)</f>
        <v>#N/A</v>
      </c>
      <c r="L359" s="3" t="e">
        <f>VLOOKUP('spis PZ'!K359,słowniki!$A$21:$B$25,2)</f>
        <v>#N/A</v>
      </c>
      <c r="M359" s="3" t="e">
        <f>VLOOKUP('spis PZ'!#REF!,słowniki!$A$51:$B$52,2)</f>
        <v>#REF!</v>
      </c>
      <c r="N359" s="3" t="e">
        <f>IF('spis PZ'!#REF!="kablowa",VLOOKUP('spis PZ'!#REF!,elementy!$A$101:$B$125,2),VLOOKUP('spis PZ'!#REF!,elementy!$A$201:$B$211,2))</f>
        <v>#REF!</v>
      </c>
      <c r="O359" s="3" t="e">
        <f>IF(LEN('spis PZ'!#REF!)&gt;0,'spis PZ'!#REF!,"")</f>
        <v>#REF!</v>
      </c>
      <c r="P359" s="3" t="e">
        <f>VLOOKUP('spis PZ'!#REF!,elementy!$A$51:$B$80,2)</f>
        <v>#REF!</v>
      </c>
      <c r="Q359" s="3" t="e">
        <f>VLOOKUP('spis PZ'!L359,słowniki!$A$41:$B$45,2)</f>
        <v>#N/A</v>
      </c>
      <c r="R359" s="3" t="e">
        <f>IF(LEN('spis PZ'!#REF!)&gt;0,'spis PZ'!#REF!,"")</f>
        <v>#REF!</v>
      </c>
      <c r="S359" s="3" t="e">
        <f>IF(LEN('spis PZ'!#REF!)&gt;0,VLOOKUP('spis PZ'!#REF!,słowniki!$A$31:$B$33,2),"")</f>
        <v>#REF!</v>
      </c>
      <c r="T359" s="3" t="e">
        <f>IF(LEN('spis PZ'!#REF!)&gt;0,'spis PZ'!#REF!,"")</f>
        <v>#REF!</v>
      </c>
    </row>
    <row r="360" spans="1:20">
      <c r="A360" s="3">
        <f>'spis PZ'!D360</f>
        <v>0</v>
      </c>
      <c r="B360" s="3">
        <f>'spis PZ'!E360</f>
        <v>0</v>
      </c>
      <c r="C360" s="17">
        <f>'spis PZ'!C360</f>
        <v>0</v>
      </c>
      <c r="D360" s="17">
        <f>'spis PZ'!C360</f>
        <v>0</v>
      </c>
      <c r="E360" s="3">
        <f>'spis PZ'!A360</f>
        <v>0</v>
      </c>
      <c r="F360" s="3">
        <f>'spis PZ'!B360</f>
        <v>0</v>
      </c>
      <c r="G360" s="5" t="e">
        <f>VLOOKUP('spis PZ'!F360,Gminy!$A$2:$B$111,2)</f>
        <v>#N/A</v>
      </c>
      <c r="H360" s="3" t="str">
        <f>IF(LEN('spis PZ'!G360)&gt;0,'spis PZ'!G360,"")</f>
        <v/>
      </c>
      <c r="I360" s="3" t="str">
        <f>IF(LEN('spis PZ'!H360)&gt;0,'spis PZ'!H360,"")</f>
        <v/>
      </c>
      <c r="J360" s="3" t="e">
        <f>VLOOKUP('spis PZ'!I360,słowniki!$A$2:$B$5,2)</f>
        <v>#N/A</v>
      </c>
      <c r="K360" s="3" t="e">
        <f>VLOOKUP('spis PZ'!J360,słowniki!$A$11:$B$16,2)</f>
        <v>#N/A</v>
      </c>
      <c r="L360" s="3" t="e">
        <f>VLOOKUP('spis PZ'!K360,słowniki!$A$21:$B$25,2)</f>
        <v>#N/A</v>
      </c>
      <c r="M360" s="3" t="e">
        <f>VLOOKUP('spis PZ'!#REF!,słowniki!$A$51:$B$52,2)</f>
        <v>#REF!</v>
      </c>
      <c r="N360" s="3" t="e">
        <f>IF('spis PZ'!#REF!="kablowa",VLOOKUP('spis PZ'!#REF!,elementy!$A$101:$B$125,2),VLOOKUP('spis PZ'!#REF!,elementy!$A$201:$B$211,2))</f>
        <v>#REF!</v>
      </c>
      <c r="O360" s="3" t="e">
        <f>IF(LEN('spis PZ'!#REF!)&gt;0,'spis PZ'!#REF!,"")</f>
        <v>#REF!</v>
      </c>
      <c r="P360" s="3" t="e">
        <f>VLOOKUP('spis PZ'!#REF!,elementy!$A$51:$B$80,2)</f>
        <v>#REF!</v>
      </c>
      <c r="Q360" s="3" t="e">
        <f>VLOOKUP('spis PZ'!L360,słowniki!$A$41:$B$45,2)</f>
        <v>#N/A</v>
      </c>
      <c r="R360" s="3" t="e">
        <f>IF(LEN('spis PZ'!#REF!)&gt;0,'spis PZ'!#REF!,"")</f>
        <v>#REF!</v>
      </c>
      <c r="S360" s="3" t="e">
        <f>IF(LEN('spis PZ'!#REF!)&gt;0,VLOOKUP('spis PZ'!#REF!,słowniki!$A$31:$B$33,2),"")</f>
        <v>#REF!</v>
      </c>
      <c r="T360" s="3" t="e">
        <f>IF(LEN('spis PZ'!#REF!)&gt;0,'spis PZ'!#REF!,"")</f>
        <v>#REF!</v>
      </c>
    </row>
    <row r="361" spans="1:20">
      <c r="A361" s="3">
        <f>'spis PZ'!D361</f>
        <v>0</v>
      </c>
      <c r="B361" s="3">
        <f>'spis PZ'!E361</f>
        <v>0</v>
      </c>
      <c r="C361" s="17">
        <f>'spis PZ'!C361</f>
        <v>0</v>
      </c>
      <c r="D361" s="17">
        <f>'spis PZ'!C361</f>
        <v>0</v>
      </c>
      <c r="E361" s="3">
        <f>'spis PZ'!A361</f>
        <v>0</v>
      </c>
      <c r="F361" s="3">
        <f>'spis PZ'!B361</f>
        <v>0</v>
      </c>
      <c r="G361" s="5" t="e">
        <f>VLOOKUP('spis PZ'!F361,Gminy!$A$2:$B$111,2)</f>
        <v>#N/A</v>
      </c>
      <c r="H361" s="3" t="str">
        <f>IF(LEN('spis PZ'!G361)&gt;0,'spis PZ'!G361,"")</f>
        <v/>
      </c>
      <c r="I361" s="3" t="str">
        <f>IF(LEN('spis PZ'!H361)&gt;0,'spis PZ'!H361,"")</f>
        <v/>
      </c>
      <c r="J361" s="3" t="e">
        <f>VLOOKUP('spis PZ'!I361,słowniki!$A$2:$B$5,2)</f>
        <v>#N/A</v>
      </c>
      <c r="K361" s="3" t="e">
        <f>VLOOKUP('spis PZ'!J361,słowniki!$A$11:$B$16,2)</f>
        <v>#N/A</v>
      </c>
      <c r="L361" s="3" t="e">
        <f>VLOOKUP('spis PZ'!K361,słowniki!$A$21:$B$25,2)</f>
        <v>#N/A</v>
      </c>
      <c r="M361" s="3" t="e">
        <f>VLOOKUP('spis PZ'!#REF!,słowniki!$A$51:$B$52,2)</f>
        <v>#REF!</v>
      </c>
      <c r="N361" s="3" t="e">
        <f>IF('spis PZ'!#REF!="kablowa",VLOOKUP('spis PZ'!#REF!,elementy!$A$101:$B$125,2),VLOOKUP('spis PZ'!#REF!,elementy!$A$201:$B$211,2))</f>
        <v>#REF!</v>
      </c>
      <c r="O361" s="3" t="e">
        <f>IF(LEN('spis PZ'!#REF!)&gt;0,'spis PZ'!#REF!,"")</f>
        <v>#REF!</v>
      </c>
      <c r="P361" s="3" t="e">
        <f>VLOOKUP('spis PZ'!#REF!,elementy!$A$51:$B$80,2)</f>
        <v>#REF!</v>
      </c>
      <c r="Q361" s="3" t="e">
        <f>VLOOKUP('spis PZ'!L361,słowniki!$A$41:$B$45,2)</f>
        <v>#N/A</v>
      </c>
      <c r="R361" s="3" t="e">
        <f>IF(LEN('spis PZ'!#REF!)&gt;0,'spis PZ'!#REF!,"")</f>
        <v>#REF!</v>
      </c>
      <c r="S361" s="3" t="e">
        <f>IF(LEN('spis PZ'!#REF!)&gt;0,VLOOKUP('spis PZ'!#REF!,słowniki!$A$31:$B$33,2),"")</f>
        <v>#REF!</v>
      </c>
      <c r="T361" s="3" t="e">
        <f>IF(LEN('spis PZ'!#REF!)&gt;0,'spis PZ'!#REF!,"")</f>
        <v>#REF!</v>
      </c>
    </row>
    <row r="362" spans="1:20">
      <c r="A362" s="3">
        <f>'spis PZ'!D362</f>
        <v>0</v>
      </c>
      <c r="B362" s="3">
        <f>'spis PZ'!E362</f>
        <v>0</v>
      </c>
      <c r="C362" s="17">
        <f>'spis PZ'!C362</f>
        <v>0</v>
      </c>
      <c r="D362" s="17">
        <f>'spis PZ'!C362</f>
        <v>0</v>
      </c>
      <c r="E362" s="3">
        <f>'spis PZ'!A362</f>
        <v>0</v>
      </c>
      <c r="F362" s="3">
        <f>'spis PZ'!B362</f>
        <v>0</v>
      </c>
      <c r="G362" s="5" t="e">
        <f>VLOOKUP('spis PZ'!F362,Gminy!$A$2:$B$111,2)</f>
        <v>#N/A</v>
      </c>
      <c r="H362" s="3" t="str">
        <f>IF(LEN('spis PZ'!G362)&gt;0,'spis PZ'!G362,"")</f>
        <v/>
      </c>
      <c r="I362" s="3" t="str">
        <f>IF(LEN('spis PZ'!H362)&gt;0,'spis PZ'!H362,"")</f>
        <v/>
      </c>
      <c r="J362" s="3" t="e">
        <f>VLOOKUP('spis PZ'!I362,słowniki!$A$2:$B$5,2)</f>
        <v>#N/A</v>
      </c>
      <c r="K362" s="3" t="e">
        <f>VLOOKUP('spis PZ'!J362,słowniki!$A$11:$B$16,2)</f>
        <v>#N/A</v>
      </c>
      <c r="L362" s="3" t="e">
        <f>VLOOKUP('spis PZ'!K362,słowniki!$A$21:$B$25,2)</f>
        <v>#N/A</v>
      </c>
      <c r="M362" s="3" t="e">
        <f>VLOOKUP('spis PZ'!#REF!,słowniki!$A$51:$B$52,2)</f>
        <v>#REF!</v>
      </c>
      <c r="N362" s="3" t="e">
        <f>IF('spis PZ'!#REF!="kablowa",VLOOKUP('spis PZ'!#REF!,elementy!$A$101:$B$125,2),VLOOKUP('spis PZ'!#REF!,elementy!$A$201:$B$211,2))</f>
        <v>#REF!</v>
      </c>
      <c r="O362" s="3" t="e">
        <f>IF(LEN('spis PZ'!#REF!)&gt;0,'spis PZ'!#REF!,"")</f>
        <v>#REF!</v>
      </c>
      <c r="P362" s="3" t="e">
        <f>VLOOKUP('spis PZ'!#REF!,elementy!$A$51:$B$80,2)</f>
        <v>#REF!</v>
      </c>
      <c r="Q362" s="3" t="e">
        <f>VLOOKUP('spis PZ'!L362,słowniki!$A$41:$B$45,2)</f>
        <v>#N/A</v>
      </c>
      <c r="R362" s="3" t="e">
        <f>IF(LEN('spis PZ'!#REF!)&gt;0,'spis PZ'!#REF!,"")</f>
        <v>#REF!</v>
      </c>
      <c r="S362" s="3" t="e">
        <f>IF(LEN('spis PZ'!#REF!)&gt;0,VLOOKUP('spis PZ'!#REF!,słowniki!$A$31:$B$33,2),"")</f>
        <v>#REF!</v>
      </c>
      <c r="T362" s="3" t="e">
        <f>IF(LEN('spis PZ'!#REF!)&gt;0,'spis PZ'!#REF!,"")</f>
        <v>#REF!</v>
      </c>
    </row>
    <row r="363" spans="1:20">
      <c r="A363" s="3">
        <f>'spis PZ'!D363</f>
        <v>0</v>
      </c>
      <c r="B363" s="3">
        <f>'spis PZ'!E363</f>
        <v>0</v>
      </c>
      <c r="C363" s="17">
        <f>'spis PZ'!C363</f>
        <v>0</v>
      </c>
      <c r="D363" s="17">
        <f>'spis PZ'!C363</f>
        <v>0</v>
      </c>
      <c r="E363" s="3">
        <f>'spis PZ'!A363</f>
        <v>0</v>
      </c>
      <c r="F363" s="3">
        <f>'spis PZ'!B363</f>
        <v>0</v>
      </c>
      <c r="G363" s="5" t="e">
        <f>VLOOKUP('spis PZ'!F363,Gminy!$A$2:$B$111,2)</f>
        <v>#N/A</v>
      </c>
      <c r="H363" s="3" t="str">
        <f>IF(LEN('spis PZ'!G363)&gt;0,'spis PZ'!G363,"")</f>
        <v/>
      </c>
      <c r="I363" s="3" t="str">
        <f>IF(LEN('spis PZ'!H363)&gt;0,'spis PZ'!H363,"")</f>
        <v/>
      </c>
      <c r="J363" s="3" t="e">
        <f>VLOOKUP('spis PZ'!I363,słowniki!$A$2:$B$5,2)</f>
        <v>#N/A</v>
      </c>
      <c r="K363" s="3" t="e">
        <f>VLOOKUP('spis PZ'!J363,słowniki!$A$11:$B$16,2)</f>
        <v>#N/A</v>
      </c>
      <c r="L363" s="3" t="e">
        <f>VLOOKUP('spis PZ'!K363,słowniki!$A$21:$B$25,2)</f>
        <v>#N/A</v>
      </c>
      <c r="M363" s="3" t="e">
        <f>VLOOKUP('spis PZ'!#REF!,słowniki!$A$51:$B$52,2)</f>
        <v>#REF!</v>
      </c>
      <c r="N363" s="3" t="e">
        <f>IF('spis PZ'!#REF!="kablowa",VLOOKUP('spis PZ'!#REF!,elementy!$A$101:$B$125,2),VLOOKUP('spis PZ'!#REF!,elementy!$A$201:$B$211,2))</f>
        <v>#REF!</v>
      </c>
      <c r="O363" s="3" t="e">
        <f>IF(LEN('spis PZ'!#REF!)&gt;0,'spis PZ'!#REF!,"")</f>
        <v>#REF!</v>
      </c>
      <c r="P363" s="3" t="e">
        <f>VLOOKUP('spis PZ'!#REF!,elementy!$A$51:$B$80,2)</f>
        <v>#REF!</v>
      </c>
      <c r="Q363" s="3" t="e">
        <f>VLOOKUP('spis PZ'!L363,słowniki!$A$41:$B$45,2)</f>
        <v>#N/A</v>
      </c>
      <c r="R363" s="3" t="e">
        <f>IF(LEN('spis PZ'!#REF!)&gt;0,'spis PZ'!#REF!,"")</f>
        <v>#REF!</v>
      </c>
      <c r="S363" s="3" t="e">
        <f>IF(LEN('spis PZ'!#REF!)&gt;0,VLOOKUP('spis PZ'!#REF!,słowniki!$A$31:$B$33,2),"")</f>
        <v>#REF!</v>
      </c>
      <c r="T363" s="3" t="e">
        <f>IF(LEN('spis PZ'!#REF!)&gt;0,'spis PZ'!#REF!,"")</f>
        <v>#REF!</v>
      </c>
    </row>
    <row r="364" spans="1:20">
      <c r="A364" s="3">
        <f>'spis PZ'!D364</f>
        <v>0</v>
      </c>
      <c r="B364" s="3">
        <f>'spis PZ'!E364</f>
        <v>0</v>
      </c>
      <c r="C364" s="17">
        <f>'spis PZ'!C364</f>
        <v>0</v>
      </c>
      <c r="D364" s="17">
        <f>'spis PZ'!C364</f>
        <v>0</v>
      </c>
      <c r="E364" s="3">
        <f>'spis PZ'!A364</f>
        <v>0</v>
      </c>
      <c r="F364" s="3">
        <f>'spis PZ'!B364</f>
        <v>0</v>
      </c>
      <c r="G364" s="5" t="e">
        <f>VLOOKUP('spis PZ'!F364,Gminy!$A$2:$B$111,2)</f>
        <v>#N/A</v>
      </c>
      <c r="H364" s="3" t="str">
        <f>IF(LEN('spis PZ'!G364)&gt;0,'spis PZ'!G364,"")</f>
        <v/>
      </c>
      <c r="I364" s="3" t="str">
        <f>IF(LEN('spis PZ'!H364)&gt;0,'spis PZ'!H364,"")</f>
        <v/>
      </c>
      <c r="J364" s="3" t="e">
        <f>VLOOKUP('spis PZ'!I364,słowniki!$A$2:$B$5,2)</f>
        <v>#N/A</v>
      </c>
      <c r="K364" s="3" t="e">
        <f>VLOOKUP('spis PZ'!J364,słowniki!$A$11:$B$16,2)</f>
        <v>#N/A</v>
      </c>
      <c r="L364" s="3" t="e">
        <f>VLOOKUP('spis PZ'!K364,słowniki!$A$21:$B$25,2)</f>
        <v>#N/A</v>
      </c>
      <c r="M364" s="3" t="e">
        <f>VLOOKUP('spis PZ'!#REF!,słowniki!$A$51:$B$52,2)</f>
        <v>#REF!</v>
      </c>
      <c r="N364" s="3" t="e">
        <f>IF('spis PZ'!#REF!="kablowa",VLOOKUP('spis PZ'!#REF!,elementy!$A$101:$B$125,2),VLOOKUP('spis PZ'!#REF!,elementy!$A$201:$B$211,2))</f>
        <v>#REF!</v>
      </c>
      <c r="O364" s="3" t="e">
        <f>IF(LEN('spis PZ'!#REF!)&gt;0,'spis PZ'!#REF!,"")</f>
        <v>#REF!</v>
      </c>
      <c r="P364" s="3" t="e">
        <f>VLOOKUP('spis PZ'!#REF!,elementy!$A$51:$B$80,2)</f>
        <v>#REF!</v>
      </c>
      <c r="Q364" s="3" t="e">
        <f>VLOOKUP('spis PZ'!L364,słowniki!$A$41:$B$45,2)</f>
        <v>#N/A</v>
      </c>
      <c r="R364" s="3" t="e">
        <f>IF(LEN('spis PZ'!#REF!)&gt;0,'spis PZ'!#REF!,"")</f>
        <v>#REF!</v>
      </c>
      <c r="S364" s="3" t="e">
        <f>IF(LEN('spis PZ'!#REF!)&gt;0,VLOOKUP('spis PZ'!#REF!,słowniki!$A$31:$B$33,2),"")</f>
        <v>#REF!</v>
      </c>
      <c r="T364" s="3" t="e">
        <f>IF(LEN('spis PZ'!#REF!)&gt;0,'spis PZ'!#REF!,"")</f>
        <v>#REF!</v>
      </c>
    </row>
    <row r="365" spans="1:20">
      <c r="A365" s="3">
        <f>'spis PZ'!D365</f>
        <v>0</v>
      </c>
      <c r="B365" s="3">
        <f>'spis PZ'!E365</f>
        <v>0</v>
      </c>
      <c r="C365" s="17">
        <f>'spis PZ'!C365</f>
        <v>0</v>
      </c>
      <c r="D365" s="17">
        <f>'spis PZ'!C365</f>
        <v>0</v>
      </c>
      <c r="E365" s="3">
        <f>'spis PZ'!A365</f>
        <v>0</v>
      </c>
      <c r="F365" s="3">
        <f>'spis PZ'!B365</f>
        <v>0</v>
      </c>
      <c r="G365" s="5" t="e">
        <f>VLOOKUP('spis PZ'!F365,Gminy!$A$2:$B$111,2)</f>
        <v>#N/A</v>
      </c>
      <c r="H365" s="3" t="str">
        <f>IF(LEN('spis PZ'!G365)&gt;0,'spis PZ'!G365,"")</f>
        <v/>
      </c>
      <c r="I365" s="3" t="str">
        <f>IF(LEN('spis PZ'!H365)&gt;0,'spis PZ'!H365,"")</f>
        <v/>
      </c>
      <c r="J365" s="3" t="e">
        <f>VLOOKUP('spis PZ'!I365,słowniki!$A$2:$B$5,2)</f>
        <v>#N/A</v>
      </c>
      <c r="K365" s="3" t="e">
        <f>VLOOKUP('spis PZ'!J365,słowniki!$A$11:$B$16,2)</f>
        <v>#N/A</v>
      </c>
      <c r="L365" s="3" t="e">
        <f>VLOOKUP('spis PZ'!K365,słowniki!$A$21:$B$25,2)</f>
        <v>#N/A</v>
      </c>
      <c r="M365" s="3" t="e">
        <f>VLOOKUP('spis PZ'!#REF!,słowniki!$A$51:$B$52,2)</f>
        <v>#REF!</v>
      </c>
      <c r="N365" s="3" t="e">
        <f>IF('spis PZ'!#REF!="kablowa",VLOOKUP('spis PZ'!#REF!,elementy!$A$101:$B$125,2),VLOOKUP('spis PZ'!#REF!,elementy!$A$201:$B$211,2))</f>
        <v>#REF!</v>
      </c>
      <c r="O365" s="3" t="e">
        <f>IF(LEN('spis PZ'!#REF!)&gt;0,'spis PZ'!#REF!,"")</f>
        <v>#REF!</v>
      </c>
      <c r="P365" s="3" t="e">
        <f>VLOOKUP('spis PZ'!#REF!,elementy!$A$51:$B$80,2)</f>
        <v>#REF!</v>
      </c>
      <c r="Q365" s="3" t="e">
        <f>VLOOKUP('spis PZ'!L365,słowniki!$A$41:$B$45,2)</f>
        <v>#N/A</v>
      </c>
      <c r="R365" s="3" t="e">
        <f>IF(LEN('spis PZ'!#REF!)&gt;0,'spis PZ'!#REF!,"")</f>
        <v>#REF!</v>
      </c>
      <c r="S365" s="3" t="e">
        <f>IF(LEN('spis PZ'!#REF!)&gt;0,VLOOKUP('spis PZ'!#REF!,słowniki!$A$31:$B$33,2),"")</f>
        <v>#REF!</v>
      </c>
      <c r="T365" s="3" t="e">
        <f>IF(LEN('spis PZ'!#REF!)&gt;0,'spis PZ'!#REF!,"")</f>
        <v>#REF!</v>
      </c>
    </row>
    <row r="366" spans="1:20">
      <c r="A366" s="3">
        <f>'spis PZ'!D366</f>
        <v>0</v>
      </c>
      <c r="B366" s="3">
        <f>'spis PZ'!E366</f>
        <v>0</v>
      </c>
      <c r="C366" s="17">
        <f>'spis PZ'!C366</f>
        <v>0</v>
      </c>
      <c r="D366" s="17">
        <f>'spis PZ'!C366</f>
        <v>0</v>
      </c>
      <c r="E366" s="3">
        <f>'spis PZ'!A366</f>
        <v>0</v>
      </c>
      <c r="F366" s="3">
        <f>'spis PZ'!B366</f>
        <v>0</v>
      </c>
      <c r="G366" s="5" t="e">
        <f>VLOOKUP('spis PZ'!F366,Gminy!$A$2:$B$111,2)</f>
        <v>#N/A</v>
      </c>
      <c r="H366" s="3" t="str">
        <f>IF(LEN('spis PZ'!G366)&gt;0,'spis PZ'!G366,"")</f>
        <v/>
      </c>
      <c r="I366" s="3" t="str">
        <f>IF(LEN('spis PZ'!H366)&gt;0,'spis PZ'!H366,"")</f>
        <v/>
      </c>
      <c r="J366" s="3" t="e">
        <f>VLOOKUP('spis PZ'!I366,słowniki!$A$2:$B$5,2)</f>
        <v>#N/A</v>
      </c>
      <c r="K366" s="3" t="e">
        <f>VLOOKUP('spis PZ'!J366,słowniki!$A$11:$B$16,2)</f>
        <v>#N/A</v>
      </c>
      <c r="L366" s="3" t="e">
        <f>VLOOKUP('spis PZ'!K366,słowniki!$A$21:$B$25,2)</f>
        <v>#N/A</v>
      </c>
      <c r="M366" s="3" t="e">
        <f>VLOOKUP('spis PZ'!#REF!,słowniki!$A$51:$B$52,2)</f>
        <v>#REF!</v>
      </c>
      <c r="N366" s="3" t="e">
        <f>IF('spis PZ'!#REF!="kablowa",VLOOKUP('spis PZ'!#REF!,elementy!$A$101:$B$125,2),VLOOKUP('spis PZ'!#REF!,elementy!$A$201:$B$211,2))</f>
        <v>#REF!</v>
      </c>
      <c r="O366" s="3" t="e">
        <f>IF(LEN('spis PZ'!#REF!)&gt;0,'spis PZ'!#REF!,"")</f>
        <v>#REF!</v>
      </c>
      <c r="P366" s="3" t="e">
        <f>VLOOKUP('spis PZ'!#REF!,elementy!$A$51:$B$80,2)</f>
        <v>#REF!</v>
      </c>
      <c r="Q366" s="3" t="e">
        <f>VLOOKUP('spis PZ'!L366,słowniki!$A$41:$B$45,2)</f>
        <v>#N/A</v>
      </c>
      <c r="R366" s="3" t="e">
        <f>IF(LEN('spis PZ'!#REF!)&gt;0,'spis PZ'!#REF!,"")</f>
        <v>#REF!</v>
      </c>
      <c r="S366" s="3" t="e">
        <f>IF(LEN('spis PZ'!#REF!)&gt;0,VLOOKUP('spis PZ'!#REF!,słowniki!$A$31:$B$33,2),"")</f>
        <v>#REF!</v>
      </c>
      <c r="T366" s="3" t="e">
        <f>IF(LEN('spis PZ'!#REF!)&gt;0,'spis PZ'!#REF!,"")</f>
        <v>#REF!</v>
      </c>
    </row>
    <row r="367" spans="1:20">
      <c r="A367" s="3">
        <f>'spis PZ'!D367</f>
        <v>0</v>
      </c>
      <c r="B367" s="3">
        <f>'spis PZ'!E367</f>
        <v>0</v>
      </c>
      <c r="C367" s="17">
        <f>'spis PZ'!C367</f>
        <v>0</v>
      </c>
      <c r="D367" s="17">
        <f>'spis PZ'!C367</f>
        <v>0</v>
      </c>
      <c r="E367" s="3">
        <f>'spis PZ'!A367</f>
        <v>0</v>
      </c>
      <c r="F367" s="3">
        <f>'spis PZ'!B367</f>
        <v>0</v>
      </c>
      <c r="G367" s="5" t="e">
        <f>VLOOKUP('spis PZ'!F367,Gminy!$A$2:$B$111,2)</f>
        <v>#N/A</v>
      </c>
      <c r="H367" s="3" t="str">
        <f>IF(LEN('spis PZ'!G367)&gt;0,'spis PZ'!G367,"")</f>
        <v/>
      </c>
      <c r="I367" s="3" t="str">
        <f>IF(LEN('spis PZ'!H367)&gt;0,'spis PZ'!H367,"")</f>
        <v/>
      </c>
      <c r="J367" s="3" t="e">
        <f>VLOOKUP('spis PZ'!I367,słowniki!$A$2:$B$5,2)</f>
        <v>#N/A</v>
      </c>
      <c r="K367" s="3" t="e">
        <f>VLOOKUP('spis PZ'!J367,słowniki!$A$11:$B$16,2)</f>
        <v>#N/A</v>
      </c>
      <c r="L367" s="3" t="e">
        <f>VLOOKUP('spis PZ'!K367,słowniki!$A$21:$B$25,2)</f>
        <v>#N/A</v>
      </c>
      <c r="M367" s="3" t="e">
        <f>VLOOKUP('spis PZ'!#REF!,słowniki!$A$51:$B$52,2)</f>
        <v>#REF!</v>
      </c>
      <c r="N367" s="3" t="e">
        <f>IF('spis PZ'!#REF!="kablowa",VLOOKUP('spis PZ'!#REF!,elementy!$A$101:$B$125,2),VLOOKUP('spis PZ'!#REF!,elementy!$A$201:$B$211,2))</f>
        <v>#REF!</v>
      </c>
      <c r="O367" s="3" t="e">
        <f>IF(LEN('spis PZ'!#REF!)&gt;0,'spis PZ'!#REF!,"")</f>
        <v>#REF!</v>
      </c>
      <c r="P367" s="3" t="e">
        <f>VLOOKUP('spis PZ'!#REF!,elementy!$A$51:$B$80,2)</f>
        <v>#REF!</v>
      </c>
      <c r="Q367" s="3" t="e">
        <f>VLOOKUP('spis PZ'!L367,słowniki!$A$41:$B$45,2)</f>
        <v>#N/A</v>
      </c>
      <c r="R367" s="3" t="e">
        <f>IF(LEN('spis PZ'!#REF!)&gt;0,'spis PZ'!#REF!,"")</f>
        <v>#REF!</v>
      </c>
      <c r="S367" s="3" t="e">
        <f>IF(LEN('spis PZ'!#REF!)&gt;0,VLOOKUP('spis PZ'!#REF!,słowniki!$A$31:$B$33,2),"")</f>
        <v>#REF!</v>
      </c>
      <c r="T367" s="3" t="e">
        <f>IF(LEN('spis PZ'!#REF!)&gt;0,'spis PZ'!#REF!,"")</f>
        <v>#REF!</v>
      </c>
    </row>
    <row r="368" spans="1:20">
      <c r="A368" s="3">
        <f>'spis PZ'!D368</f>
        <v>0</v>
      </c>
      <c r="B368" s="3">
        <f>'spis PZ'!E368</f>
        <v>0</v>
      </c>
      <c r="C368" s="17">
        <f>'spis PZ'!C368</f>
        <v>0</v>
      </c>
      <c r="D368" s="17">
        <f>'spis PZ'!C368</f>
        <v>0</v>
      </c>
      <c r="E368" s="3">
        <f>'spis PZ'!A368</f>
        <v>0</v>
      </c>
      <c r="F368" s="3">
        <f>'spis PZ'!B368</f>
        <v>0</v>
      </c>
      <c r="G368" s="5" t="e">
        <f>VLOOKUP('spis PZ'!F368,Gminy!$A$2:$B$111,2)</f>
        <v>#N/A</v>
      </c>
      <c r="H368" s="3" t="str">
        <f>IF(LEN('spis PZ'!G368)&gt;0,'spis PZ'!G368,"")</f>
        <v/>
      </c>
      <c r="I368" s="3" t="str">
        <f>IF(LEN('spis PZ'!H368)&gt;0,'spis PZ'!H368,"")</f>
        <v/>
      </c>
      <c r="J368" s="3" t="e">
        <f>VLOOKUP('spis PZ'!I368,słowniki!$A$2:$B$5,2)</f>
        <v>#N/A</v>
      </c>
      <c r="K368" s="3" t="e">
        <f>VLOOKUP('spis PZ'!J368,słowniki!$A$11:$B$16,2)</f>
        <v>#N/A</v>
      </c>
      <c r="L368" s="3" t="e">
        <f>VLOOKUP('spis PZ'!K368,słowniki!$A$21:$B$25,2)</f>
        <v>#N/A</v>
      </c>
      <c r="M368" s="3" t="e">
        <f>VLOOKUP('spis PZ'!#REF!,słowniki!$A$51:$B$52,2)</f>
        <v>#REF!</v>
      </c>
      <c r="N368" s="3" t="e">
        <f>IF('spis PZ'!#REF!="kablowa",VLOOKUP('spis PZ'!#REF!,elementy!$A$101:$B$125,2),VLOOKUP('spis PZ'!#REF!,elementy!$A$201:$B$211,2))</f>
        <v>#REF!</v>
      </c>
      <c r="O368" s="3" t="e">
        <f>IF(LEN('spis PZ'!#REF!)&gt;0,'spis PZ'!#REF!,"")</f>
        <v>#REF!</v>
      </c>
      <c r="P368" s="3" t="e">
        <f>VLOOKUP('spis PZ'!#REF!,elementy!$A$51:$B$80,2)</f>
        <v>#REF!</v>
      </c>
      <c r="Q368" s="3" t="e">
        <f>VLOOKUP('spis PZ'!L368,słowniki!$A$41:$B$45,2)</f>
        <v>#N/A</v>
      </c>
      <c r="R368" s="3" t="e">
        <f>IF(LEN('spis PZ'!#REF!)&gt;0,'spis PZ'!#REF!,"")</f>
        <v>#REF!</v>
      </c>
      <c r="S368" s="3" t="e">
        <f>IF(LEN('spis PZ'!#REF!)&gt;0,VLOOKUP('spis PZ'!#REF!,słowniki!$A$31:$B$33,2),"")</f>
        <v>#REF!</v>
      </c>
      <c r="T368" s="3" t="e">
        <f>IF(LEN('spis PZ'!#REF!)&gt;0,'spis PZ'!#REF!,"")</f>
        <v>#REF!</v>
      </c>
    </row>
    <row r="369" spans="1:20">
      <c r="A369" s="3">
        <f>'spis PZ'!D369</f>
        <v>0</v>
      </c>
      <c r="B369" s="3">
        <f>'spis PZ'!E369</f>
        <v>0</v>
      </c>
      <c r="C369" s="17">
        <f>'spis PZ'!C369</f>
        <v>0</v>
      </c>
      <c r="D369" s="17">
        <f>'spis PZ'!C369</f>
        <v>0</v>
      </c>
      <c r="E369" s="3">
        <f>'spis PZ'!A369</f>
        <v>0</v>
      </c>
      <c r="F369" s="3">
        <f>'spis PZ'!B369</f>
        <v>0</v>
      </c>
      <c r="G369" s="5" t="e">
        <f>VLOOKUP('spis PZ'!F369,Gminy!$A$2:$B$111,2)</f>
        <v>#N/A</v>
      </c>
      <c r="H369" s="3" t="str">
        <f>IF(LEN('spis PZ'!G369)&gt;0,'spis PZ'!G369,"")</f>
        <v/>
      </c>
      <c r="I369" s="3" t="str">
        <f>IF(LEN('spis PZ'!H369)&gt;0,'spis PZ'!H369,"")</f>
        <v/>
      </c>
      <c r="J369" s="3" t="e">
        <f>VLOOKUP('spis PZ'!I369,słowniki!$A$2:$B$5,2)</f>
        <v>#N/A</v>
      </c>
      <c r="K369" s="3" t="e">
        <f>VLOOKUP('spis PZ'!J369,słowniki!$A$11:$B$16,2)</f>
        <v>#N/A</v>
      </c>
      <c r="L369" s="3" t="e">
        <f>VLOOKUP('spis PZ'!K369,słowniki!$A$21:$B$25,2)</f>
        <v>#N/A</v>
      </c>
      <c r="M369" s="3" t="e">
        <f>VLOOKUP('spis PZ'!#REF!,słowniki!$A$51:$B$52,2)</f>
        <v>#REF!</v>
      </c>
      <c r="N369" s="3" t="e">
        <f>IF('spis PZ'!#REF!="kablowa",VLOOKUP('spis PZ'!#REF!,elementy!$A$101:$B$125,2),VLOOKUP('spis PZ'!#REF!,elementy!$A$201:$B$211,2))</f>
        <v>#REF!</v>
      </c>
      <c r="O369" s="3" t="e">
        <f>IF(LEN('spis PZ'!#REF!)&gt;0,'spis PZ'!#REF!,"")</f>
        <v>#REF!</v>
      </c>
      <c r="P369" s="3" t="e">
        <f>VLOOKUP('spis PZ'!#REF!,elementy!$A$51:$B$80,2)</f>
        <v>#REF!</v>
      </c>
      <c r="Q369" s="3" t="e">
        <f>VLOOKUP('spis PZ'!L369,słowniki!$A$41:$B$45,2)</f>
        <v>#N/A</v>
      </c>
      <c r="R369" s="3" t="e">
        <f>IF(LEN('spis PZ'!#REF!)&gt;0,'spis PZ'!#REF!,"")</f>
        <v>#REF!</v>
      </c>
      <c r="S369" s="3" t="e">
        <f>IF(LEN('spis PZ'!#REF!)&gt;0,VLOOKUP('spis PZ'!#REF!,słowniki!$A$31:$B$33,2),"")</f>
        <v>#REF!</v>
      </c>
      <c r="T369" s="3" t="e">
        <f>IF(LEN('spis PZ'!#REF!)&gt;0,'spis PZ'!#REF!,"")</f>
        <v>#REF!</v>
      </c>
    </row>
    <row r="370" spans="1:20">
      <c r="A370" s="3">
        <f>'spis PZ'!D370</f>
        <v>0</v>
      </c>
      <c r="B370" s="3">
        <f>'spis PZ'!E370</f>
        <v>0</v>
      </c>
      <c r="C370" s="17">
        <f>'spis PZ'!C370</f>
        <v>0</v>
      </c>
      <c r="D370" s="17">
        <f>'spis PZ'!C370</f>
        <v>0</v>
      </c>
      <c r="E370" s="3">
        <f>'spis PZ'!A370</f>
        <v>0</v>
      </c>
      <c r="F370" s="3">
        <f>'spis PZ'!B370</f>
        <v>0</v>
      </c>
      <c r="G370" s="5" t="e">
        <f>VLOOKUP('spis PZ'!F370,Gminy!$A$2:$B$111,2)</f>
        <v>#N/A</v>
      </c>
      <c r="H370" s="3" t="str">
        <f>IF(LEN('spis PZ'!G370)&gt;0,'spis PZ'!G370,"")</f>
        <v/>
      </c>
      <c r="I370" s="3" t="str">
        <f>IF(LEN('spis PZ'!H370)&gt;0,'spis PZ'!H370,"")</f>
        <v/>
      </c>
      <c r="J370" s="3" t="e">
        <f>VLOOKUP('spis PZ'!I370,słowniki!$A$2:$B$5,2)</f>
        <v>#N/A</v>
      </c>
      <c r="K370" s="3" t="e">
        <f>VLOOKUP('spis PZ'!J370,słowniki!$A$11:$B$16,2)</f>
        <v>#N/A</v>
      </c>
      <c r="L370" s="3" t="e">
        <f>VLOOKUP('spis PZ'!K370,słowniki!$A$21:$B$25,2)</f>
        <v>#N/A</v>
      </c>
      <c r="M370" s="3" t="e">
        <f>VLOOKUP('spis PZ'!#REF!,słowniki!$A$51:$B$52,2)</f>
        <v>#REF!</v>
      </c>
      <c r="N370" s="3" t="e">
        <f>IF('spis PZ'!#REF!="kablowa",VLOOKUP('spis PZ'!#REF!,elementy!$A$101:$B$125,2),VLOOKUP('spis PZ'!#REF!,elementy!$A$201:$B$211,2))</f>
        <v>#REF!</v>
      </c>
      <c r="O370" s="3" t="e">
        <f>IF(LEN('spis PZ'!#REF!)&gt;0,'spis PZ'!#REF!,"")</f>
        <v>#REF!</v>
      </c>
      <c r="P370" s="3" t="e">
        <f>VLOOKUP('spis PZ'!#REF!,elementy!$A$51:$B$80,2)</f>
        <v>#REF!</v>
      </c>
      <c r="Q370" s="3" t="e">
        <f>VLOOKUP('spis PZ'!L370,słowniki!$A$41:$B$45,2)</f>
        <v>#N/A</v>
      </c>
      <c r="R370" s="3" t="e">
        <f>IF(LEN('spis PZ'!#REF!)&gt;0,'spis PZ'!#REF!,"")</f>
        <v>#REF!</v>
      </c>
      <c r="S370" s="3" t="e">
        <f>IF(LEN('spis PZ'!#REF!)&gt;0,VLOOKUP('spis PZ'!#REF!,słowniki!$A$31:$B$33,2),"")</f>
        <v>#REF!</v>
      </c>
      <c r="T370" s="3" t="e">
        <f>IF(LEN('spis PZ'!#REF!)&gt;0,'spis PZ'!#REF!,"")</f>
        <v>#REF!</v>
      </c>
    </row>
    <row r="371" spans="1:20">
      <c r="A371" s="3">
        <f>'spis PZ'!D371</f>
        <v>0</v>
      </c>
      <c r="B371" s="3">
        <f>'spis PZ'!E371</f>
        <v>0</v>
      </c>
      <c r="C371" s="17">
        <f>'spis PZ'!C371</f>
        <v>0</v>
      </c>
      <c r="D371" s="17">
        <f>'spis PZ'!C371</f>
        <v>0</v>
      </c>
      <c r="E371" s="3">
        <f>'spis PZ'!A371</f>
        <v>0</v>
      </c>
      <c r="F371" s="3">
        <f>'spis PZ'!B371</f>
        <v>0</v>
      </c>
      <c r="G371" s="5" t="e">
        <f>VLOOKUP('spis PZ'!F371,Gminy!$A$2:$B$111,2)</f>
        <v>#N/A</v>
      </c>
      <c r="H371" s="3" t="str">
        <f>IF(LEN('spis PZ'!G371)&gt;0,'spis PZ'!G371,"")</f>
        <v/>
      </c>
      <c r="I371" s="3" t="str">
        <f>IF(LEN('spis PZ'!H371)&gt;0,'spis PZ'!H371,"")</f>
        <v/>
      </c>
      <c r="J371" s="3" t="e">
        <f>VLOOKUP('spis PZ'!I371,słowniki!$A$2:$B$5,2)</f>
        <v>#N/A</v>
      </c>
      <c r="K371" s="3" t="e">
        <f>VLOOKUP('spis PZ'!J371,słowniki!$A$11:$B$16,2)</f>
        <v>#N/A</v>
      </c>
      <c r="L371" s="3" t="e">
        <f>VLOOKUP('spis PZ'!K371,słowniki!$A$21:$B$25,2)</f>
        <v>#N/A</v>
      </c>
      <c r="M371" s="3" t="e">
        <f>VLOOKUP('spis PZ'!#REF!,słowniki!$A$51:$B$52,2)</f>
        <v>#REF!</v>
      </c>
      <c r="N371" s="3" t="e">
        <f>IF('spis PZ'!#REF!="kablowa",VLOOKUP('spis PZ'!#REF!,elementy!$A$101:$B$125,2),VLOOKUP('spis PZ'!#REF!,elementy!$A$201:$B$211,2))</f>
        <v>#REF!</v>
      </c>
      <c r="O371" s="3" t="e">
        <f>IF(LEN('spis PZ'!#REF!)&gt;0,'spis PZ'!#REF!,"")</f>
        <v>#REF!</v>
      </c>
      <c r="P371" s="3" t="e">
        <f>VLOOKUP('spis PZ'!#REF!,elementy!$A$51:$B$80,2)</f>
        <v>#REF!</v>
      </c>
      <c r="Q371" s="3" t="e">
        <f>VLOOKUP('spis PZ'!L371,słowniki!$A$41:$B$45,2)</f>
        <v>#N/A</v>
      </c>
      <c r="R371" s="3" t="e">
        <f>IF(LEN('spis PZ'!#REF!)&gt;0,'spis PZ'!#REF!,"")</f>
        <v>#REF!</v>
      </c>
      <c r="S371" s="3" t="e">
        <f>IF(LEN('spis PZ'!#REF!)&gt;0,VLOOKUP('spis PZ'!#REF!,słowniki!$A$31:$B$33,2),"")</f>
        <v>#REF!</v>
      </c>
      <c r="T371" s="3" t="e">
        <f>IF(LEN('spis PZ'!#REF!)&gt;0,'spis PZ'!#REF!,"")</f>
        <v>#REF!</v>
      </c>
    </row>
    <row r="372" spans="1:20">
      <c r="A372" s="3">
        <f>'spis PZ'!D372</f>
        <v>0</v>
      </c>
      <c r="B372" s="3">
        <f>'spis PZ'!E372</f>
        <v>0</v>
      </c>
      <c r="C372" s="17">
        <f>'spis PZ'!C372</f>
        <v>0</v>
      </c>
      <c r="D372" s="17">
        <f>'spis PZ'!C372</f>
        <v>0</v>
      </c>
      <c r="E372" s="3">
        <f>'spis PZ'!A372</f>
        <v>0</v>
      </c>
      <c r="F372" s="3">
        <f>'spis PZ'!B372</f>
        <v>0</v>
      </c>
      <c r="G372" s="5" t="e">
        <f>VLOOKUP('spis PZ'!F372,Gminy!$A$2:$B$111,2)</f>
        <v>#N/A</v>
      </c>
      <c r="H372" s="3" t="str">
        <f>IF(LEN('spis PZ'!G372)&gt;0,'spis PZ'!G372,"")</f>
        <v/>
      </c>
      <c r="I372" s="3" t="str">
        <f>IF(LEN('spis PZ'!H372)&gt;0,'spis PZ'!H372,"")</f>
        <v/>
      </c>
      <c r="J372" s="3" t="e">
        <f>VLOOKUP('spis PZ'!I372,słowniki!$A$2:$B$5,2)</f>
        <v>#N/A</v>
      </c>
      <c r="K372" s="3" t="e">
        <f>VLOOKUP('spis PZ'!J372,słowniki!$A$11:$B$16,2)</f>
        <v>#N/A</v>
      </c>
      <c r="L372" s="3" t="e">
        <f>VLOOKUP('spis PZ'!K372,słowniki!$A$21:$B$25,2)</f>
        <v>#N/A</v>
      </c>
      <c r="M372" s="3" t="e">
        <f>VLOOKUP('spis PZ'!#REF!,słowniki!$A$51:$B$52,2)</f>
        <v>#REF!</v>
      </c>
      <c r="N372" s="3" t="e">
        <f>IF('spis PZ'!#REF!="kablowa",VLOOKUP('spis PZ'!#REF!,elementy!$A$101:$B$125,2),VLOOKUP('spis PZ'!#REF!,elementy!$A$201:$B$211,2))</f>
        <v>#REF!</v>
      </c>
      <c r="O372" s="3" t="e">
        <f>IF(LEN('spis PZ'!#REF!)&gt;0,'spis PZ'!#REF!,"")</f>
        <v>#REF!</v>
      </c>
      <c r="P372" s="3" t="e">
        <f>VLOOKUP('spis PZ'!#REF!,elementy!$A$51:$B$80,2)</f>
        <v>#REF!</v>
      </c>
      <c r="Q372" s="3" t="e">
        <f>VLOOKUP('spis PZ'!L372,słowniki!$A$41:$B$45,2)</f>
        <v>#N/A</v>
      </c>
      <c r="R372" s="3" t="e">
        <f>IF(LEN('spis PZ'!#REF!)&gt;0,'spis PZ'!#REF!,"")</f>
        <v>#REF!</v>
      </c>
      <c r="S372" s="3" t="e">
        <f>IF(LEN('spis PZ'!#REF!)&gt;0,VLOOKUP('spis PZ'!#REF!,słowniki!$A$31:$B$33,2),"")</f>
        <v>#REF!</v>
      </c>
      <c r="T372" s="3" t="e">
        <f>IF(LEN('spis PZ'!#REF!)&gt;0,'spis PZ'!#REF!,"")</f>
        <v>#REF!</v>
      </c>
    </row>
    <row r="373" spans="1:20">
      <c r="A373" s="3">
        <f>'spis PZ'!D373</f>
        <v>0</v>
      </c>
      <c r="B373" s="3">
        <f>'spis PZ'!E373</f>
        <v>0</v>
      </c>
      <c r="C373" s="17">
        <f>'spis PZ'!C373</f>
        <v>0</v>
      </c>
      <c r="D373" s="17">
        <f>'spis PZ'!C373</f>
        <v>0</v>
      </c>
      <c r="E373" s="3">
        <f>'spis PZ'!A373</f>
        <v>0</v>
      </c>
      <c r="F373" s="3">
        <f>'spis PZ'!B373</f>
        <v>0</v>
      </c>
      <c r="G373" s="5" t="e">
        <f>VLOOKUP('spis PZ'!F373,Gminy!$A$2:$B$111,2)</f>
        <v>#N/A</v>
      </c>
      <c r="H373" s="3" t="str">
        <f>IF(LEN('spis PZ'!G373)&gt;0,'spis PZ'!G373,"")</f>
        <v/>
      </c>
      <c r="I373" s="3" t="str">
        <f>IF(LEN('spis PZ'!H373)&gt;0,'spis PZ'!H373,"")</f>
        <v/>
      </c>
      <c r="J373" s="3" t="e">
        <f>VLOOKUP('spis PZ'!I373,słowniki!$A$2:$B$5,2)</f>
        <v>#N/A</v>
      </c>
      <c r="K373" s="3" t="e">
        <f>VLOOKUP('spis PZ'!J373,słowniki!$A$11:$B$16,2)</f>
        <v>#N/A</v>
      </c>
      <c r="L373" s="3" t="e">
        <f>VLOOKUP('spis PZ'!K373,słowniki!$A$21:$B$25,2)</f>
        <v>#N/A</v>
      </c>
      <c r="M373" s="3" t="e">
        <f>VLOOKUP('spis PZ'!#REF!,słowniki!$A$51:$B$52,2)</f>
        <v>#REF!</v>
      </c>
      <c r="N373" s="3" t="e">
        <f>IF('spis PZ'!#REF!="kablowa",VLOOKUP('spis PZ'!#REF!,elementy!$A$101:$B$125,2),VLOOKUP('spis PZ'!#REF!,elementy!$A$201:$B$211,2))</f>
        <v>#REF!</v>
      </c>
      <c r="O373" s="3" t="e">
        <f>IF(LEN('spis PZ'!#REF!)&gt;0,'spis PZ'!#REF!,"")</f>
        <v>#REF!</v>
      </c>
      <c r="P373" s="3" t="e">
        <f>VLOOKUP('spis PZ'!#REF!,elementy!$A$51:$B$80,2)</f>
        <v>#REF!</v>
      </c>
      <c r="Q373" s="3" t="e">
        <f>VLOOKUP('spis PZ'!L373,słowniki!$A$41:$B$45,2)</f>
        <v>#N/A</v>
      </c>
      <c r="R373" s="3" t="e">
        <f>IF(LEN('spis PZ'!#REF!)&gt;0,'spis PZ'!#REF!,"")</f>
        <v>#REF!</v>
      </c>
      <c r="S373" s="3" t="e">
        <f>IF(LEN('spis PZ'!#REF!)&gt;0,VLOOKUP('spis PZ'!#REF!,słowniki!$A$31:$B$33,2),"")</f>
        <v>#REF!</v>
      </c>
      <c r="T373" s="3" t="e">
        <f>IF(LEN('spis PZ'!#REF!)&gt;0,'spis PZ'!#REF!,"")</f>
        <v>#REF!</v>
      </c>
    </row>
    <row r="374" spans="1:20">
      <c r="A374" s="3">
        <f>'spis PZ'!D374</f>
        <v>0</v>
      </c>
      <c r="B374" s="3">
        <f>'spis PZ'!E374</f>
        <v>0</v>
      </c>
      <c r="C374" s="17">
        <f>'spis PZ'!C374</f>
        <v>0</v>
      </c>
      <c r="D374" s="17">
        <f>'spis PZ'!C374</f>
        <v>0</v>
      </c>
      <c r="E374" s="3">
        <f>'spis PZ'!A374</f>
        <v>0</v>
      </c>
      <c r="F374" s="3">
        <f>'spis PZ'!B374</f>
        <v>0</v>
      </c>
      <c r="G374" s="5" t="e">
        <f>VLOOKUP('spis PZ'!F374,Gminy!$A$2:$B$111,2)</f>
        <v>#N/A</v>
      </c>
      <c r="H374" s="3" t="str">
        <f>IF(LEN('spis PZ'!G374)&gt;0,'spis PZ'!G374,"")</f>
        <v/>
      </c>
      <c r="I374" s="3" t="str">
        <f>IF(LEN('spis PZ'!H374)&gt;0,'spis PZ'!H374,"")</f>
        <v/>
      </c>
      <c r="J374" s="3" t="e">
        <f>VLOOKUP('spis PZ'!I374,słowniki!$A$2:$B$5,2)</f>
        <v>#N/A</v>
      </c>
      <c r="K374" s="3" t="e">
        <f>VLOOKUP('spis PZ'!J374,słowniki!$A$11:$B$16,2)</f>
        <v>#N/A</v>
      </c>
      <c r="L374" s="3" t="e">
        <f>VLOOKUP('spis PZ'!K374,słowniki!$A$21:$B$25,2)</f>
        <v>#N/A</v>
      </c>
      <c r="M374" s="3" t="e">
        <f>VLOOKUP('spis PZ'!#REF!,słowniki!$A$51:$B$52,2)</f>
        <v>#REF!</v>
      </c>
      <c r="N374" s="3" t="e">
        <f>IF('spis PZ'!#REF!="kablowa",VLOOKUP('spis PZ'!#REF!,elementy!$A$101:$B$125,2),VLOOKUP('spis PZ'!#REF!,elementy!$A$201:$B$211,2))</f>
        <v>#REF!</v>
      </c>
      <c r="O374" s="3" t="e">
        <f>IF(LEN('spis PZ'!#REF!)&gt;0,'spis PZ'!#REF!,"")</f>
        <v>#REF!</v>
      </c>
      <c r="P374" s="3" t="e">
        <f>VLOOKUP('spis PZ'!#REF!,elementy!$A$51:$B$80,2)</f>
        <v>#REF!</v>
      </c>
      <c r="Q374" s="3" t="e">
        <f>VLOOKUP('spis PZ'!L374,słowniki!$A$41:$B$45,2)</f>
        <v>#N/A</v>
      </c>
      <c r="R374" s="3" t="e">
        <f>IF(LEN('spis PZ'!#REF!)&gt;0,'spis PZ'!#REF!,"")</f>
        <v>#REF!</v>
      </c>
      <c r="S374" s="3" t="e">
        <f>IF(LEN('spis PZ'!#REF!)&gt;0,VLOOKUP('spis PZ'!#REF!,słowniki!$A$31:$B$33,2),"")</f>
        <v>#REF!</v>
      </c>
      <c r="T374" s="3" t="e">
        <f>IF(LEN('spis PZ'!#REF!)&gt;0,'spis PZ'!#REF!,"")</f>
        <v>#REF!</v>
      </c>
    </row>
    <row r="375" spans="1:20">
      <c r="A375" s="3">
        <f>'spis PZ'!D375</f>
        <v>0</v>
      </c>
      <c r="B375" s="3">
        <f>'spis PZ'!E375</f>
        <v>0</v>
      </c>
      <c r="C375" s="17">
        <f>'spis PZ'!C375</f>
        <v>0</v>
      </c>
      <c r="D375" s="17">
        <f>'spis PZ'!C375</f>
        <v>0</v>
      </c>
      <c r="E375" s="3">
        <f>'spis PZ'!A375</f>
        <v>0</v>
      </c>
      <c r="F375" s="3">
        <f>'spis PZ'!B375</f>
        <v>0</v>
      </c>
      <c r="G375" s="5" t="e">
        <f>VLOOKUP('spis PZ'!F375,Gminy!$A$2:$B$111,2)</f>
        <v>#N/A</v>
      </c>
      <c r="H375" s="3" t="str">
        <f>IF(LEN('spis PZ'!G375)&gt;0,'spis PZ'!G375,"")</f>
        <v/>
      </c>
      <c r="I375" s="3" t="str">
        <f>IF(LEN('spis PZ'!H375)&gt;0,'spis PZ'!H375,"")</f>
        <v/>
      </c>
      <c r="J375" s="3" t="e">
        <f>VLOOKUP('spis PZ'!I375,słowniki!$A$2:$B$5,2)</f>
        <v>#N/A</v>
      </c>
      <c r="K375" s="3" t="e">
        <f>VLOOKUP('spis PZ'!J375,słowniki!$A$11:$B$16,2)</f>
        <v>#N/A</v>
      </c>
      <c r="L375" s="3" t="e">
        <f>VLOOKUP('spis PZ'!K375,słowniki!$A$21:$B$25,2)</f>
        <v>#N/A</v>
      </c>
      <c r="M375" s="3" t="e">
        <f>VLOOKUP('spis PZ'!#REF!,słowniki!$A$51:$B$52,2)</f>
        <v>#REF!</v>
      </c>
      <c r="N375" s="3" t="e">
        <f>IF('spis PZ'!#REF!="kablowa",VLOOKUP('spis PZ'!#REF!,elementy!$A$101:$B$125,2),VLOOKUP('spis PZ'!#REF!,elementy!$A$201:$B$211,2))</f>
        <v>#REF!</v>
      </c>
      <c r="O375" s="3" t="e">
        <f>IF(LEN('spis PZ'!#REF!)&gt;0,'spis PZ'!#REF!,"")</f>
        <v>#REF!</v>
      </c>
      <c r="P375" s="3" t="e">
        <f>VLOOKUP('spis PZ'!#REF!,elementy!$A$51:$B$80,2)</f>
        <v>#REF!</v>
      </c>
      <c r="Q375" s="3" t="e">
        <f>VLOOKUP('spis PZ'!L375,słowniki!$A$41:$B$45,2)</f>
        <v>#N/A</v>
      </c>
      <c r="R375" s="3" t="e">
        <f>IF(LEN('spis PZ'!#REF!)&gt;0,'spis PZ'!#REF!,"")</f>
        <v>#REF!</v>
      </c>
      <c r="S375" s="3" t="e">
        <f>IF(LEN('spis PZ'!#REF!)&gt;0,VLOOKUP('spis PZ'!#REF!,słowniki!$A$31:$B$33,2),"")</f>
        <v>#REF!</v>
      </c>
      <c r="T375" s="3" t="e">
        <f>IF(LEN('spis PZ'!#REF!)&gt;0,'spis PZ'!#REF!,"")</f>
        <v>#REF!</v>
      </c>
    </row>
    <row r="376" spans="1:20">
      <c r="A376" s="3">
        <f>'spis PZ'!D376</f>
        <v>0</v>
      </c>
      <c r="B376" s="3">
        <f>'spis PZ'!E376</f>
        <v>0</v>
      </c>
      <c r="C376" s="17">
        <f>'spis PZ'!C376</f>
        <v>0</v>
      </c>
      <c r="D376" s="17">
        <f>'spis PZ'!C376</f>
        <v>0</v>
      </c>
      <c r="E376" s="3">
        <f>'spis PZ'!A376</f>
        <v>0</v>
      </c>
      <c r="F376" s="3">
        <f>'spis PZ'!B376</f>
        <v>0</v>
      </c>
      <c r="G376" s="5" t="e">
        <f>VLOOKUP('spis PZ'!F376,Gminy!$A$2:$B$111,2)</f>
        <v>#N/A</v>
      </c>
      <c r="H376" s="3" t="str">
        <f>IF(LEN('spis PZ'!G376)&gt;0,'spis PZ'!G376,"")</f>
        <v/>
      </c>
      <c r="I376" s="3" t="str">
        <f>IF(LEN('spis PZ'!H376)&gt;0,'spis PZ'!H376,"")</f>
        <v/>
      </c>
      <c r="J376" s="3" t="e">
        <f>VLOOKUP('spis PZ'!I376,słowniki!$A$2:$B$5,2)</f>
        <v>#N/A</v>
      </c>
      <c r="K376" s="3" t="e">
        <f>VLOOKUP('spis PZ'!J376,słowniki!$A$11:$B$16,2)</f>
        <v>#N/A</v>
      </c>
      <c r="L376" s="3" t="e">
        <f>VLOOKUP('spis PZ'!K376,słowniki!$A$21:$B$25,2)</f>
        <v>#N/A</v>
      </c>
      <c r="M376" s="3" t="e">
        <f>VLOOKUP('spis PZ'!#REF!,słowniki!$A$51:$B$52,2)</f>
        <v>#REF!</v>
      </c>
      <c r="N376" s="3" t="e">
        <f>IF('spis PZ'!#REF!="kablowa",VLOOKUP('spis PZ'!#REF!,elementy!$A$101:$B$125,2),VLOOKUP('spis PZ'!#REF!,elementy!$A$201:$B$211,2))</f>
        <v>#REF!</v>
      </c>
      <c r="O376" s="3" t="e">
        <f>IF(LEN('spis PZ'!#REF!)&gt;0,'spis PZ'!#REF!,"")</f>
        <v>#REF!</v>
      </c>
      <c r="P376" s="3" t="e">
        <f>VLOOKUP('spis PZ'!#REF!,elementy!$A$51:$B$80,2)</f>
        <v>#REF!</v>
      </c>
      <c r="Q376" s="3" t="e">
        <f>VLOOKUP('spis PZ'!L376,słowniki!$A$41:$B$45,2)</f>
        <v>#N/A</v>
      </c>
      <c r="R376" s="3" t="e">
        <f>IF(LEN('spis PZ'!#REF!)&gt;0,'spis PZ'!#REF!,"")</f>
        <v>#REF!</v>
      </c>
      <c r="S376" s="3" t="e">
        <f>IF(LEN('spis PZ'!#REF!)&gt;0,VLOOKUP('spis PZ'!#REF!,słowniki!$A$31:$B$33,2),"")</f>
        <v>#REF!</v>
      </c>
      <c r="T376" s="3" t="e">
        <f>IF(LEN('spis PZ'!#REF!)&gt;0,'spis PZ'!#REF!,"")</f>
        <v>#REF!</v>
      </c>
    </row>
    <row r="377" spans="1:20">
      <c r="A377" s="3">
        <f>'spis PZ'!D377</f>
        <v>0</v>
      </c>
      <c r="B377" s="3">
        <f>'spis PZ'!E377</f>
        <v>0</v>
      </c>
      <c r="C377" s="17">
        <f>'spis PZ'!C377</f>
        <v>0</v>
      </c>
      <c r="D377" s="17">
        <f>'spis PZ'!C377</f>
        <v>0</v>
      </c>
      <c r="E377" s="3">
        <f>'spis PZ'!A377</f>
        <v>0</v>
      </c>
      <c r="F377" s="3">
        <f>'spis PZ'!B377</f>
        <v>0</v>
      </c>
      <c r="G377" s="5" t="e">
        <f>VLOOKUP('spis PZ'!F377,Gminy!$A$2:$B$111,2)</f>
        <v>#N/A</v>
      </c>
      <c r="H377" s="3" t="str">
        <f>IF(LEN('spis PZ'!G377)&gt;0,'spis PZ'!G377,"")</f>
        <v/>
      </c>
      <c r="I377" s="3" t="str">
        <f>IF(LEN('spis PZ'!H377)&gt;0,'spis PZ'!H377,"")</f>
        <v/>
      </c>
      <c r="J377" s="3" t="e">
        <f>VLOOKUP('spis PZ'!I377,słowniki!$A$2:$B$5,2)</f>
        <v>#N/A</v>
      </c>
      <c r="K377" s="3" t="e">
        <f>VLOOKUP('spis PZ'!J377,słowniki!$A$11:$B$16,2)</f>
        <v>#N/A</v>
      </c>
      <c r="L377" s="3" t="e">
        <f>VLOOKUP('spis PZ'!K377,słowniki!$A$21:$B$25,2)</f>
        <v>#N/A</v>
      </c>
      <c r="M377" s="3" t="e">
        <f>VLOOKUP('spis PZ'!#REF!,słowniki!$A$51:$B$52,2)</f>
        <v>#REF!</v>
      </c>
      <c r="N377" s="3" t="e">
        <f>IF('spis PZ'!#REF!="kablowa",VLOOKUP('spis PZ'!#REF!,elementy!$A$101:$B$125,2),VLOOKUP('spis PZ'!#REF!,elementy!$A$201:$B$211,2))</f>
        <v>#REF!</v>
      </c>
      <c r="O377" s="3" t="e">
        <f>IF(LEN('spis PZ'!#REF!)&gt;0,'spis PZ'!#REF!,"")</f>
        <v>#REF!</v>
      </c>
      <c r="P377" s="3" t="e">
        <f>VLOOKUP('spis PZ'!#REF!,elementy!$A$51:$B$80,2)</f>
        <v>#REF!</v>
      </c>
      <c r="Q377" s="3" t="e">
        <f>VLOOKUP('spis PZ'!L377,słowniki!$A$41:$B$45,2)</f>
        <v>#N/A</v>
      </c>
      <c r="R377" s="3" t="e">
        <f>IF(LEN('spis PZ'!#REF!)&gt;0,'spis PZ'!#REF!,"")</f>
        <v>#REF!</v>
      </c>
      <c r="S377" s="3" t="e">
        <f>IF(LEN('spis PZ'!#REF!)&gt;0,VLOOKUP('spis PZ'!#REF!,słowniki!$A$31:$B$33,2),"")</f>
        <v>#REF!</v>
      </c>
      <c r="T377" s="3" t="e">
        <f>IF(LEN('spis PZ'!#REF!)&gt;0,'spis PZ'!#REF!,"")</f>
        <v>#REF!</v>
      </c>
    </row>
    <row r="378" spans="1:20">
      <c r="A378" s="3">
        <f>'spis PZ'!D378</f>
        <v>0</v>
      </c>
      <c r="B378" s="3">
        <f>'spis PZ'!E378</f>
        <v>0</v>
      </c>
      <c r="C378" s="17">
        <f>'spis PZ'!C378</f>
        <v>0</v>
      </c>
      <c r="D378" s="17">
        <f>'spis PZ'!C378</f>
        <v>0</v>
      </c>
      <c r="E378" s="3">
        <f>'spis PZ'!A378</f>
        <v>0</v>
      </c>
      <c r="F378" s="3">
        <f>'spis PZ'!B378</f>
        <v>0</v>
      </c>
      <c r="G378" s="5" t="e">
        <f>VLOOKUP('spis PZ'!F378,Gminy!$A$2:$B$111,2)</f>
        <v>#N/A</v>
      </c>
      <c r="H378" s="3" t="str">
        <f>IF(LEN('spis PZ'!G378)&gt;0,'spis PZ'!G378,"")</f>
        <v/>
      </c>
      <c r="I378" s="3" t="str">
        <f>IF(LEN('spis PZ'!H378)&gt;0,'spis PZ'!H378,"")</f>
        <v/>
      </c>
      <c r="J378" s="3" t="e">
        <f>VLOOKUP('spis PZ'!I378,słowniki!$A$2:$B$5,2)</f>
        <v>#N/A</v>
      </c>
      <c r="K378" s="3" t="e">
        <f>VLOOKUP('spis PZ'!J378,słowniki!$A$11:$B$16,2)</f>
        <v>#N/A</v>
      </c>
      <c r="L378" s="3" t="e">
        <f>VLOOKUP('spis PZ'!K378,słowniki!$A$21:$B$25,2)</f>
        <v>#N/A</v>
      </c>
      <c r="M378" s="3" t="e">
        <f>VLOOKUP('spis PZ'!#REF!,słowniki!$A$51:$B$52,2)</f>
        <v>#REF!</v>
      </c>
      <c r="N378" s="3" t="e">
        <f>IF('spis PZ'!#REF!="kablowa",VLOOKUP('spis PZ'!#REF!,elementy!$A$101:$B$125,2),VLOOKUP('spis PZ'!#REF!,elementy!$A$201:$B$211,2))</f>
        <v>#REF!</v>
      </c>
      <c r="O378" s="3" t="e">
        <f>IF(LEN('spis PZ'!#REF!)&gt;0,'spis PZ'!#REF!,"")</f>
        <v>#REF!</v>
      </c>
      <c r="P378" s="3" t="e">
        <f>VLOOKUP('spis PZ'!#REF!,elementy!$A$51:$B$80,2)</f>
        <v>#REF!</v>
      </c>
      <c r="Q378" s="3" t="e">
        <f>VLOOKUP('spis PZ'!L378,słowniki!$A$41:$B$45,2)</f>
        <v>#N/A</v>
      </c>
      <c r="R378" s="3" t="e">
        <f>IF(LEN('spis PZ'!#REF!)&gt;0,'spis PZ'!#REF!,"")</f>
        <v>#REF!</v>
      </c>
      <c r="S378" s="3" t="e">
        <f>IF(LEN('spis PZ'!#REF!)&gt;0,VLOOKUP('spis PZ'!#REF!,słowniki!$A$31:$B$33,2),"")</f>
        <v>#REF!</v>
      </c>
      <c r="T378" s="3" t="e">
        <f>IF(LEN('spis PZ'!#REF!)&gt;0,'spis PZ'!#REF!,"")</f>
        <v>#REF!</v>
      </c>
    </row>
    <row r="379" spans="1:20">
      <c r="A379" s="3">
        <f>'spis PZ'!D379</f>
        <v>0</v>
      </c>
      <c r="B379" s="3">
        <f>'spis PZ'!E379</f>
        <v>0</v>
      </c>
      <c r="C379" s="17">
        <f>'spis PZ'!C379</f>
        <v>0</v>
      </c>
      <c r="D379" s="17">
        <f>'spis PZ'!C379</f>
        <v>0</v>
      </c>
      <c r="E379" s="3">
        <f>'spis PZ'!A379</f>
        <v>0</v>
      </c>
      <c r="F379" s="3">
        <f>'spis PZ'!B379</f>
        <v>0</v>
      </c>
      <c r="G379" s="5" t="e">
        <f>VLOOKUP('spis PZ'!F379,Gminy!$A$2:$B$111,2)</f>
        <v>#N/A</v>
      </c>
      <c r="H379" s="3" t="str">
        <f>IF(LEN('spis PZ'!G379)&gt;0,'spis PZ'!G379,"")</f>
        <v/>
      </c>
      <c r="I379" s="3" t="str">
        <f>IF(LEN('spis PZ'!H379)&gt;0,'spis PZ'!H379,"")</f>
        <v/>
      </c>
      <c r="J379" s="3" t="e">
        <f>VLOOKUP('spis PZ'!I379,słowniki!$A$2:$B$5,2)</f>
        <v>#N/A</v>
      </c>
      <c r="K379" s="3" t="e">
        <f>VLOOKUP('spis PZ'!J379,słowniki!$A$11:$B$16,2)</f>
        <v>#N/A</v>
      </c>
      <c r="L379" s="3" t="e">
        <f>VLOOKUP('spis PZ'!K379,słowniki!$A$21:$B$25,2)</f>
        <v>#N/A</v>
      </c>
      <c r="M379" s="3" t="e">
        <f>VLOOKUP('spis PZ'!#REF!,słowniki!$A$51:$B$52,2)</f>
        <v>#REF!</v>
      </c>
      <c r="N379" s="3" t="e">
        <f>IF('spis PZ'!#REF!="kablowa",VLOOKUP('spis PZ'!#REF!,elementy!$A$101:$B$125,2),VLOOKUP('spis PZ'!#REF!,elementy!$A$201:$B$211,2))</f>
        <v>#REF!</v>
      </c>
      <c r="O379" s="3" t="e">
        <f>IF(LEN('spis PZ'!#REF!)&gt;0,'spis PZ'!#REF!,"")</f>
        <v>#REF!</v>
      </c>
      <c r="P379" s="3" t="e">
        <f>VLOOKUP('spis PZ'!#REF!,elementy!$A$51:$B$80,2)</f>
        <v>#REF!</v>
      </c>
      <c r="Q379" s="3" t="e">
        <f>VLOOKUP('spis PZ'!L379,słowniki!$A$41:$B$45,2)</f>
        <v>#N/A</v>
      </c>
      <c r="R379" s="3" t="e">
        <f>IF(LEN('spis PZ'!#REF!)&gt;0,'spis PZ'!#REF!,"")</f>
        <v>#REF!</v>
      </c>
      <c r="S379" s="3" t="e">
        <f>IF(LEN('spis PZ'!#REF!)&gt;0,VLOOKUP('spis PZ'!#REF!,słowniki!$A$31:$B$33,2),"")</f>
        <v>#REF!</v>
      </c>
      <c r="T379" s="3" t="e">
        <f>IF(LEN('spis PZ'!#REF!)&gt;0,'spis PZ'!#REF!,"")</f>
        <v>#REF!</v>
      </c>
    </row>
    <row r="380" spans="1:20">
      <c r="A380" s="3">
        <f>'spis PZ'!D380</f>
        <v>0</v>
      </c>
      <c r="B380" s="3">
        <f>'spis PZ'!E380</f>
        <v>0</v>
      </c>
      <c r="C380" s="17">
        <f>'spis PZ'!C380</f>
        <v>0</v>
      </c>
      <c r="D380" s="17">
        <f>'spis PZ'!C380</f>
        <v>0</v>
      </c>
      <c r="E380" s="3">
        <f>'spis PZ'!A380</f>
        <v>0</v>
      </c>
      <c r="F380" s="3">
        <f>'spis PZ'!B380</f>
        <v>0</v>
      </c>
      <c r="G380" s="5" t="e">
        <f>VLOOKUP('spis PZ'!F380,Gminy!$A$2:$B$111,2)</f>
        <v>#N/A</v>
      </c>
      <c r="H380" s="3" t="str">
        <f>IF(LEN('spis PZ'!G380)&gt;0,'spis PZ'!G380,"")</f>
        <v/>
      </c>
      <c r="I380" s="3" t="str">
        <f>IF(LEN('spis PZ'!H380)&gt;0,'spis PZ'!H380,"")</f>
        <v/>
      </c>
      <c r="J380" s="3" t="e">
        <f>VLOOKUP('spis PZ'!I380,słowniki!$A$2:$B$5,2)</f>
        <v>#N/A</v>
      </c>
      <c r="K380" s="3" t="e">
        <f>VLOOKUP('spis PZ'!J380,słowniki!$A$11:$B$16,2)</f>
        <v>#N/A</v>
      </c>
      <c r="L380" s="3" t="e">
        <f>VLOOKUP('spis PZ'!K380,słowniki!$A$21:$B$25,2)</f>
        <v>#N/A</v>
      </c>
      <c r="M380" s="3" t="e">
        <f>VLOOKUP('spis PZ'!#REF!,słowniki!$A$51:$B$52,2)</f>
        <v>#REF!</v>
      </c>
      <c r="N380" s="3" t="e">
        <f>IF('spis PZ'!#REF!="kablowa",VLOOKUP('spis PZ'!#REF!,elementy!$A$101:$B$125,2),VLOOKUP('spis PZ'!#REF!,elementy!$A$201:$B$211,2))</f>
        <v>#REF!</v>
      </c>
      <c r="O380" s="3" t="e">
        <f>IF(LEN('spis PZ'!#REF!)&gt;0,'spis PZ'!#REF!,"")</f>
        <v>#REF!</v>
      </c>
      <c r="P380" s="3" t="e">
        <f>VLOOKUP('spis PZ'!#REF!,elementy!$A$51:$B$80,2)</f>
        <v>#REF!</v>
      </c>
      <c r="Q380" s="3" t="e">
        <f>VLOOKUP('spis PZ'!L380,słowniki!$A$41:$B$45,2)</f>
        <v>#N/A</v>
      </c>
      <c r="R380" s="3" t="e">
        <f>IF(LEN('spis PZ'!#REF!)&gt;0,'spis PZ'!#REF!,"")</f>
        <v>#REF!</v>
      </c>
      <c r="S380" s="3" t="e">
        <f>IF(LEN('spis PZ'!#REF!)&gt;0,VLOOKUP('spis PZ'!#REF!,słowniki!$A$31:$B$33,2),"")</f>
        <v>#REF!</v>
      </c>
      <c r="T380" s="3" t="e">
        <f>IF(LEN('spis PZ'!#REF!)&gt;0,'spis PZ'!#REF!,"")</f>
        <v>#REF!</v>
      </c>
    </row>
    <row r="381" spans="1:20">
      <c r="A381" s="3">
        <f>'spis PZ'!D381</f>
        <v>0</v>
      </c>
      <c r="B381" s="3">
        <f>'spis PZ'!E381</f>
        <v>0</v>
      </c>
      <c r="C381" s="17">
        <f>'spis PZ'!C381</f>
        <v>0</v>
      </c>
      <c r="D381" s="17">
        <f>'spis PZ'!C381</f>
        <v>0</v>
      </c>
      <c r="E381" s="3">
        <f>'spis PZ'!A381</f>
        <v>0</v>
      </c>
      <c r="F381" s="3">
        <f>'spis PZ'!B381</f>
        <v>0</v>
      </c>
      <c r="G381" s="5" t="e">
        <f>VLOOKUP('spis PZ'!F381,Gminy!$A$2:$B$111,2)</f>
        <v>#N/A</v>
      </c>
      <c r="H381" s="3" t="str">
        <f>IF(LEN('spis PZ'!G381)&gt;0,'spis PZ'!G381,"")</f>
        <v/>
      </c>
      <c r="I381" s="3" t="str">
        <f>IF(LEN('spis PZ'!H381)&gt;0,'spis PZ'!H381,"")</f>
        <v/>
      </c>
      <c r="J381" s="3" t="e">
        <f>VLOOKUP('spis PZ'!I381,słowniki!$A$2:$B$5,2)</f>
        <v>#N/A</v>
      </c>
      <c r="K381" s="3" t="e">
        <f>VLOOKUP('spis PZ'!J381,słowniki!$A$11:$B$16,2)</f>
        <v>#N/A</v>
      </c>
      <c r="L381" s="3" t="e">
        <f>VLOOKUP('spis PZ'!K381,słowniki!$A$21:$B$25,2)</f>
        <v>#N/A</v>
      </c>
      <c r="M381" s="3" t="e">
        <f>VLOOKUP('spis PZ'!#REF!,słowniki!$A$51:$B$52,2)</f>
        <v>#REF!</v>
      </c>
      <c r="N381" s="3" t="e">
        <f>IF('spis PZ'!#REF!="kablowa",VLOOKUP('spis PZ'!#REF!,elementy!$A$101:$B$125,2),VLOOKUP('spis PZ'!#REF!,elementy!$A$201:$B$211,2))</f>
        <v>#REF!</v>
      </c>
      <c r="O381" s="3" t="e">
        <f>IF(LEN('spis PZ'!#REF!)&gt;0,'spis PZ'!#REF!,"")</f>
        <v>#REF!</v>
      </c>
      <c r="P381" s="3" t="e">
        <f>VLOOKUP('spis PZ'!#REF!,elementy!$A$51:$B$80,2)</f>
        <v>#REF!</v>
      </c>
      <c r="Q381" s="3" t="e">
        <f>VLOOKUP('spis PZ'!L381,słowniki!$A$41:$B$45,2)</f>
        <v>#N/A</v>
      </c>
      <c r="R381" s="3" t="e">
        <f>IF(LEN('spis PZ'!#REF!)&gt;0,'spis PZ'!#REF!,"")</f>
        <v>#REF!</v>
      </c>
      <c r="S381" s="3" t="e">
        <f>IF(LEN('spis PZ'!#REF!)&gt;0,VLOOKUP('spis PZ'!#REF!,słowniki!$A$31:$B$33,2),"")</f>
        <v>#REF!</v>
      </c>
      <c r="T381" s="3" t="e">
        <f>IF(LEN('spis PZ'!#REF!)&gt;0,'spis PZ'!#REF!,"")</f>
        <v>#REF!</v>
      </c>
    </row>
    <row r="382" spans="1:20">
      <c r="A382" s="3">
        <f>'spis PZ'!D382</f>
        <v>0</v>
      </c>
      <c r="B382" s="3">
        <f>'spis PZ'!E382</f>
        <v>0</v>
      </c>
      <c r="C382" s="17">
        <f>'spis PZ'!C382</f>
        <v>0</v>
      </c>
      <c r="D382" s="17">
        <f>'spis PZ'!C382</f>
        <v>0</v>
      </c>
      <c r="E382" s="3">
        <f>'spis PZ'!A382</f>
        <v>0</v>
      </c>
      <c r="F382" s="3">
        <f>'spis PZ'!B382</f>
        <v>0</v>
      </c>
      <c r="G382" s="5" t="e">
        <f>VLOOKUP('spis PZ'!F382,Gminy!$A$2:$B$111,2)</f>
        <v>#N/A</v>
      </c>
      <c r="H382" s="3" t="str">
        <f>IF(LEN('spis PZ'!G382)&gt;0,'spis PZ'!G382,"")</f>
        <v/>
      </c>
      <c r="I382" s="3" t="str">
        <f>IF(LEN('spis PZ'!H382)&gt;0,'spis PZ'!H382,"")</f>
        <v/>
      </c>
      <c r="J382" s="3" t="e">
        <f>VLOOKUP('spis PZ'!I382,słowniki!$A$2:$B$5,2)</f>
        <v>#N/A</v>
      </c>
      <c r="K382" s="3" t="e">
        <f>VLOOKUP('spis PZ'!J382,słowniki!$A$11:$B$16,2)</f>
        <v>#N/A</v>
      </c>
      <c r="L382" s="3" t="e">
        <f>VLOOKUP('spis PZ'!K382,słowniki!$A$21:$B$25,2)</f>
        <v>#N/A</v>
      </c>
      <c r="M382" s="3" t="e">
        <f>VLOOKUP('spis PZ'!#REF!,słowniki!$A$51:$B$52,2)</f>
        <v>#REF!</v>
      </c>
      <c r="N382" s="3" t="e">
        <f>IF('spis PZ'!#REF!="kablowa",VLOOKUP('spis PZ'!#REF!,elementy!$A$101:$B$125,2),VLOOKUP('spis PZ'!#REF!,elementy!$A$201:$B$211,2))</f>
        <v>#REF!</v>
      </c>
      <c r="O382" s="3" t="e">
        <f>IF(LEN('spis PZ'!#REF!)&gt;0,'spis PZ'!#REF!,"")</f>
        <v>#REF!</v>
      </c>
      <c r="P382" s="3" t="e">
        <f>VLOOKUP('spis PZ'!#REF!,elementy!$A$51:$B$80,2)</f>
        <v>#REF!</v>
      </c>
      <c r="Q382" s="3" t="e">
        <f>VLOOKUP('spis PZ'!L382,słowniki!$A$41:$B$45,2)</f>
        <v>#N/A</v>
      </c>
      <c r="R382" s="3" t="e">
        <f>IF(LEN('spis PZ'!#REF!)&gt;0,'spis PZ'!#REF!,"")</f>
        <v>#REF!</v>
      </c>
      <c r="S382" s="3" t="e">
        <f>IF(LEN('spis PZ'!#REF!)&gt;0,VLOOKUP('spis PZ'!#REF!,słowniki!$A$31:$B$33,2),"")</f>
        <v>#REF!</v>
      </c>
      <c r="T382" s="3" t="e">
        <f>IF(LEN('spis PZ'!#REF!)&gt;0,'spis PZ'!#REF!,"")</f>
        <v>#REF!</v>
      </c>
    </row>
    <row r="383" spans="1:20">
      <c r="A383" s="3">
        <f>'spis PZ'!D383</f>
        <v>0</v>
      </c>
      <c r="B383" s="3">
        <f>'spis PZ'!E383</f>
        <v>0</v>
      </c>
      <c r="C383" s="17">
        <f>'spis PZ'!C383</f>
        <v>0</v>
      </c>
      <c r="D383" s="17">
        <f>'spis PZ'!C383</f>
        <v>0</v>
      </c>
      <c r="E383" s="3">
        <f>'spis PZ'!A383</f>
        <v>0</v>
      </c>
      <c r="F383" s="3">
        <f>'spis PZ'!B383</f>
        <v>0</v>
      </c>
      <c r="G383" s="5" t="e">
        <f>VLOOKUP('spis PZ'!F383,Gminy!$A$2:$B$111,2)</f>
        <v>#N/A</v>
      </c>
      <c r="H383" s="3" t="str">
        <f>IF(LEN('spis PZ'!G383)&gt;0,'spis PZ'!G383,"")</f>
        <v/>
      </c>
      <c r="I383" s="3" t="str">
        <f>IF(LEN('spis PZ'!H383)&gt;0,'spis PZ'!H383,"")</f>
        <v/>
      </c>
      <c r="J383" s="3" t="e">
        <f>VLOOKUP('spis PZ'!I383,słowniki!$A$2:$B$5,2)</f>
        <v>#N/A</v>
      </c>
      <c r="K383" s="3" t="e">
        <f>VLOOKUP('spis PZ'!J383,słowniki!$A$11:$B$16,2)</f>
        <v>#N/A</v>
      </c>
      <c r="L383" s="3" t="e">
        <f>VLOOKUP('spis PZ'!K383,słowniki!$A$21:$B$25,2)</f>
        <v>#N/A</v>
      </c>
      <c r="M383" s="3" t="e">
        <f>VLOOKUP('spis PZ'!#REF!,słowniki!$A$51:$B$52,2)</f>
        <v>#REF!</v>
      </c>
      <c r="N383" s="3" t="e">
        <f>IF('spis PZ'!#REF!="kablowa",VLOOKUP('spis PZ'!#REF!,elementy!$A$101:$B$125,2),VLOOKUP('spis PZ'!#REF!,elementy!$A$201:$B$211,2))</f>
        <v>#REF!</v>
      </c>
      <c r="O383" s="3" t="e">
        <f>IF(LEN('spis PZ'!#REF!)&gt;0,'spis PZ'!#REF!,"")</f>
        <v>#REF!</v>
      </c>
      <c r="P383" s="3" t="e">
        <f>VLOOKUP('spis PZ'!#REF!,elementy!$A$51:$B$80,2)</f>
        <v>#REF!</v>
      </c>
      <c r="Q383" s="3" t="e">
        <f>VLOOKUP('spis PZ'!L383,słowniki!$A$41:$B$45,2)</f>
        <v>#N/A</v>
      </c>
      <c r="R383" s="3" t="e">
        <f>IF(LEN('spis PZ'!#REF!)&gt;0,'spis PZ'!#REF!,"")</f>
        <v>#REF!</v>
      </c>
      <c r="S383" s="3" t="e">
        <f>IF(LEN('spis PZ'!#REF!)&gt;0,VLOOKUP('spis PZ'!#REF!,słowniki!$A$31:$B$33,2),"")</f>
        <v>#REF!</v>
      </c>
      <c r="T383" s="3" t="e">
        <f>IF(LEN('spis PZ'!#REF!)&gt;0,'spis PZ'!#REF!,"")</f>
        <v>#REF!</v>
      </c>
    </row>
    <row r="384" spans="1:20">
      <c r="A384" s="3">
        <f>'spis PZ'!D384</f>
        <v>0</v>
      </c>
      <c r="B384" s="3">
        <f>'spis PZ'!E384</f>
        <v>0</v>
      </c>
      <c r="C384" s="17">
        <f>'spis PZ'!C384</f>
        <v>0</v>
      </c>
      <c r="D384" s="17">
        <f>'spis PZ'!C384</f>
        <v>0</v>
      </c>
      <c r="E384" s="3">
        <f>'spis PZ'!A384</f>
        <v>0</v>
      </c>
      <c r="F384" s="3">
        <f>'spis PZ'!B384</f>
        <v>0</v>
      </c>
      <c r="G384" s="5" t="e">
        <f>VLOOKUP('spis PZ'!F384,Gminy!$A$2:$B$111,2)</f>
        <v>#N/A</v>
      </c>
      <c r="H384" s="3" t="str">
        <f>IF(LEN('spis PZ'!G384)&gt;0,'spis PZ'!G384,"")</f>
        <v/>
      </c>
      <c r="I384" s="3" t="str">
        <f>IF(LEN('spis PZ'!H384)&gt;0,'spis PZ'!H384,"")</f>
        <v/>
      </c>
      <c r="J384" s="3" t="e">
        <f>VLOOKUP('spis PZ'!I384,słowniki!$A$2:$B$5,2)</f>
        <v>#N/A</v>
      </c>
      <c r="K384" s="3" t="e">
        <f>VLOOKUP('spis PZ'!J384,słowniki!$A$11:$B$16,2)</f>
        <v>#N/A</v>
      </c>
      <c r="L384" s="3" t="e">
        <f>VLOOKUP('spis PZ'!K384,słowniki!$A$21:$B$25,2)</f>
        <v>#N/A</v>
      </c>
      <c r="M384" s="3" t="e">
        <f>VLOOKUP('spis PZ'!#REF!,słowniki!$A$51:$B$52,2)</f>
        <v>#REF!</v>
      </c>
      <c r="N384" s="3" t="e">
        <f>IF('spis PZ'!#REF!="kablowa",VLOOKUP('spis PZ'!#REF!,elementy!$A$101:$B$125,2),VLOOKUP('spis PZ'!#REF!,elementy!$A$201:$B$211,2))</f>
        <v>#REF!</v>
      </c>
      <c r="O384" s="3" t="e">
        <f>IF(LEN('spis PZ'!#REF!)&gt;0,'spis PZ'!#REF!,"")</f>
        <v>#REF!</v>
      </c>
      <c r="P384" s="3" t="e">
        <f>VLOOKUP('spis PZ'!#REF!,elementy!$A$51:$B$80,2)</f>
        <v>#REF!</v>
      </c>
      <c r="Q384" s="3" t="e">
        <f>VLOOKUP('spis PZ'!L384,słowniki!$A$41:$B$45,2)</f>
        <v>#N/A</v>
      </c>
      <c r="R384" s="3" t="e">
        <f>IF(LEN('spis PZ'!#REF!)&gt;0,'spis PZ'!#REF!,"")</f>
        <v>#REF!</v>
      </c>
      <c r="S384" s="3" t="e">
        <f>IF(LEN('spis PZ'!#REF!)&gt;0,VLOOKUP('spis PZ'!#REF!,słowniki!$A$31:$B$33,2),"")</f>
        <v>#REF!</v>
      </c>
      <c r="T384" s="3" t="e">
        <f>IF(LEN('spis PZ'!#REF!)&gt;0,'spis PZ'!#REF!,"")</f>
        <v>#REF!</v>
      </c>
    </row>
    <row r="385" spans="1:20">
      <c r="A385" s="3">
        <f>'spis PZ'!D385</f>
        <v>0</v>
      </c>
      <c r="B385" s="3">
        <f>'spis PZ'!E385</f>
        <v>0</v>
      </c>
      <c r="C385" s="17">
        <f>'spis PZ'!C385</f>
        <v>0</v>
      </c>
      <c r="D385" s="17">
        <f>'spis PZ'!C385</f>
        <v>0</v>
      </c>
      <c r="E385" s="3">
        <f>'spis PZ'!A385</f>
        <v>0</v>
      </c>
      <c r="F385" s="3">
        <f>'spis PZ'!B385</f>
        <v>0</v>
      </c>
      <c r="G385" s="5" t="e">
        <f>VLOOKUP('spis PZ'!F385,Gminy!$A$2:$B$111,2)</f>
        <v>#N/A</v>
      </c>
      <c r="H385" s="3" t="str">
        <f>IF(LEN('spis PZ'!G385)&gt;0,'spis PZ'!G385,"")</f>
        <v/>
      </c>
      <c r="I385" s="3" t="str">
        <f>IF(LEN('spis PZ'!H385)&gt;0,'spis PZ'!H385,"")</f>
        <v/>
      </c>
      <c r="J385" s="3" t="e">
        <f>VLOOKUP('spis PZ'!I385,słowniki!$A$2:$B$5,2)</f>
        <v>#N/A</v>
      </c>
      <c r="K385" s="3" t="e">
        <f>VLOOKUP('spis PZ'!J385,słowniki!$A$11:$B$16,2)</f>
        <v>#N/A</v>
      </c>
      <c r="L385" s="3" t="e">
        <f>VLOOKUP('spis PZ'!K385,słowniki!$A$21:$B$25,2)</f>
        <v>#N/A</v>
      </c>
      <c r="M385" s="3" t="e">
        <f>VLOOKUP('spis PZ'!#REF!,słowniki!$A$51:$B$52,2)</f>
        <v>#REF!</v>
      </c>
      <c r="N385" s="3" t="e">
        <f>IF('spis PZ'!#REF!="kablowa",VLOOKUP('spis PZ'!#REF!,elementy!$A$101:$B$125,2),VLOOKUP('spis PZ'!#REF!,elementy!$A$201:$B$211,2))</f>
        <v>#REF!</v>
      </c>
      <c r="O385" s="3" t="e">
        <f>IF(LEN('spis PZ'!#REF!)&gt;0,'spis PZ'!#REF!,"")</f>
        <v>#REF!</v>
      </c>
      <c r="P385" s="3" t="e">
        <f>VLOOKUP('spis PZ'!#REF!,elementy!$A$51:$B$80,2)</f>
        <v>#REF!</v>
      </c>
      <c r="Q385" s="3" t="e">
        <f>VLOOKUP('spis PZ'!L385,słowniki!$A$41:$B$45,2)</f>
        <v>#N/A</v>
      </c>
      <c r="R385" s="3" t="e">
        <f>IF(LEN('spis PZ'!#REF!)&gt;0,'spis PZ'!#REF!,"")</f>
        <v>#REF!</v>
      </c>
      <c r="S385" s="3" t="e">
        <f>IF(LEN('spis PZ'!#REF!)&gt;0,VLOOKUP('spis PZ'!#REF!,słowniki!$A$31:$B$33,2),"")</f>
        <v>#REF!</v>
      </c>
      <c r="T385" s="3" t="e">
        <f>IF(LEN('spis PZ'!#REF!)&gt;0,'spis PZ'!#REF!,"")</f>
        <v>#REF!</v>
      </c>
    </row>
    <row r="386" spans="1:20">
      <c r="A386" s="3">
        <f>'spis PZ'!D386</f>
        <v>0</v>
      </c>
      <c r="B386" s="3">
        <f>'spis PZ'!E386</f>
        <v>0</v>
      </c>
      <c r="C386" s="17">
        <f>'spis PZ'!C386</f>
        <v>0</v>
      </c>
      <c r="D386" s="17">
        <f>'spis PZ'!C386</f>
        <v>0</v>
      </c>
      <c r="E386" s="3">
        <f>'spis PZ'!A386</f>
        <v>0</v>
      </c>
      <c r="F386" s="3">
        <f>'spis PZ'!B386</f>
        <v>0</v>
      </c>
      <c r="G386" s="5" t="e">
        <f>VLOOKUP('spis PZ'!F386,Gminy!$A$2:$B$111,2)</f>
        <v>#N/A</v>
      </c>
      <c r="H386" s="3" t="str">
        <f>IF(LEN('spis PZ'!G386)&gt;0,'spis PZ'!G386,"")</f>
        <v/>
      </c>
      <c r="I386" s="3" t="str">
        <f>IF(LEN('spis PZ'!H386)&gt;0,'spis PZ'!H386,"")</f>
        <v/>
      </c>
      <c r="J386" s="3" t="e">
        <f>VLOOKUP('spis PZ'!I386,słowniki!$A$2:$B$5,2)</f>
        <v>#N/A</v>
      </c>
      <c r="K386" s="3" t="e">
        <f>VLOOKUP('spis PZ'!J386,słowniki!$A$11:$B$16,2)</f>
        <v>#N/A</v>
      </c>
      <c r="L386" s="3" t="e">
        <f>VLOOKUP('spis PZ'!K386,słowniki!$A$21:$B$25,2)</f>
        <v>#N/A</v>
      </c>
      <c r="M386" s="3" t="e">
        <f>VLOOKUP('spis PZ'!#REF!,słowniki!$A$51:$B$52,2)</f>
        <v>#REF!</v>
      </c>
      <c r="N386" s="3" t="e">
        <f>IF('spis PZ'!#REF!="kablowa",VLOOKUP('spis PZ'!#REF!,elementy!$A$101:$B$125,2),VLOOKUP('spis PZ'!#REF!,elementy!$A$201:$B$211,2))</f>
        <v>#REF!</v>
      </c>
      <c r="O386" s="3" t="e">
        <f>IF(LEN('spis PZ'!#REF!)&gt;0,'spis PZ'!#REF!,"")</f>
        <v>#REF!</v>
      </c>
      <c r="P386" s="3" t="e">
        <f>VLOOKUP('spis PZ'!#REF!,elementy!$A$51:$B$80,2)</f>
        <v>#REF!</v>
      </c>
      <c r="Q386" s="3" t="e">
        <f>VLOOKUP('spis PZ'!L386,słowniki!$A$41:$B$45,2)</f>
        <v>#N/A</v>
      </c>
      <c r="R386" s="3" t="e">
        <f>IF(LEN('spis PZ'!#REF!)&gt;0,'spis PZ'!#REF!,"")</f>
        <v>#REF!</v>
      </c>
      <c r="S386" s="3" t="e">
        <f>IF(LEN('spis PZ'!#REF!)&gt;0,VLOOKUP('spis PZ'!#REF!,słowniki!$A$31:$B$33,2),"")</f>
        <v>#REF!</v>
      </c>
      <c r="T386" s="3" t="e">
        <f>IF(LEN('spis PZ'!#REF!)&gt;0,'spis PZ'!#REF!,"")</f>
        <v>#REF!</v>
      </c>
    </row>
    <row r="387" spans="1:20">
      <c r="A387" s="3">
        <f>'spis PZ'!D387</f>
        <v>0</v>
      </c>
      <c r="B387" s="3">
        <f>'spis PZ'!E387</f>
        <v>0</v>
      </c>
      <c r="C387" s="17">
        <f>'spis PZ'!C387</f>
        <v>0</v>
      </c>
      <c r="D387" s="17">
        <f>'spis PZ'!C387</f>
        <v>0</v>
      </c>
      <c r="E387" s="3">
        <f>'spis PZ'!A387</f>
        <v>0</v>
      </c>
      <c r="F387" s="3">
        <f>'spis PZ'!B387</f>
        <v>0</v>
      </c>
      <c r="G387" s="5" t="e">
        <f>VLOOKUP('spis PZ'!F387,Gminy!$A$2:$B$111,2)</f>
        <v>#N/A</v>
      </c>
      <c r="H387" s="3" t="str">
        <f>IF(LEN('spis PZ'!G387)&gt;0,'spis PZ'!G387,"")</f>
        <v/>
      </c>
      <c r="I387" s="3" t="str">
        <f>IF(LEN('spis PZ'!H387)&gt;0,'spis PZ'!H387,"")</f>
        <v/>
      </c>
      <c r="J387" s="3" t="e">
        <f>VLOOKUP('spis PZ'!I387,słowniki!$A$2:$B$5,2)</f>
        <v>#N/A</v>
      </c>
      <c r="K387" s="3" t="e">
        <f>VLOOKUP('spis PZ'!J387,słowniki!$A$11:$B$16,2)</f>
        <v>#N/A</v>
      </c>
      <c r="L387" s="3" t="e">
        <f>VLOOKUP('spis PZ'!K387,słowniki!$A$21:$B$25,2)</f>
        <v>#N/A</v>
      </c>
      <c r="M387" s="3" t="e">
        <f>VLOOKUP('spis PZ'!#REF!,słowniki!$A$51:$B$52,2)</f>
        <v>#REF!</v>
      </c>
      <c r="N387" s="3" t="e">
        <f>IF('spis PZ'!#REF!="kablowa",VLOOKUP('spis PZ'!#REF!,elementy!$A$101:$B$125,2),VLOOKUP('spis PZ'!#REF!,elementy!$A$201:$B$211,2))</f>
        <v>#REF!</v>
      </c>
      <c r="O387" s="3" t="e">
        <f>IF(LEN('spis PZ'!#REF!)&gt;0,'spis PZ'!#REF!,"")</f>
        <v>#REF!</v>
      </c>
      <c r="P387" s="3" t="e">
        <f>VLOOKUP('spis PZ'!#REF!,elementy!$A$51:$B$80,2)</f>
        <v>#REF!</v>
      </c>
      <c r="Q387" s="3" t="e">
        <f>VLOOKUP('spis PZ'!L387,słowniki!$A$41:$B$45,2)</f>
        <v>#N/A</v>
      </c>
      <c r="R387" s="3" t="e">
        <f>IF(LEN('spis PZ'!#REF!)&gt;0,'spis PZ'!#REF!,"")</f>
        <v>#REF!</v>
      </c>
      <c r="S387" s="3" t="e">
        <f>IF(LEN('spis PZ'!#REF!)&gt;0,VLOOKUP('spis PZ'!#REF!,słowniki!$A$31:$B$33,2),"")</f>
        <v>#REF!</v>
      </c>
      <c r="T387" s="3" t="e">
        <f>IF(LEN('spis PZ'!#REF!)&gt;0,'spis PZ'!#REF!,"")</f>
        <v>#REF!</v>
      </c>
    </row>
    <row r="388" spans="1:20">
      <c r="A388" s="3">
        <f>'spis PZ'!D388</f>
        <v>0</v>
      </c>
      <c r="B388" s="3">
        <f>'spis PZ'!E388</f>
        <v>0</v>
      </c>
      <c r="C388" s="17">
        <f>'spis PZ'!C388</f>
        <v>0</v>
      </c>
      <c r="D388" s="17">
        <f>'spis PZ'!C388</f>
        <v>0</v>
      </c>
      <c r="E388" s="3">
        <f>'spis PZ'!A388</f>
        <v>0</v>
      </c>
      <c r="F388" s="3">
        <f>'spis PZ'!B388</f>
        <v>0</v>
      </c>
      <c r="G388" s="5" t="e">
        <f>VLOOKUP('spis PZ'!F388,Gminy!$A$2:$B$111,2)</f>
        <v>#N/A</v>
      </c>
      <c r="H388" s="3" t="str">
        <f>IF(LEN('spis PZ'!G388)&gt;0,'spis PZ'!G388,"")</f>
        <v/>
      </c>
      <c r="I388" s="3" t="str">
        <f>IF(LEN('spis PZ'!H388)&gt;0,'spis PZ'!H388,"")</f>
        <v/>
      </c>
      <c r="J388" s="3" t="e">
        <f>VLOOKUP('spis PZ'!I388,słowniki!$A$2:$B$5,2)</f>
        <v>#N/A</v>
      </c>
      <c r="K388" s="3" t="e">
        <f>VLOOKUP('spis PZ'!J388,słowniki!$A$11:$B$16,2)</f>
        <v>#N/A</v>
      </c>
      <c r="L388" s="3" t="e">
        <f>VLOOKUP('spis PZ'!K388,słowniki!$A$21:$B$25,2)</f>
        <v>#N/A</v>
      </c>
      <c r="M388" s="3" t="e">
        <f>VLOOKUP('spis PZ'!#REF!,słowniki!$A$51:$B$52,2)</f>
        <v>#REF!</v>
      </c>
      <c r="N388" s="3" t="e">
        <f>IF('spis PZ'!#REF!="kablowa",VLOOKUP('spis PZ'!#REF!,elementy!$A$101:$B$125,2),VLOOKUP('spis PZ'!#REF!,elementy!$A$201:$B$211,2))</f>
        <v>#REF!</v>
      </c>
      <c r="O388" s="3" t="e">
        <f>IF(LEN('spis PZ'!#REF!)&gt;0,'spis PZ'!#REF!,"")</f>
        <v>#REF!</v>
      </c>
      <c r="P388" s="3" t="e">
        <f>VLOOKUP('spis PZ'!#REF!,elementy!$A$51:$B$80,2)</f>
        <v>#REF!</v>
      </c>
      <c r="Q388" s="3" t="e">
        <f>VLOOKUP('spis PZ'!L388,słowniki!$A$41:$B$45,2)</f>
        <v>#N/A</v>
      </c>
      <c r="R388" s="3" t="e">
        <f>IF(LEN('spis PZ'!#REF!)&gt;0,'spis PZ'!#REF!,"")</f>
        <v>#REF!</v>
      </c>
      <c r="S388" s="3" t="e">
        <f>IF(LEN('spis PZ'!#REF!)&gt;0,VLOOKUP('spis PZ'!#REF!,słowniki!$A$31:$B$33,2),"")</f>
        <v>#REF!</v>
      </c>
      <c r="T388" s="3" t="e">
        <f>IF(LEN('spis PZ'!#REF!)&gt;0,'spis PZ'!#REF!,"")</f>
        <v>#REF!</v>
      </c>
    </row>
    <row r="389" spans="1:20">
      <c r="A389" s="3">
        <f>'spis PZ'!D389</f>
        <v>0</v>
      </c>
      <c r="B389" s="3">
        <f>'spis PZ'!E389</f>
        <v>0</v>
      </c>
      <c r="C389" s="17">
        <f>'spis PZ'!C389</f>
        <v>0</v>
      </c>
      <c r="D389" s="17">
        <f>'spis PZ'!C389</f>
        <v>0</v>
      </c>
      <c r="E389" s="3">
        <f>'spis PZ'!A389</f>
        <v>0</v>
      </c>
      <c r="F389" s="3">
        <f>'spis PZ'!B389</f>
        <v>0</v>
      </c>
      <c r="G389" s="5" t="e">
        <f>VLOOKUP('spis PZ'!F389,Gminy!$A$2:$B$111,2)</f>
        <v>#N/A</v>
      </c>
      <c r="H389" s="3" t="str">
        <f>IF(LEN('spis PZ'!G389)&gt;0,'spis PZ'!G389,"")</f>
        <v/>
      </c>
      <c r="I389" s="3" t="str">
        <f>IF(LEN('spis PZ'!H389)&gt;0,'spis PZ'!H389,"")</f>
        <v/>
      </c>
      <c r="J389" s="3" t="e">
        <f>VLOOKUP('spis PZ'!I389,słowniki!$A$2:$B$5,2)</f>
        <v>#N/A</v>
      </c>
      <c r="K389" s="3" t="e">
        <f>VLOOKUP('spis PZ'!J389,słowniki!$A$11:$B$16,2)</f>
        <v>#N/A</v>
      </c>
      <c r="L389" s="3" t="e">
        <f>VLOOKUP('spis PZ'!K389,słowniki!$A$21:$B$25,2)</f>
        <v>#N/A</v>
      </c>
      <c r="M389" s="3" t="e">
        <f>VLOOKUP('spis PZ'!#REF!,słowniki!$A$51:$B$52,2)</f>
        <v>#REF!</v>
      </c>
      <c r="N389" s="3" t="e">
        <f>IF('spis PZ'!#REF!="kablowa",VLOOKUP('spis PZ'!#REF!,elementy!$A$101:$B$125,2),VLOOKUP('spis PZ'!#REF!,elementy!$A$201:$B$211,2))</f>
        <v>#REF!</v>
      </c>
      <c r="O389" s="3" t="e">
        <f>IF(LEN('spis PZ'!#REF!)&gt;0,'spis PZ'!#REF!,"")</f>
        <v>#REF!</v>
      </c>
      <c r="P389" s="3" t="e">
        <f>VLOOKUP('spis PZ'!#REF!,elementy!$A$51:$B$80,2)</f>
        <v>#REF!</v>
      </c>
      <c r="Q389" s="3" t="e">
        <f>VLOOKUP('spis PZ'!L389,słowniki!$A$41:$B$45,2)</f>
        <v>#N/A</v>
      </c>
      <c r="R389" s="3" t="e">
        <f>IF(LEN('spis PZ'!#REF!)&gt;0,'spis PZ'!#REF!,"")</f>
        <v>#REF!</v>
      </c>
      <c r="S389" s="3" t="e">
        <f>IF(LEN('spis PZ'!#REF!)&gt;0,VLOOKUP('spis PZ'!#REF!,słowniki!$A$31:$B$33,2),"")</f>
        <v>#REF!</v>
      </c>
      <c r="T389" s="3" t="e">
        <f>IF(LEN('spis PZ'!#REF!)&gt;0,'spis PZ'!#REF!,"")</f>
        <v>#REF!</v>
      </c>
    </row>
    <row r="390" spans="1:20">
      <c r="A390" s="3">
        <f>'spis PZ'!D390</f>
        <v>0</v>
      </c>
      <c r="B390" s="3">
        <f>'spis PZ'!E390</f>
        <v>0</v>
      </c>
      <c r="C390" s="17">
        <f>'spis PZ'!C390</f>
        <v>0</v>
      </c>
      <c r="D390" s="17">
        <f>'spis PZ'!C390</f>
        <v>0</v>
      </c>
      <c r="E390" s="3">
        <f>'spis PZ'!A390</f>
        <v>0</v>
      </c>
      <c r="F390" s="3">
        <f>'spis PZ'!B390</f>
        <v>0</v>
      </c>
      <c r="G390" s="5" t="e">
        <f>VLOOKUP('spis PZ'!F390,Gminy!$A$2:$B$111,2)</f>
        <v>#N/A</v>
      </c>
      <c r="H390" s="3" t="str">
        <f>IF(LEN('spis PZ'!G390)&gt;0,'spis PZ'!G390,"")</f>
        <v/>
      </c>
      <c r="I390" s="3" t="str">
        <f>IF(LEN('spis PZ'!H390)&gt;0,'spis PZ'!H390,"")</f>
        <v/>
      </c>
      <c r="J390" s="3" t="e">
        <f>VLOOKUP('spis PZ'!I390,słowniki!$A$2:$B$5,2)</f>
        <v>#N/A</v>
      </c>
      <c r="K390" s="3" t="e">
        <f>VLOOKUP('spis PZ'!J390,słowniki!$A$11:$B$16,2)</f>
        <v>#N/A</v>
      </c>
      <c r="L390" s="3" t="e">
        <f>VLOOKUP('spis PZ'!K390,słowniki!$A$21:$B$25,2)</f>
        <v>#N/A</v>
      </c>
      <c r="M390" s="3" t="e">
        <f>VLOOKUP('spis PZ'!#REF!,słowniki!$A$51:$B$52,2)</f>
        <v>#REF!</v>
      </c>
      <c r="N390" s="3" t="e">
        <f>IF('spis PZ'!#REF!="kablowa",VLOOKUP('spis PZ'!#REF!,elementy!$A$101:$B$125,2),VLOOKUP('spis PZ'!#REF!,elementy!$A$201:$B$211,2))</f>
        <v>#REF!</v>
      </c>
      <c r="O390" s="3" t="e">
        <f>IF(LEN('spis PZ'!#REF!)&gt;0,'spis PZ'!#REF!,"")</f>
        <v>#REF!</v>
      </c>
      <c r="P390" s="3" t="e">
        <f>VLOOKUP('spis PZ'!#REF!,elementy!$A$51:$B$80,2)</f>
        <v>#REF!</v>
      </c>
      <c r="Q390" s="3" t="e">
        <f>VLOOKUP('spis PZ'!L390,słowniki!$A$41:$B$45,2)</f>
        <v>#N/A</v>
      </c>
      <c r="R390" s="3" t="e">
        <f>IF(LEN('spis PZ'!#REF!)&gt;0,'spis PZ'!#REF!,"")</f>
        <v>#REF!</v>
      </c>
      <c r="S390" s="3" t="e">
        <f>IF(LEN('spis PZ'!#REF!)&gt;0,VLOOKUP('spis PZ'!#REF!,słowniki!$A$31:$B$33,2),"")</f>
        <v>#REF!</v>
      </c>
      <c r="T390" s="3" t="e">
        <f>IF(LEN('spis PZ'!#REF!)&gt;0,'spis PZ'!#REF!,"")</f>
        <v>#REF!</v>
      </c>
    </row>
    <row r="391" spans="1:20">
      <c r="A391" s="3">
        <f>'spis PZ'!D391</f>
        <v>0</v>
      </c>
      <c r="B391" s="3">
        <f>'spis PZ'!E391</f>
        <v>0</v>
      </c>
      <c r="C391" s="17">
        <f>'spis PZ'!C391</f>
        <v>0</v>
      </c>
      <c r="D391" s="17">
        <f>'spis PZ'!C391</f>
        <v>0</v>
      </c>
      <c r="E391" s="3">
        <f>'spis PZ'!A391</f>
        <v>0</v>
      </c>
      <c r="F391" s="3">
        <f>'spis PZ'!B391</f>
        <v>0</v>
      </c>
      <c r="G391" s="5" t="e">
        <f>VLOOKUP('spis PZ'!F391,Gminy!$A$2:$B$111,2)</f>
        <v>#N/A</v>
      </c>
      <c r="H391" s="3" t="str">
        <f>IF(LEN('spis PZ'!G391)&gt;0,'spis PZ'!G391,"")</f>
        <v/>
      </c>
      <c r="I391" s="3" t="str">
        <f>IF(LEN('spis PZ'!H391)&gt;0,'spis PZ'!H391,"")</f>
        <v/>
      </c>
      <c r="J391" s="3" t="e">
        <f>VLOOKUP('spis PZ'!I391,słowniki!$A$2:$B$5,2)</f>
        <v>#N/A</v>
      </c>
      <c r="K391" s="3" t="e">
        <f>VLOOKUP('spis PZ'!J391,słowniki!$A$11:$B$16,2)</f>
        <v>#N/A</v>
      </c>
      <c r="L391" s="3" t="e">
        <f>VLOOKUP('spis PZ'!K391,słowniki!$A$21:$B$25,2)</f>
        <v>#N/A</v>
      </c>
      <c r="M391" s="3" t="e">
        <f>VLOOKUP('spis PZ'!#REF!,słowniki!$A$51:$B$52,2)</f>
        <v>#REF!</v>
      </c>
      <c r="N391" s="3" t="e">
        <f>IF('spis PZ'!#REF!="kablowa",VLOOKUP('spis PZ'!#REF!,elementy!$A$101:$B$125,2),VLOOKUP('spis PZ'!#REF!,elementy!$A$201:$B$211,2))</f>
        <v>#REF!</v>
      </c>
      <c r="O391" s="3" t="e">
        <f>IF(LEN('spis PZ'!#REF!)&gt;0,'spis PZ'!#REF!,"")</f>
        <v>#REF!</v>
      </c>
      <c r="P391" s="3" t="e">
        <f>VLOOKUP('spis PZ'!#REF!,elementy!$A$51:$B$80,2)</f>
        <v>#REF!</v>
      </c>
      <c r="Q391" s="3" t="e">
        <f>VLOOKUP('spis PZ'!L391,słowniki!$A$41:$B$45,2)</f>
        <v>#N/A</v>
      </c>
      <c r="R391" s="3" t="e">
        <f>IF(LEN('spis PZ'!#REF!)&gt;0,'spis PZ'!#REF!,"")</f>
        <v>#REF!</v>
      </c>
      <c r="S391" s="3" t="e">
        <f>IF(LEN('spis PZ'!#REF!)&gt;0,VLOOKUP('spis PZ'!#REF!,słowniki!$A$31:$B$33,2),"")</f>
        <v>#REF!</v>
      </c>
      <c r="T391" s="3" t="e">
        <f>IF(LEN('spis PZ'!#REF!)&gt;0,'spis PZ'!#REF!,"")</f>
        <v>#REF!</v>
      </c>
    </row>
    <row r="392" spans="1:20">
      <c r="A392" s="3">
        <f>'spis PZ'!D392</f>
        <v>0</v>
      </c>
      <c r="B392" s="3">
        <f>'spis PZ'!E392</f>
        <v>0</v>
      </c>
      <c r="C392" s="17">
        <f>'spis PZ'!C392</f>
        <v>0</v>
      </c>
      <c r="D392" s="17">
        <f>'spis PZ'!C392</f>
        <v>0</v>
      </c>
      <c r="E392" s="3">
        <f>'spis PZ'!A392</f>
        <v>0</v>
      </c>
      <c r="F392" s="3">
        <f>'spis PZ'!B392</f>
        <v>0</v>
      </c>
      <c r="G392" s="5" t="e">
        <f>VLOOKUP('spis PZ'!F392,Gminy!$A$2:$B$111,2)</f>
        <v>#N/A</v>
      </c>
      <c r="H392" s="3" t="str">
        <f>IF(LEN('spis PZ'!G392)&gt;0,'spis PZ'!G392,"")</f>
        <v/>
      </c>
      <c r="I392" s="3" t="str">
        <f>IF(LEN('spis PZ'!H392)&gt;0,'spis PZ'!H392,"")</f>
        <v/>
      </c>
      <c r="J392" s="3" t="e">
        <f>VLOOKUP('spis PZ'!I392,słowniki!$A$2:$B$5,2)</f>
        <v>#N/A</v>
      </c>
      <c r="K392" s="3" t="e">
        <f>VLOOKUP('spis PZ'!J392,słowniki!$A$11:$B$16,2)</f>
        <v>#N/A</v>
      </c>
      <c r="L392" s="3" t="e">
        <f>VLOOKUP('spis PZ'!K392,słowniki!$A$21:$B$25,2)</f>
        <v>#N/A</v>
      </c>
      <c r="M392" s="3" t="e">
        <f>VLOOKUP('spis PZ'!#REF!,słowniki!$A$51:$B$52,2)</f>
        <v>#REF!</v>
      </c>
      <c r="N392" s="3" t="e">
        <f>IF('spis PZ'!#REF!="kablowa",VLOOKUP('spis PZ'!#REF!,elementy!$A$101:$B$125,2),VLOOKUP('spis PZ'!#REF!,elementy!$A$201:$B$211,2))</f>
        <v>#REF!</v>
      </c>
      <c r="O392" s="3" t="e">
        <f>IF(LEN('spis PZ'!#REF!)&gt;0,'spis PZ'!#REF!,"")</f>
        <v>#REF!</v>
      </c>
      <c r="P392" s="3" t="e">
        <f>VLOOKUP('spis PZ'!#REF!,elementy!$A$51:$B$80,2)</f>
        <v>#REF!</v>
      </c>
      <c r="Q392" s="3" t="e">
        <f>VLOOKUP('spis PZ'!L392,słowniki!$A$41:$B$45,2)</f>
        <v>#N/A</v>
      </c>
      <c r="R392" s="3" t="e">
        <f>IF(LEN('spis PZ'!#REF!)&gt;0,'spis PZ'!#REF!,"")</f>
        <v>#REF!</v>
      </c>
      <c r="S392" s="3" t="e">
        <f>IF(LEN('spis PZ'!#REF!)&gt;0,VLOOKUP('spis PZ'!#REF!,słowniki!$A$31:$B$33,2),"")</f>
        <v>#REF!</v>
      </c>
      <c r="T392" s="3" t="e">
        <f>IF(LEN('spis PZ'!#REF!)&gt;0,'spis PZ'!#REF!,"")</f>
        <v>#REF!</v>
      </c>
    </row>
    <row r="393" spans="1:20">
      <c r="A393" s="3">
        <f>'spis PZ'!D393</f>
        <v>0</v>
      </c>
      <c r="B393" s="3">
        <f>'spis PZ'!E393</f>
        <v>0</v>
      </c>
      <c r="C393" s="17">
        <f>'spis PZ'!C393</f>
        <v>0</v>
      </c>
      <c r="D393" s="17">
        <f>'spis PZ'!C393</f>
        <v>0</v>
      </c>
      <c r="E393" s="3">
        <f>'spis PZ'!A393</f>
        <v>0</v>
      </c>
      <c r="F393" s="3">
        <f>'spis PZ'!B393</f>
        <v>0</v>
      </c>
      <c r="G393" s="5" t="e">
        <f>VLOOKUP('spis PZ'!F393,Gminy!$A$2:$B$111,2)</f>
        <v>#N/A</v>
      </c>
      <c r="H393" s="3" t="str">
        <f>IF(LEN('spis PZ'!G393)&gt;0,'spis PZ'!G393,"")</f>
        <v/>
      </c>
      <c r="I393" s="3" t="str">
        <f>IF(LEN('spis PZ'!H393)&gt;0,'spis PZ'!H393,"")</f>
        <v/>
      </c>
      <c r="J393" s="3" t="e">
        <f>VLOOKUP('spis PZ'!I393,słowniki!$A$2:$B$5,2)</f>
        <v>#N/A</v>
      </c>
      <c r="K393" s="3" t="e">
        <f>VLOOKUP('spis PZ'!J393,słowniki!$A$11:$B$16,2)</f>
        <v>#N/A</v>
      </c>
      <c r="L393" s="3" t="e">
        <f>VLOOKUP('spis PZ'!K393,słowniki!$A$21:$B$25,2)</f>
        <v>#N/A</v>
      </c>
      <c r="M393" s="3" t="e">
        <f>VLOOKUP('spis PZ'!#REF!,słowniki!$A$51:$B$52,2)</f>
        <v>#REF!</v>
      </c>
      <c r="N393" s="3" t="e">
        <f>IF('spis PZ'!#REF!="kablowa",VLOOKUP('spis PZ'!#REF!,elementy!$A$101:$B$125,2),VLOOKUP('spis PZ'!#REF!,elementy!$A$201:$B$211,2))</f>
        <v>#REF!</v>
      </c>
      <c r="O393" s="3" t="e">
        <f>IF(LEN('spis PZ'!#REF!)&gt;0,'spis PZ'!#REF!,"")</f>
        <v>#REF!</v>
      </c>
      <c r="P393" s="3" t="e">
        <f>VLOOKUP('spis PZ'!#REF!,elementy!$A$51:$B$80,2)</f>
        <v>#REF!</v>
      </c>
      <c r="Q393" s="3" t="e">
        <f>VLOOKUP('spis PZ'!L393,słowniki!$A$41:$B$45,2)</f>
        <v>#N/A</v>
      </c>
      <c r="R393" s="3" t="e">
        <f>IF(LEN('spis PZ'!#REF!)&gt;0,'spis PZ'!#REF!,"")</f>
        <v>#REF!</v>
      </c>
      <c r="S393" s="3" t="e">
        <f>IF(LEN('spis PZ'!#REF!)&gt;0,VLOOKUP('spis PZ'!#REF!,słowniki!$A$31:$B$33,2),"")</f>
        <v>#REF!</v>
      </c>
      <c r="T393" s="3" t="e">
        <f>IF(LEN('spis PZ'!#REF!)&gt;0,'spis PZ'!#REF!,"")</f>
        <v>#REF!</v>
      </c>
    </row>
    <row r="394" spans="1:20">
      <c r="A394" s="3">
        <f>'spis PZ'!D394</f>
        <v>0</v>
      </c>
      <c r="B394" s="3">
        <f>'spis PZ'!E394</f>
        <v>0</v>
      </c>
      <c r="C394" s="17">
        <f>'spis PZ'!C394</f>
        <v>0</v>
      </c>
      <c r="D394" s="17">
        <f>'spis PZ'!C394</f>
        <v>0</v>
      </c>
      <c r="E394" s="3">
        <f>'spis PZ'!A394</f>
        <v>0</v>
      </c>
      <c r="F394" s="3">
        <f>'spis PZ'!B394</f>
        <v>0</v>
      </c>
      <c r="G394" s="5" t="e">
        <f>VLOOKUP('spis PZ'!F394,Gminy!$A$2:$B$111,2)</f>
        <v>#N/A</v>
      </c>
      <c r="H394" s="3" t="str">
        <f>IF(LEN('spis PZ'!G394)&gt;0,'spis PZ'!G394,"")</f>
        <v/>
      </c>
      <c r="I394" s="3" t="str">
        <f>IF(LEN('spis PZ'!H394)&gt;0,'spis PZ'!H394,"")</f>
        <v/>
      </c>
      <c r="J394" s="3" t="e">
        <f>VLOOKUP('spis PZ'!I394,słowniki!$A$2:$B$5,2)</f>
        <v>#N/A</v>
      </c>
      <c r="K394" s="3" t="e">
        <f>VLOOKUP('spis PZ'!J394,słowniki!$A$11:$B$16,2)</f>
        <v>#N/A</v>
      </c>
      <c r="L394" s="3" t="e">
        <f>VLOOKUP('spis PZ'!K394,słowniki!$A$21:$B$25,2)</f>
        <v>#N/A</v>
      </c>
      <c r="M394" s="3" t="e">
        <f>VLOOKUP('spis PZ'!#REF!,słowniki!$A$51:$B$52,2)</f>
        <v>#REF!</v>
      </c>
      <c r="N394" s="3" t="e">
        <f>IF('spis PZ'!#REF!="kablowa",VLOOKUP('spis PZ'!#REF!,elementy!$A$101:$B$125,2),VLOOKUP('spis PZ'!#REF!,elementy!$A$201:$B$211,2))</f>
        <v>#REF!</v>
      </c>
      <c r="O394" s="3" t="e">
        <f>IF(LEN('spis PZ'!#REF!)&gt;0,'spis PZ'!#REF!,"")</f>
        <v>#REF!</v>
      </c>
      <c r="P394" s="3" t="e">
        <f>VLOOKUP('spis PZ'!#REF!,elementy!$A$51:$B$80,2)</f>
        <v>#REF!</v>
      </c>
      <c r="Q394" s="3" t="e">
        <f>VLOOKUP('spis PZ'!L394,słowniki!$A$41:$B$45,2)</f>
        <v>#N/A</v>
      </c>
      <c r="R394" s="3" t="e">
        <f>IF(LEN('spis PZ'!#REF!)&gt;0,'spis PZ'!#REF!,"")</f>
        <v>#REF!</v>
      </c>
      <c r="S394" s="3" t="e">
        <f>IF(LEN('spis PZ'!#REF!)&gt;0,VLOOKUP('spis PZ'!#REF!,słowniki!$A$31:$B$33,2),"")</f>
        <v>#REF!</v>
      </c>
      <c r="T394" s="3" t="e">
        <f>IF(LEN('spis PZ'!#REF!)&gt;0,'spis PZ'!#REF!,"")</f>
        <v>#REF!</v>
      </c>
    </row>
    <row r="395" spans="1:20">
      <c r="A395" s="3">
        <f>'spis PZ'!D395</f>
        <v>0</v>
      </c>
      <c r="B395" s="3">
        <f>'spis PZ'!E395</f>
        <v>0</v>
      </c>
      <c r="C395" s="17">
        <f>'spis PZ'!C395</f>
        <v>0</v>
      </c>
      <c r="D395" s="17">
        <f>'spis PZ'!C395</f>
        <v>0</v>
      </c>
      <c r="E395" s="3">
        <f>'spis PZ'!A395</f>
        <v>0</v>
      </c>
      <c r="F395" s="3">
        <f>'spis PZ'!B395</f>
        <v>0</v>
      </c>
      <c r="G395" s="5" t="e">
        <f>VLOOKUP('spis PZ'!F395,Gminy!$A$2:$B$111,2)</f>
        <v>#N/A</v>
      </c>
      <c r="H395" s="3" t="str">
        <f>IF(LEN('spis PZ'!G395)&gt;0,'spis PZ'!G395,"")</f>
        <v/>
      </c>
      <c r="I395" s="3" t="str">
        <f>IF(LEN('spis PZ'!H395)&gt;0,'spis PZ'!H395,"")</f>
        <v/>
      </c>
      <c r="J395" s="3" t="e">
        <f>VLOOKUP('spis PZ'!I395,słowniki!$A$2:$B$5,2)</f>
        <v>#N/A</v>
      </c>
      <c r="K395" s="3" t="e">
        <f>VLOOKUP('spis PZ'!J395,słowniki!$A$11:$B$16,2)</f>
        <v>#N/A</v>
      </c>
      <c r="L395" s="3" t="e">
        <f>VLOOKUP('spis PZ'!K395,słowniki!$A$21:$B$25,2)</f>
        <v>#N/A</v>
      </c>
      <c r="M395" s="3" t="e">
        <f>VLOOKUP('spis PZ'!#REF!,słowniki!$A$51:$B$52,2)</f>
        <v>#REF!</v>
      </c>
      <c r="N395" s="3" t="e">
        <f>IF('spis PZ'!#REF!="kablowa",VLOOKUP('spis PZ'!#REF!,elementy!$A$101:$B$125,2),VLOOKUP('spis PZ'!#REF!,elementy!$A$201:$B$211,2))</f>
        <v>#REF!</v>
      </c>
      <c r="O395" s="3" t="e">
        <f>IF(LEN('spis PZ'!#REF!)&gt;0,'spis PZ'!#REF!,"")</f>
        <v>#REF!</v>
      </c>
      <c r="P395" s="3" t="e">
        <f>VLOOKUP('spis PZ'!#REF!,elementy!$A$51:$B$80,2)</f>
        <v>#REF!</v>
      </c>
      <c r="Q395" s="3" t="e">
        <f>VLOOKUP('spis PZ'!L395,słowniki!$A$41:$B$45,2)</f>
        <v>#N/A</v>
      </c>
      <c r="R395" s="3" t="e">
        <f>IF(LEN('spis PZ'!#REF!)&gt;0,'spis PZ'!#REF!,"")</f>
        <v>#REF!</v>
      </c>
      <c r="S395" s="3" t="e">
        <f>IF(LEN('spis PZ'!#REF!)&gt;0,VLOOKUP('spis PZ'!#REF!,słowniki!$A$31:$B$33,2),"")</f>
        <v>#REF!</v>
      </c>
      <c r="T395" s="3" t="e">
        <f>IF(LEN('spis PZ'!#REF!)&gt;0,'spis PZ'!#REF!,"")</f>
        <v>#REF!</v>
      </c>
    </row>
    <row r="396" spans="1:20">
      <c r="A396" s="3">
        <f>'spis PZ'!D396</f>
        <v>0</v>
      </c>
      <c r="B396" s="3">
        <f>'spis PZ'!E396</f>
        <v>0</v>
      </c>
      <c r="C396" s="17">
        <f>'spis PZ'!C396</f>
        <v>0</v>
      </c>
      <c r="D396" s="17">
        <f>'spis PZ'!C396</f>
        <v>0</v>
      </c>
      <c r="E396" s="3">
        <f>'spis PZ'!A396</f>
        <v>0</v>
      </c>
      <c r="F396" s="3">
        <f>'spis PZ'!B396</f>
        <v>0</v>
      </c>
      <c r="G396" s="5" t="e">
        <f>VLOOKUP('spis PZ'!F396,Gminy!$A$2:$B$111,2)</f>
        <v>#N/A</v>
      </c>
      <c r="H396" s="3" t="str">
        <f>IF(LEN('spis PZ'!G396)&gt;0,'spis PZ'!G396,"")</f>
        <v/>
      </c>
      <c r="I396" s="3" t="str">
        <f>IF(LEN('spis PZ'!H396)&gt;0,'spis PZ'!H396,"")</f>
        <v/>
      </c>
      <c r="J396" s="3" t="e">
        <f>VLOOKUP('spis PZ'!I396,słowniki!$A$2:$B$5,2)</f>
        <v>#N/A</v>
      </c>
      <c r="K396" s="3" t="e">
        <f>VLOOKUP('spis PZ'!J396,słowniki!$A$11:$B$16,2)</f>
        <v>#N/A</v>
      </c>
      <c r="L396" s="3" t="e">
        <f>VLOOKUP('spis PZ'!K396,słowniki!$A$21:$B$25,2)</f>
        <v>#N/A</v>
      </c>
      <c r="M396" s="3" t="e">
        <f>VLOOKUP('spis PZ'!#REF!,słowniki!$A$51:$B$52,2)</f>
        <v>#REF!</v>
      </c>
      <c r="N396" s="3" t="e">
        <f>IF('spis PZ'!#REF!="kablowa",VLOOKUP('spis PZ'!#REF!,elementy!$A$101:$B$125,2),VLOOKUP('spis PZ'!#REF!,elementy!$A$201:$B$211,2))</f>
        <v>#REF!</v>
      </c>
      <c r="O396" s="3" t="e">
        <f>IF(LEN('spis PZ'!#REF!)&gt;0,'spis PZ'!#REF!,"")</f>
        <v>#REF!</v>
      </c>
      <c r="P396" s="3" t="e">
        <f>VLOOKUP('spis PZ'!#REF!,elementy!$A$51:$B$80,2)</f>
        <v>#REF!</v>
      </c>
      <c r="Q396" s="3" t="e">
        <f>VLOOKUP('spis PZ'!L396,słowniki!$A$41:$B$45,2)</f>
        <v>#N/A</v>
      </c>
      <c r="R396" s="3" t="e">
        <f>IF(LEN('spis PZ'!#REF!)&gt;0,'spis PZ'!#REF!,"")</f>
        <v>#REF!</v>
      </c>
      <c r="S396" s="3" t="e">
        <f>IF(LEN('spis PZ'!#REF!)&gt;0,VLOOKUP('spis PZ'!#REF!,słowniki!$A$31:$B$33,2),"")</f>
        <v>#REF!</v>
      </c>
      <c r="T396" s="3" t="e">
        <f>IF(LEN('spis PZ'!#REF!)&gt;0,'spis PZ'!#REF!,"")</f>
        <v>#REF!</v>
      </c>
    </row>
    <row r="397" spans="1:20">
      <c r="A397" s="3">
        <f>'spis PZ'!D397</f>
        <v>0</v>
      </c>
      <c r="B397" s="3">
        <f>'spis PZ'!E397</f>
        <v>0</v>
      </c>
      <c r="C397" s="17">
        <f>'spis PZ'!C397</f>
        <v>0</v>
      </c>
      <c r="D397" s="17">
        <f>'spis PZ'!C397</f>
        <v>0</v>
      </c>
      <c r="E397" s="3">
        <f>'spis PZ'!A397</f>
        <v>0</v>
      </c>
      <c r="F397" s="3">
        <f>'spis PZ'!B397</f>
        <v>0</v>
      </c>
      <c r="G397" s="5" t="e">
        <f>VLOOKUP('spis PZ'!F397,Gminy!$A$2:$B$111,2)</f>
        <v>#N/A</v>
      </c>
      <c r="H397" s="3" t="str">
        <f>IF(LEN('spis PZ'!G397)&gt;0,'spis PZ'!G397,"")</f>
        <v/>
      </c>
      <c r="I397" s="3" t="str">
        <f>IF(LEN('spis PZ'!H397)&gt;0,'spis PZ'!H397,"")</f>
        <v/>
      </c>
      <c r="J397" s="3" t="e">
        <f>VLOOKUP('spis PZ'!I397,słowniki!$A$2:$B$5,2)</f>
        <v>#N/A</v>
      </c>
      <c r="K397" s="3" t="e">
        <f>VLOOKUP('spis PZ'!J397,słowniki!$A$11:$B$16,2)</f>
        <v>#N/A</v>
      </c>
      <c r="L397" s="3" t="e">
        <f>VLOOKUP('spis PZ'!K397,słowniki!$A$21:$B$25,2)</f>
        <v>#N/A</v>
      </c>
      <c r="M397" s="3" t="e">
        <f>VLOOKUP('spis PZ'!#REF!,słowniki!$A$51:$B$52,2)</f>
        <v>#REF!</v>
      </c>
      <c r="N397" s="3" t="e">
        <f>IF('spis PZ'!#REF!="kablowa",VLOOKUP('spis PZ'!#REF!,elementy!$A$101:$B$125,2),VLOOKUP('spis PZ'!#REF!,elementy!$A$201:$B$211,2))</f>
        <v>#REF!</v>
      </c>
      <c r="O397" s="3" t="e">
        <f>IF(LEN('spis PZ'!#REF!)&gt;0,'spis PZ'!#REF!,"")</f>
        <v>#REF!</v>
      </c>
      <c r="P397" s="3" t="e">
        <f>VLOOKUP('spis PZ'!#REF!,elementy!$A$51:$B$80,2)</f>
        <v>#REF!</v>
      </c>
      <c r="Q397" s="3" t="e">
        <f>VLOOKUP('spis PZ'!L397,słowniki!$A$41:$B$45,2)</f>
        <v>#N/A</v>
      </c>
      <c r="R397" s="3" t="e">
        <f>IF(LEN('spis PZ'!#REF!)&gt;0,'spis PZ'!#REF!,"")</f>
        <v>#REF!</v>
      </c>
      <c r="S397" s="3" t="e">
        <f>IF(LEN('spis PZ'!#REF!)&gt;0,VLOOKUP('spis PZ'!#REF!,słowniki!$A$31:$B$33,2),"")</f>
        <v>#REF!</v>
      </c>
      <c r="T397" s="3" t="e">
        <f>IF(LEN('spis PZ'!#REF!)&gt;0,'spis PZ'!#REF!,"")</f>
        <v>#REF!</v>
      </c>
    </row>
    <row r="398" spans="1:20">
      <c r="A398" s="3">
        <f>'spis PZ'!D398</f>
        <v>0</v>
      </c>
      <c r="B398" s="3">
        <f>'spis PZ'!E398</f>
        <v>0</v>
      </c>
      <c r="C398" s="17">
        <f>'spis PZ'!C398</f>
        <v>0</v>
      </c>
      <c r="D398" s="17">
        <f>'spis PZ'!C398</f>
        <v>0</v>
      </c>
      <c r="E398" s="3">
        <f>'spis PZ'!A398</f>
        <v>0</v>
      </c>
      <c r="F398" s="3">
        <f>'spis PZ'!B398</f>
        <v>0</v>
      </c>
      <c r="G398" s="5" t="e">
        <f>VLOOKUP('spis PZ'!F398,Gminy!$A$2:$B$111,2)</f>
        <v>#N/A</v>
      </c>
      <c r="H398" s="3" t="str">
        <f>IF(LEN('spis PZ'!G398)&gt;0,'spis PZ'!G398,"")</f>
        <v/>
      </c>
      <c r="I398" s="3" t="str">
        <f>IF(LEN('spis PZ'!H398)&gt;0,'spis PZ'!H398,"")</f>
        <v/>
      </c>
      <c r="J398" s="3" t="e">
        <f>VLOOKUP('spis PZ'!I398,słowniki!$A$2:$B$5,2)</f>
        <v>#N/A</v>
      </c>
      <c r="K398" s="3" t="e">
        <f>VLOOKUP('spis PZ'!J398,słowniki!$A$11:$B$16,2)</f>
        <v>#N/A</v>
      </c>
      <c r="L398" s="3" t="e">
        <f>VLOOKUP('spis PZ'!K398,słowniki!$A$21:$B$25,2)</f>
        <v>#N/A</v>
      </c>
      <c r="M398" s="3" t="e">
        <f>VLOOKUP('spis PZ'!#REF!,słowniki!$A$51:$B$52,2)</f>
        <v>#REF!</v>
      </c>
      <c r="N398" s="3" t="e">
        <f>IF('spis PZ'!#REF!="kablowa",VLOOKUP('spis PZ'!#REF!,elementy!$A$101:$B$125,2),VLOOKUP('spis PZ'!#REF!,elementy!$A$201:$B$211,2))</f>
        <v>#REF!</v>
      </c>
      <c r="O398" s="3" t="e">
        <f>IF(LEN('spis PZ'!#REF!)&gt;0,'spis PZ'!#REF!,"")</f>
        <v>#REF!</v>
      </c>
      <c r="P398" s="3" t="e">
        <f>VLOOKUP('spis PZ'!#REF!,elementy!$A$51:$B$80,2)</f>
        <v>#REF!</v>
      </c>
      <c r="Q398" s="3" t="e">
        <f>VLOOKUP('spis PZ'!L398,słowniki!$A$41:$B$45,2)</f>
        <v>#N/A</v>
      </c>
      <c r="R398" s="3" t="e">
        <f>IF(LEN('spis PZ'!#REF!)&gt;0,'spis PZ'!#REF!,"")</f>
        <v>#REF!</v>
      </c>
      <c r="S398" s="3" t="e">
        <f>IF(LEN('spis PZ'!#REF!)&gt;0,VLOOKUP('spis PZ'!#REF!,słowniki!$A$31:$B$33,2),"")</f>
        <v>#REF!</v>
      </c>
      <c r="T398" s="3" t="e">
        <f>IF(LEN('spis PZ'!#REF!)&gt;0,'spis PZ'!#REF!,"")</f>
        <v>#REF!</v>
      </c>
    </row>
    <row r="399" spans="1:20">
      <c r="A399" s="3">
        <f>'spis PZ'!D399</f>
        <v>0</v>
      </c>
      <c r="B399" s="3">
        <f>'spis PZ'!E399</f>
        <v>0</v>
      </c>
      <c r="C399" s="17">
        <f>'spis PZ'!C399</f>
        <v>0</v>
      </c>
      <c r="D399" s="17">
        <f>'spis PZ'!C399</f>
        <v>0</v>
      </c>
      <c r="E399" s="3">
        <f>'spis PZ'!A399</f>
        <v>0</v>
      </c>
      <c r="F399" s="3">
        <f>'spis PZ'!B399</f>
        <v>0</v>
      </c>
      <c r="G399" s="5" t="e">
        <f>VLOOKUP('spis PZ'!F399,Gminy!$A$2:$B$111,2)</f>
        <v>#N/A</v>
      </c>
      <c r="H399" s="3" t="str">
        <f>IF(LEN('spis PZ'!G399)&gt;0,'spis PZ'!G399,"")</f>
        <v/>
      </c>
      <c r="I399" s="3" t="str">
        <f>IF(LEN('spis PZ'!H399)&gt;0,'spis PZ'!H399,"")</f>
        <v/>
      </c>
      <c r="J399" s="3" t="e">
        <f>VLOOKUP('spis PZ'!I399,słowniki!$A$2:$B$5,2)</f>
        <v>#N/A</v>
      </c>
      <c r="K399" s="3" t="e">
        <f>VLOOKUP('spis PZ'!J399,słowniki!$A$11:$B$16,2)</f>
        <v>#N/A</v>
      </c>
      <c r="L399" s="3" t="e">
        <f>VLOOKUP('spis PZ'!K399,słowniki!$A$21:$B$25,2)</f>
        <v>#N/A</v>
      </c>
      <c r="M399" s="3" t="e">
        <f>VLOOKUP('spis PZ'!#REF!,słowniki!$A$51:$B$52,2)</f>
        <v>#REF!</v>
      </c>
      <c r="N399" s="3" t="e">
        <f>IF('spis PZ'!#REF!="kablowa",VLOOKUP('spis PZ'!#REF!,elementy!$A$101:$B$125,2),VLOOKUP('spis PZ'!#REF!,elementy!$A$201:$B$211,2))</f>
        <v>#REF!</v>
      </c>
      <c r="O399" s="3" t="e">
        <f>IF(LEN('spis PZ'!#REF!)&gt;0,'spis PZ'!#REF!,"")</f>
        <v>#REF!</v>
      </c>
      <c r="P399" s="3" t="e">
        <f>VLOOKUP('spis PZ'!#REF!,elementy!$A$51:$B$80,2)</f>
        <v>#REF!</v>
      </c>
      <c r="Q399" s="3" t="e">
        <f>VLOOKUP('spis PZ'!L399,słowniki!$A$41:$B$45,2)</f>
        <v>#N/A</v>
      </c>
      <c r="R399" s="3" t="e">
        <f>IF(LEN('spis PZ'!#REF!)&gt;0,'spis PZ'!#REF!,"")</f>
        <v>#REF!</v>
      </c>
      <c r="S399" s="3" t="e">
        <f>IF(LEN('spis PZ'!#REF!)&gt;0,VLOOKUP('spis PZ'!#REF!,słowniki!$A$31:$B$33,2),"")</f>
        <v>#REF!</v>
      </c>
      <c r="T399" s="3" t="e">
        <f>IF(LEN('spis PZ'!#REF!)&gt;0,'spis PZ'!#REF!,"")</f>
        <v>#REF!</v>
      </c>
    </row>
    <row r="400" spans="1:20">
      <c r="A400" s="3">
        <f>'spis PZ'!D400</f>
        <v>0</v>
      </c>
      <c r="B400" s="3">
        <f>'spis PZ'!E400</f>
        <v>0</v>
      </c>
      <c r="C400" s="17">
        <f>'spis PZ'!C400</f>
        <v>0</v>
      </c>
      <c r="D400" s="17">
        <f>'spis PZ'!C400</f>
        <v>0</v>
      </c>
      <c r="E400" s="3">
        <f>'spis PZ'!A400</f>
        <v>0</v>
      </c>
      <c r="F400" s="3">
        <f>'spis PZ'!B400</f>
        <v>0</v>
      </c>
      <c r="G400" s="5" t="e">
        <f>VLOOKUP('spis PZ'!F400,Gminy!$A$2:$B$111,2)</f>
        <v>#N/A</v>
      </c>
      <c r="H400" s="3" t="str">
        <f>IF(LEN('spis PZ'!G400)&gt;0,'spis PZ'!G400,"")</f>
        <v/>
      </c>
      <c r="I400" s="3" t="str">
        <f>IF(LEN('spis PZ'!H400)&gt;0,'spis PZ'!H400,"")</f>
        <v/>
      </c>
      <c r="J400" s="3" t="e">
        <f>VLOOKUP('spis PZ'!I400,słowniki!$A$2:$B$5,2)</f>
        <v>#N/A</v>
      </c>
      <c r="K400" s="3" t="e">
        <f>VLOOKUP('spis PZ'!J400,słowniki!$A$11:$B$16,2)</f>
        <v>#N/A</v>
      </c>
      <c r="L400" s="3" t="e">
        <f>VLOOKUP('spis PZ'!K400,słowniki!$A$21:$B$25,2)</f>
        <v>#N/A</v>
      </c>
      <c r="M400" s="3" t="e">
        <f>VLOOKUP('spis PZ'!#REF!,słowniki!$A$51:$B$52,2)</f>
        <v>#REF!</v>
      </c>
      <c r="N400" s="3" t="e">
        <f>IF('spis PZ'!#REF!="kablowa",VLOOKUP('spis PZ'!#REF!,elementy!$A$101:$B$125,2),VLOOKUP('spis PZ'!#REF!,elementy!$A$201:$B$211,2))</f>
        <v>#REF!</v>
      </c>
      <c r="O400" s="3" t="e">
        <f>IF(LEN('spis PZ'!#REF!)&gt;0,'spis PZ'!#REF!,"")</f>
        <v>#REF!</v>
      </c>
      <c r="P400" s="3" t="e">
        <f>VLOOKUP('spis PZ'!#REF!,elementy!$A$51:$B$80,2)</f>
        <v>#REF!</v>
      </c>
      <c r="Q400" s="3" t="e">
        <f>VLOOKUP('spis PZ'!L400,słowniki!$A$41:$B$45,2)</f>
        <v>#N/A</v>
      </c>
      <c r="R400" s="3" t="e">
        <f>IF(LEN('spis PZ'!#REF!)&gt;0,'spis PZ'!#REF!,"")</f>
        <v>#REF!</v>
      </c>
      <c r="S400" s="3" t="e">
        <f>IF(LEN('spis PZ'!#REF!)&gt;0,VLOOKUP('spis PZ'!#REF!,słowniki!$A$31:$B$33,2),"")</f>
        <v>#REF!</v>
      </c>
      <c r="T400" s="3" t="e">
        <f>IF(LEN('spis PZ'!#REF!)&gt;0,'spis PZ'!#REF!,"")</f>
        <v>#REF!</v>
      </c>
    </row>
    <row r="401" spans="1:20">
      <c r="A401" s="3">
        <f>'spis PZ'!D401</f>
        <v>0</v>
      </c>
      <c r="B401" s="3">
        <f>'spis PZ'!E401</f>
        <v>0</v>
      </c>
      <c r="C401" s="17">
        <f>'spis PZ'!C401</f>
        <v>0</v>
      </c>
      <c r="D401" s="17">
        <f>'spis PZ'!C401</f>
        <v>0</v>
      </c>
      <c r="E401" s="3">
        <f>'spis PZ'!A401</f>
        <v>0</v>
      </c>
      <c r="F401" s="3">
        <f>'spis PZ'!B401</f>
        <v>0</v>
      </c>
      <c r="G401" s="5" t="e">
        <f>VLOOKUP('spis PZ'!F401,Gminy!$A$2:$B$111,2)</f>
        <v>#N/A</v>
      </c>
      <c r="H401" s="3" t="str">
        <f>IF(LEN('spis PZ'!G401)&gt;0,'spis PZ'!G401,"")</f>
        <v/>
      </c>
      <c r="I401" s="3" t="str">
        <f>IF(LEN('spis PZ'!H401)&gt;0,'spis PZ'!H401,"")</f>
        <v/>
      </c>
      <c r="J401" s="3" t="e">
        <f>VLOOKUP('spis PZ'!I401,słowniki!$A$2:$B$5,2)</f>
        <v>#N/A</v>
      </c>
      <c r="K401" s="3" t="e">
        <f>VLOOKUP('spis PZ'!J401,słowniki!$A$11:$B$16,2)</f>
        <v>#N/A</v>
      </c>
      <c r="L401" s="3" t="e">
        <f>VLOOKUP('spis PZ'!K401,słowniki!$A$21:$B$25,2)</f>
        <v>#N/A</v>
      </c>
      <c r="M401" s="3" t="e">
        <f>VLOOKUP('spis PZ'!#REF!,słowniki!$A$51:$B$52,2)</f>
        <v>#REF!</v>
      </c>
      <c r="N401" s="3" t="e">
        <f>IF('spis PZ'!#REF!="kablowa",VLOOKUP('spis PZ'!#REF!,elementy!$A$101:$B$125,2),VLOOKUP('spis PZ'!#REF!,elementy!$A$201:$B$211,2))</f>
        <v>#REF!</v>
      </c>
      <c r="O401" s="3" t="e">
        <f>IF(LEN('spis PZ'!#REF!)&gt;0,'spis PZ'!#REF!,"")</f>
        <v>#REF!</v>
      </c>
      <c r="P401" s="3" t="e">
        <f>VLOOKUP('spis PZ'!#REF!,elementy!$A$51:$B$80,2)</f>
        <v>#REF!</v>
      </c>
      <c r="Q401" s="3" t="e">
        <f>VLOOKUP('spis PZ'!L401,słowniki!$A$41:$B$45,2)</f>
        <v>#N/A</v>
      </c>
      <c r="R401" s="3" t="e">
        <f>IF(LEN('spis PZ'!#REF!)&gt;0,'spis PZ'!#REF!,"")</f>
        <v>#REF!</v>
      </c>
      <c r="S401" s="3" t="e">
        <f>IF(LEN('spis PZ'!#REF!)&gt;0,VLOOKUP('spis PZ'!#REF!,słowniki!$A$31:$B$33,2),"")</f>
        <v>#REF!</v>
      </c>
      <c r="T401" s="3" t="e">
        <f>IF(LEN('spis PZ'!#REF!)&gt;0,'spis PZ'!#REF!,"")</f>
        <v>#REF!</v>
      </c>
    </row>
    <row r="402" spans="1:20">
      <c r="A402" s="3">
        <f>'spis PZ'!D402</f>
        <v>0</v>
      </c>
      <c r="B402" s="3">
        <f>'spis PZ'!E402</f>
        <v>0</v>
      </c>
      <c r="C402" s="17">
        <f>'spis PZ'!C402</f>
        <v>0</v>
      </c>
      <c r="D402" s="17">
        <f>'spis PZ'!C402</f>
        <v>0</v>
      </c>
      <c r="E402" s="3">
        <f>'spis PZ'!A402</f>
        <v>0</v>
      </c>
      <c r="F402" s="3">
        <f>'spis PZ'!B402</f>
        <v>0</v>
      </c>
      <c r="G402" s="5" t="e">
        <f>VLOOKUP('spis PZ'!F402,Gminy!$A$2:$B$111,2)</f>
        <v>#N/A</v>
      </c>
      <c r="H402" s="3" t="str">
        <f>IF(LEN('spis PZ'!G402)&gt;0,'spis PZ'!G402,"")</f>
        <v/>
      </c>
      <c r="I402" s="3" t="str">
        <f>IF(LEN('spis PZ'!H402)&gt;0,'spis PZ'!H402,"")</f>
        <v/>
      </c>
      <c r="J402" s="3" t="e">
        <f>VLOOKUP('spis PZ'!I402,słowniki!$A$2:$B$5,2)</f>
        <v>#N/A</v>
      </c>
      <c r="K402" s="3" t="e">
        <f>VLOOKUP('spis PZ'!J402,słowniki!$A$11:$B$16,2)</f>
        <v>#N/A</v>
      </c>
      <c r="L402" s="3" t="e">
        <f>VLOOKUP('spis PZ'!K402,słowniki!$A$21:$B$25,2)</f>
        <v>#N/A</v>
      </c>
      <c r="M402" s="3" t="e">
        <f>VLOOKUP('spis PZ'!#REF!,słowniki!$A$51:$B$52,2)</f>
        <v>#REF!</v>
      </c>
      <c r="N402" s="3" t="e">
        <f>IF('spis PZ'!#REF!="kablowa",VLOOKUP('spis PZ'!#REF!,elementy!$A$101:$B$125,2),VLOOKUP('spis PZ'!#REF!,elementy!$A$201:$B$211,2))</f>
        <v>#REF!</v>
      </c>
      <c r="O402" s="3" t="e">
        <f>IF(LEN('spis PZ'!#REF!)&gt;0,'spis PZ'!#REF!,"")</f>
        <v>#REF!</v>
      </c>
      <c r="P402" s="3" t="e">
        <f>VLOOKUP('spis PZ'!#REF!,elementy!$A$51:$B$80,2)</f>
        <v>#REF!</v>
      </c>
      <c r="Q402" s="3" t="e">
        <f>VLOOKUP('spis PZ'!L402,słowniki!$A$41:$B$45,2)</f>
        <v>#N/A</v>
      </c>
      <c r="R402" s="3" t="e">
        <f>IF(LEN('spis PZ'!#REF!)&gt;0,'spis PZ'!#REF!,"")</f>
        <v>#REF!</v>
      </c>
      <c r="S402" s="3" t="e">
        <f>IF(LEN('spis PZ'!#REF!)&gt;0,VLOOKUP('spis PZ'!#REF!,słowniki!$A$31:$B$33,2),"")</f>
        <v>#REF!</v>
      </c>
      <c r="T402" s="3" t="e">
        <f>IF(LEN('spis PZ'!#REF!)&gt;0,'spis PZ'!#REF!,"")</f>
        <v>#REF!</v>
      </c>
    </row>
    <row r="403" spans="1:20">
      <c r="A403" s="3">
        <f>'spis PZ'!D403</f>
        <v>0</v>
      </c>
      <c r="B403" s="3">
        <f>'spis PZ'!E403</f>
        <v>0</v>
      </c>
      <c r="C403" s="17">
        <f>'spis PZ'!C403</f>
        <v>0</v>
      </c>
      <c r="D403" s="17">
        <f>'spis PZ'!C403</f>
        <v>0</v>
      </c>
      <c r="E403" s="3">
        <f>'spis PZ'!A403</f>
        <v>0</v>
      </c>
      <c r="F403" s="3">
        <f>'spis PZ'!B403</f>
        <v>0</v>
      </c>
      <c r="G403" s="5" t="e">
        <f>VLOOKUP('spis PZ'!F403,Gminy!$A$2:$B$111,2)</f>
        <v>#N/A</v>
      </c>
      <c r="H403" s="3" t="str">
        <f>IF(LEN('spis PZ'!G403)&gt;0,'spis PZ'!G403,"")</f>
        <v/>
      </c>
      <c r="I403" s="3" t="str">
        <f>IF(LEN('spis PZ'!H403)&gt;0,'spis PZ'!H403,"")</f>
        <v/>
      </c>
      <c r="J403" s="3" t="e">
        <f>VLOOKUP('spis PZ'!I403,słowniki!$A$2:$B$5,2)</f>
        <v>#N/A</v>
      </c>
      <c r="K403" s="3" t="e">
        <f>VLOOKUP('spis PZ'!J403,słowniki!$A$11:$B$16,2)</f>
        <v>#N/A</v>
      </c>
      <c r="L403" s="3" t="e">
        <f>VLOOKUP('spis PZ'!K403,słowniki!$A$21:$B$25,2)</f>
        <v>#N/A</v>
      </c>
      <c r="M403" s="3" t="e">
        <f>VLOOKUP('spis PZ'!#REF!,słowniki!$A$51:$B$52,2)</f>
        <v>#REF!</v>
      </c>
      <c r="N403" s="3" t="e">
        <f>IF('spis PZ'!#REF!="kablowa",VLOOKUP('spis PZ'!#REF!,elementy!$A$101:$B$125,2),VLOOKUP('spis PZ'!#REF!,elementy!$A$201:$B$211,2))</f>
        <v>#REF!</v>
      </c>
      <c r="O403" s="3" t="e">
        <f>IF(LEN('spis PZ'!#REF!)&gt;0,'spis PZ'!#REF!,"")</f>
        <v>#REF!</v>
      </c>
      <c r="P403" s="3" t="e">
        <f>VLOOKUP('spis PZ'!#REF!,elementy!$A$51:$B$80,2)</f>
        <v>#REF!</v>
      </c>
      <c r="Q403" s="3" t="e">
        <f>VLOOKUP('spis PZ'!L403,słowniki!$A$41:$B$45,2)</f>
        <v>#N/A</v>
      </c>
      <c r="R403" s="3" t="e">
        <f>IF(LEN('spis PZ'!#REF!)&gt;0,'spis PZ'!#REF!,"")</f>
        <v>#REF!</v>
      </c>
      <c r="S403" s="3" t="e">
        <f>IF(LEN('spis PZ'!#REF!)&gt;0,VLOOKUP('spis PZ'!#REF!,słowniki!$A$31:$B$33,2),"")</f>
        <v>#REF!</v>
      </c>
      <c r="T403" s="3" t="e">
        <f>IF(LEN('spis PZ'!#REF!)&gt;0,'spis PZ'!#REF!,"")</f>
        <v>#REF!</v>
      </c>
    </row>
    <row r="404" spans="1:20">
      <c r="A404" s="3">
        <f>'spis PZ'!D404</f>
        <v>0</v>
      </c>
      <c r="B404" s="3">
        <f>'spis PZ'!E404</f>
        <v>0</v>
      </c>
      <c r="C404" s="17">
        <f>'spis PZ'!C404</f>
        <v>0</v>
      </c>
      <c r="D404" s="17">
        <f>'spis PZ'!C404</f>
        <v>0</v>
      </c>
      <c r="E404" s="3">
        <f>'spis PZ'!A404</f>
        <v>0</v>
      </c>
      <c r="F404" s="3">
        <f>'spis PZ'!B404</f>
        <v>0</v>
      </c>
      <c r="G404" s="5" t="e">
        <f>VLOOKUP('spis PZ'!F404,Gminy!$A$2:$B$111,2)</f>
        <v>#N/A</v>
      </c>
      <c r="H404" s="3" t="str">
        <f>IF(LEN('spis PZ'!G404)&gt;0,'spis PZ'!G404,"")</f>
        <v/>
      </c>
      <c r="I404" s="3" t="str">
        <f>IF(LEN('spis PZ'!H404)&gt;0,'spis PZ'!H404,"")</f>
        <v/>
      </c>
      <c r="J404" s="3" t="e">
        <f>VLOOKUP('spis PZ'!I404,słowniki!$A$2:$B$5,2)</f>
        <v>#N/A</v>
      </c>
      <c r="K404" s="3" t="e">
        <f>VLOOKUP('spis PZ'!J404,słowniki!$A$11:$B$16,2)</f>
        <v>#N/A</v>
      </c>
      <c r="L404" s="3" t="e">
        <f>VLOOKUP('spis PZ'!K404,słowniki!$A$21:$B$25,2)</f>
        <v>#N/A</v>
      </c>
      <c r="M404" s="3" t="e">
        <f>VLOOKUP('spis PZ'!#REF!,słowniki!$A$51:$B$52,2)</f>
        <v>#REF!</v>
      </c>
      <c r="N404" s="3" t="e">
        <f>IF('spis PZ'!#REF!="kablowa",VLOOKUP('spis PZ'!#REF!,elementy!$A$101:$B$125,2),VLOOKUP('spis PZ'!#REF!,elementy!$A$201:$B$211,2))</f>
        <v>#REF!</v>
      </c>
      <c r="O404" s="3" t="e">
        <f>IF(LEN('spis PZ'!#REF!)&gt;0,'spis PZ'!#REF!,"")</f>
        <v>#REF!</v>
      </c>
      <c r="P404" s="3" t="e">
        <f>VLOOKUP('spis PZ'!#REF!,elementy!$A$51:$B$80,2)</f>
        <v>#REF!</v>
      </c>
      <c r="Q404" s="3" t="e">
        <f>VLOOKUP('spis PZ'!L404,słowniki!$A$41:$B$45,2)</f>
        <v>#N/A</v>
      </c>
      <c r="R404" s="3" t="e">
        <f>IF(LEN('spis PZ'!#REF!)&gt;0,'spis PZ'!#REF!,"")</f>
        <v>#REF!</v>
      </c>
      <c r="S404" s="3" t="e">
        <f>IF(LEN('spis PZ'!#REF!)&gt;0,VLOOKUP('spis PZ'!#REF!,słowniki!$A$31:$B$33,2),"")</f>
        <v>#REF!</v>
      </c>
      <c r="T404" s="3" t="e">
        <f>IF(LEN('spis PZ'!#REF!)&gt;0,'spis PZ'!#REF!,"")</f>
        <v>#REF!</v>
      </c>
    </row>
    <row r="405" spans="1:20">
      <c r="A405" s="3">
        <f>'spis PZ'!D405</f>
        <v>0</v>
      </c>
      <c r="B405" s="3">
        <f>'spis PZ'!E405</f>
        <v>0</v>
      </c>
      <c r="C405" s="17">
        <f>'spis PZ'!C405</f>
        <v>0</v>
      </c>
      <c r="D405" s="17">
        <f>'spis PZ'!C405</f>
        <v>0</v>
      </c>
      <c r="E405" s="3">
        <f>'spis PZ'!A405</f>
        <v>0</v>
      </c>
      <c r="F405" s="3">
        <f>'spis PZ'!B405</f>
        <v>0</v>
      </c>
      <c r="G405" s="5" t="e">
        <f>VLOOKUP('spis PZ'!F405,Gminy!$A$2:$B$111,2)</f>
        <v>#N/A</v>
      </c>
      <c r="H405" s="3" t="str">
        <f>IF(LEN('spis PZ'!G405)&gt;0,'spis PZ'!G405,"")</f>
        <v/>
      </c>
      <c r="I405" s="3" t="str">
        <f>IF(LEN('spis PZ'!H405)&gt;0,'spis PZ'!H405,"")</f>
        <v/>
      </c>
      <c r="J405" s="3" t="e">
        <f>VLOOKUP('spis PZ'!I405,słowniki!$A$2:$B$5,2)</f>
        <v>#N/A</v>
      </c>
      <c r="K405" s="3" t="e">
        <f>VLOOKUP('spis PZ'!J405,słowniki!$A$11:$B$16,2)</f>
        <v>#N/A</v>
      </c>
      <c r="L405" s="3" t="e">
        <f>VLOOKUP('spis PZ'!K405,słowniki!$A$21:$B$25,2)</f>
        <v>#N/A</v>
      </c>
      <c r="M405" s="3" t="e">
        <f>VLOOKUP('spis PZ'!#REF!,słowniki!$A$51:$B$52,2)</f>
        <v>#REF!</v>
      </c>
      <c r="N405" s="3" t="e">
        <f>IF('spis PZ'!#REF!="kablowa",VLOOKUP('spis PZ'!#REF!,elementy!$A$101:$B$125,2),VLOOKUP('spis PZ'!#REF!,elementy!$A$201:$B$211,2))</f>
        <v>#REF!</v>
      </c>
      <c r="O405" s="3" t="e">
        <f>IF(LEN('spis PZ'!#REF!)&gt;0,'spis PZ'!#REF!,"")</f>
        <v>#REF!</v>
      </c>
      <c r="P405" s="3" t="e">
        <f>VLOOKUP('spis PZ'!#REF!,elementy!$A$51:$B$80,2)</f>
        <v>#REF!</v>
      </c>
      <c r="Q405" s="3" t="e">
        <f>VLOOKUP('spis PZ'!L405,słowniki!$A$41:$B$45,2)</f>
        <v>#N/A</v>
      </c>
      <c r="R405" s="3" t="e">
        <f>IF(LEN('spis PZ'!#REF!)&gt;0,'spis PZ'!#REF!,"")</f>
        <v>#REF!</v>
      </c>
      <c r="S405" s="3" t="e">
        <f>IF(LEN('spis PZ'!#REF!)&gt;0,VLOOKUP('spis PZ'!#REF!,słowniki!$A$31:$B$33,2),"")</f>
        <v>#REF!</v>
      </c>
      <c r="T405" s="3" t="e">
        <f>IF(LEN('spis PZ'!#REF!)&gt;0,'spis PZ'!#REF!,"")</f>
        <v>#REF!</v>
      </c>
    </row>
    <row r="406" spans="1:20">
      <c r="A406" s="3">
        <f>'spis PZ'!D406</f>
        <v>0</v>
      </c>
      <c r="B406" s="3">
        <f>'spis PZ'!E406</f>
        <v>0</v>
      </c>
      <c r="C406" s="17">
        <f>'spis PZ'!C406</f>
        <v>0</v>
      </c>
      <c r="D406" s="17">
        <f>'spis PZ'!C406</f>
        <v>0</v>
      </c>
      <c r="E406" s="3">
        <f>'spis PZ'!A406</f>
        <v>0</v>
      </c>
      <c r="F406" s="3">
        <f>'spis PZ'!B406</f>
        <v>0</v>
      </c>
      <c r="G406" s="5" t="e">
        <f>VLOOKUP('spis PZ'!F406,Gminy!$A$2:$B$111,2)</f>
        <v>#N/A</v>
      </c>
      <c r="H406" s="3" t="str">
        <f>IF(LEN('spis PZ'!G406)&gt;0,'spis PZ'!G406,"")</f>
        <v/>
      </c>
      <c r="I406" s="3" t="str">
        <f>IF(LEN('spis PZ'!H406)&gt;0,'spis PZ'!H406,"")</f>
        <v/>
      </c>
      <c r="J406" s="3" t="e">
        <f>VLOOKUP('spis PZ'!I406,słowniki!$A$2:$B$5,2)</f>
        <v>#N/A</v>
      </c>
      <c r="K406" s="3" t="e">
        <f>VLOOKUP('spis PZ'!J406,słowniki!$A$11:$B$16,2)</f>
        <v>#N/A</v>
      </c>
      <c r="L406" s="3" t="e">
        <f>VLOOKUP('spis PZ'!K406,słowniki!$A$21:$B$25,2)</f>
        <v>#N/A</v>
      </c>
      <c r="M406" s="3" t="e">
        <f>VLOOKUP('spis PZ'!#REF!,słowniki!$A$51:$B$52,2)</f>
        <v>#REF!</v>
      </c>
      <c r="N406" s="3" t="e">
        <f>IF('spis PZ'!#REF!="kablowa",VLOOKUP('spis PZ'!#REF!,elementy!$A$101:$B$125,2),VLOOKUP('spis PZ'!#REF!,elementy!$A$201:$B$211,2))</f>
        <v>#REF!</v>
      </c>
      <c r="O406" s="3" t="e">
        <f>IF(LEN('spis PZ'!#REF!)&gt;0,'spis PZ'!#REF!,"")</f>
        <v>#REF!</v>
      </c>
      <c r="P406" s="3" t="e">
        <f>VLOOKUP('spis PZ'!#REF!,elementy!$A$51:$B$80,2)</f>
        <v>#REF!</v>
      </c>
      <c r="Q406" s="3" t="e">
        <f>VLOOKUP('spis PZ'!L406,słowniki!$A$41:$B$45,2)</f>
        <v>#N/A</v>
      </c>
      <c r="R406" s="3" t="e">
        <f>IF(LEN('spis PZ'!#REF!)&gt;0,'spis PZ'!#REF!,"")</f>
        <v>#REF!</v>
      </c>
      <c r="S406" s="3" t="e">
        <f>IF(LEN('spis PZ'!#REF!)&gt;0,VLOOKUP('spis PZ'!#REF!,słowniki!$A$31:$B$33,2),"")</f>
        <v>#REF!</v>
      </c>
      <c r="T406" s="3" t="e">
        <f>IF(LEN('spis PZ'!#REF!)&gt;0,'spis PZ'!#REF!,"")</f>
        <v>#REF!</v>
      </c>
    </row>
    <row r="407" spans="1:20">
      <c r="A407" s="3">
        <f>'spis PZ'!D407</f>
        <v>0</v>
      </c>
      <c r="B407" s="3">
        <f>'spis PZ'!E407</f>
        <v>0</v>
      </c>
      <c r="C407" s="17">
        <f>'spis PZ'!C407</f>
        <v>0</v>
      </c>
      <c r="D407" s="17">
        <f>'spis PZ'!C407</f>
        <v>0</v>
      </c>
      <c r="E407" s="3">
        <f>'spis PZ'!A407</f>
        <v>0</v>
      </c>
      <c r="F407" s="3">
        <f>'spis PZ'!B407</f>
        <v>0</v>
      </c>
      <c r="G407" s="5" t="e">
        <f>VLOOKUP('spis PZ'!F407,Gminy!$A$2:$B$111,2)</f>
        <v>#N/A</v>
      </c>
      <c r="H407" s="3" t="str">
        <f>IF(LEN('spis PZ'!G407)&gt;0,'spis PZ'!G407,"")</f>
        <v/>
      </c>
      <c r="I407" s="3" t="str">
        <f>IF(LEN('spis PZ'!H407)&gt;0,'spis PZ'!H407,"")</f>
        <v/>
      </c>
      <c r="J407" s="3" t="e">
        <f>VLOOKUP('spis PZ'!I407,słowniki!$A$2:$B$5,2)</f>
        <v>#N/A</v>
      </c>
      <c r="K407" s="3" t="e">
        <f>VLOOKUP('spis PZ'!J407,słowniki!$A$11:$B$16,2)</f>
        <v>#N/A</v>
      </c>
      <c r="L407" s="3" t="e">
        <f>VLOOKUP('spis PZ'!K407,słowniki!$A$21:$B$25,2)</f>
        <v>#N/A</v>
      </c>
      <c r="M407" s="3" t="e">
        <f>VLOOKUP('spis PZ'!#REF!,słowniki!$A$51:$B$52,2)</f>
        <v>#REF!</v>
      </c>
      <c r="N407" s="3" t="e">
        <f>IF('spis PZ'!#REF!="kablowa",VLOOKUP('spis PZ'!#REF!,elementy!$A$101:$B$125,2),VLOOKUP('spis PZ'!#REF!,elementy!$A$201:$B$211,2))</f>
        <v>#REF!</v>
      </c>
      <c r="O407" s="3" t="e">
        <f>IF(LEN('spis PZ'!#REF!)&gt;0,'spis PZ'!#REF!,"")</f>
        <v>#REF!</v>
      </c>
      <c r="P407" s="3" t="e">
        <f>VLOOKUP('spis PZ'!#REF!,elementy!$A$51:$B$80,2)</f>
        <v>#REF!</v>
      </c>
      <c r="Q407" s="3" t="e">
        <f>VLOOKUP('spis PZ'!L407,słowniki!$A$41:$B$45,2)</f>
        <v>#N/A</v>
      </c>
      <c r="R407" s="3" t="e">
        <f>IF(LEN('spis PZ'!#REF!)&gt;0,'spis PZ'!#REF!,"")</f>
        <v>#REF!</v>
      </c>
      <c r="S407" s="3" t="e">
        <f>IF(LEN('spis PZ'!#REF!)&gt;0,VLOOKUP('spis PZ'!#REF!,słowniki!$A$31:$B$33,2),"")</f>
        <v>#REF!</v>
      </c>
      <c r="T407" s="3" t="e">
        <f>IF(LEN('spis PZ'!#REF!)&gt;0,'spis PZ'!#REF!,"")</f>
        <v>#REF!</v>
      </c>
    </row>
    <row r="408" spans="1:20">
      <c r="A408" s="3">
        <f>'spis PZ'!D408</f>
        <v>0</v>
      </c>
      <c r="B408" s="3">
        <f>'spis PZ'!E408</f>
        <v>0</v>
      </c>
      <c r="C408" s="17">
        <f>'spis PZ'!C408</f>
        <v>0</v>
      </c>
      <c r="D408" s="17">
        <f>'spis PZ'!C408</f>
        <v>0</v>
      </c>
      <c r="E408" s="3">
        <f>'spis PZ'!A408</f>
        <v>0</v>
      </c>
      <c r="F408" s="3">
        <f>'spis PZ'!B408</f>
        <v>0</v>
      </c>
      <c r="G408" s="5" t="e">
        <f>VLOOKUP('spis PZ'!F408,Gminy!$A$2:$B$111,2)</f>
        <v>#N/A</v>
      </c>
      <c r="H408" s="3" t="str">
        <f>IF(LEN('spis PZ'!G408)&gt;0,'spis PZ'!G408,"")</f>
        <v/>
      </c>
      <c r="I408" s="3" t="str">
        <f>IF(LEN('spis PZ'!H408)&gt;0,'spis PZ'!H408,"")</f>
        <v/>
      </c>
      <c r="J408" s="3" t="e">
        <f>VLOOKUP('spis PZ'!I408,słowniki!$A$2:$B$5,2)</f>
        <v>#N/A</v>
      </c>
      <c r="K408" s="3" t="e">
        <f>VLOOKUP('spis PZ'!J408,słowniki!$A$11:$B$16,2)</f>
        <v>#N/A</v>
      </c>
      <c r="L408" s="3" t="e">
        <f>VLOOKUP('spis PZ'!K408,słowniki!$A$21:$B$25,2)</f>
        <v>#N/A</v>
      </c>
      <c r="M408" s="3" t="e">
        <f>VLOOKUP('spis PZ'!#REF!,słowniki!$A$51:$B$52,2)</f>
        <v>#REF!</v>
      </c>
      <c r="N408" s="3" t="e">
        <f>IF('spis PZ'!#REF!="kablowa",VLOOKUP('spis PZ'!#REF!,elementy!$A$101:$B$125,2),VLOOKUP('spis PZ'!#REF!,elementy!$A$201:$B$211,2))</f>
        <v>#REF!</v>
      </c>
      <c r="O408" s="3" t="e">
        <f>IF(LEN('spis PZ'!#REF!)&gt;0,'spis PZ'!#REF!,"")</f>
        <v>#REF!</v>
      </c>
      <c r="P408" s="3" t="e">
        <f>VLOOKUP('spis PZ'!#REF!,elementy!$A$51:$B$80,2)</f>
        <v>#REF!</v>
      </c>
      <c r="Q408" s="3" t="e">
        <f>VLOOKUP('spis PZ'!L408,słowniki!$A$41:$B$45,2)</f>
        <v>#N/A</v>
      </c>
      <c r="R408" s="3" t="e">
        <f>IF(LEN('spis PZ'!#REF!)&gt;0,'spis PZ'!#REF!,"")</f>
        <v>#REF!</v>
      </c>
      <c r="S408" s="3" t="e">
        <f>IF(LEN('spis PZ'!#REF!)&gt;0,VLOOKUP('spis PZ'!#REF!,słowniki!$A$31:$B$33,2),"")</f>
        <v>#REF!</v>
      </c>
      <c r="T408" s="3" t="e">
        <f>IF(LEN('spis PZ'!#REF!)&gt;0,'spis PZ'!#REF!,"")</f>
        <v>#REF!</v>
      </c>
    </row>
    <row r="409" spans="1:20">
      <c r="A409" s="3">
        <f>'spis PZ'!D409</f>
        <v>0</v>
      </c>
      <c r="B409" s="3">
        <f>'spis PZ'!E409</f>
        <v>0</v>
      </c>
      <c r="C409" s="17">
        <f>'spis PZ'!C409</f>
        <v>0</v>
      </c>
      <c r="D409" s="17">
        <f>'spis PZ'!C409</f>
        <v>0</v>
      </c>
      <c r="E409" s="3">
        <f>'spis PZ'!A409</f>
        <v>0</v>
      </c>
      <c r="F409" s="3">
        <f>'spis PZ'!B409</f>
        <v>0</v>
      </c>
      <c r="G409" s="5" t="e">
        <f>VLOOKUP('spis PZ'!F409,Gminy!$A$2:$B$111,2)</f>
        <v>#N/A</v>
      </c>
      <c r="H409" s="3" t="str">
        <f>IF(LEN('spis PZ'!G409)&gt;0,'spis PZ'!G409,"")</f>
        <v/>
      </c>
      <c r="I409" s="3" t="str">
        <f>IF(LEN('spis PZ'!H409)&gt;0,'spis PZ'!H409,"")</f>
        <v/>
      </c>
      <c r="J409" s="3" t="e">
        <f>VLOOKUP('spis PZ'!I409,słowniki!$A$2:$B$5,2)</f>
        <v>#N/A</v>
      </c>
      <c r="K409" s="3" t="e">
        <f>VLOOKUP('spis PZ'!J409,słowniki!$A$11:$B$16,2)</f>
        <v>#N/A</v>
      </c>
      <c r="L409" s="3" t="e">
        <f>VLOOKUP('spis PZ'!K409,słowniki!$A$21:$B$25,2)</f>
        <v>#N/A</v>
      </c>
      <c r="M409" s="3" t="e">
        <f>VLOOKUP('spis PZ'!#REF!,słowniki!$A$51:$B$52,2)</f>
        <v>#REF!</v>
      </c>
      <c r="N409" s="3" t="e">
        <f>IF('spis PZ'!#REF!="kablowa",VLOOKUP('spis PZ'!#REF!,elementy!$A$101:$B$125,2),VLOOKUP('spis PZ'!#REF!,elementy!$A$201:$B$211,2))</f>
        <v>#REF!</v>
      </c>
      <c r="O409" s="3" t="e">
        <f>IF(LEN('spis PZ'!#REF!)&gt;0,'spis PZ'!#REF!,"")</f>
        <v>#REF!</v>
      </c>
      <c r="P409" s="3" t="e">
        <f>VLOOKUP('spis PZ'!#REF!,elementy!$A$51:$B$80,2)</f>
        <v>#REF!</v>
      </c>
      <c r="Q409" s="3" t="e">
        <f>VLOOKUP('spis PZ'!L409,słowniki!$A$41:$B$45,2)</f>
        <v>#N/A</v>
      </c>
      <c r="R409" s="3" t="e">
        <f>IF(LEN('spis PZ'!#REF!)&gt;0,'spis PZ'!#REF!,"")</f>
        <v>#REF!</v>
      </c>
      <c r="S409" s="3" t="e">
        <f>IF(LEN('spis PZ'!#REF!)&gt;0,VLOOKUP('spis PZ'!#REF!,słowniki!$A$31:$B$33,2),"")</f>
        <v>#REF!</v>
      </c>
      <c r="T409" s="3" t="e">
        <f>IF(LEN('spis PZ'!#REF!)&gt;0,'spis PZ'!#REF!,"")</f>
        <v>#REF!</v>
      </c>
    </row>
    <row r="410" spans="1:20">
      <c r="A410" s="3">
        <f>'spis PZ'!D410</f>
        <v>0</v>
      </c>
      <c r="B410" s="3">
        <f>'spis PZ'!E410</f>
        <v>0</v>
      </c>
      <c r="C410" s="17">
        <f>'spis PZ'!C410</f>
        <v>0</v>
      </c>
      <c r="D410" s="17">
        <f>'spis PZ'!C410</f>
        <v>0</v>
      </c>
      <c r="E410" s="3">
        <f>'spis PZ'!A410</f>
        <v>0</v>
      </c>
      <c r="F410" s="3">
        <f>'spis PZ'!B410</f>
        <v>0</v>
      </c>
      <c r="G410" s="5" t="e">
        <f>VLOOKUP('spis PZ'!F410,Gminy!$A$2:$B$111,2)</f>
        <v>#N/A</v>
      </c>
      <c r="H410" s="3" t="str">
        <f>IF(LEN('spis PZ'!G410)&gt;0,'spis PZ'!G410,"")</f>
        <v/>
      </c>
      <c r="I410" s="3" t="str">
        <f>IF(LEN('spis PZ'!H410)&gt;0,'spis PZ'!H410,"")</f>
        <v/>
      </c>
      <c r="J410" s="3" t="e">
        <f>VLOOKUP('spis PZ'!I410,słowniki!$A$2:$B$5,2)</f>
        <v>#N/A</v>
      </c>
      <c r="K410" s="3" t="e">
        <f>VLOOKUP('spis PZ'!J410,słowniki!$A$11:$B$16,2)</f>
        <v>#N/A</v>
      </c>
      <c r="L410" s="3" t="e">
        <f>VLOOKUP('spis PZ'!K410,słowniki!$A$21:$B$25,2)</f>
        <v>#N/A</v>
      </c>
      <c r="M410" s="3" t="e">
        <f>VLOOKUP('spis PZ'!#REF!,słowniki!$A$51:$B$52,2)</f>
        <v>#REF!</v>
      </c>
      <c r="N410" s="3" t="e">
        <f>IF('spis PZ'!#REF!="kablowa",VLOOKUP('spis PZ'!#REF!,elementy!$A$101:$B$125,2),VLOOKUP('spis PZ'!#REF!,elementy!$A$201:$B$211,2))</f>
        <v>#REF!</v>
      </c>
      <c r="O410" s="3" t="e">
        <f>IF(LEN('spis PZ'!#REF!)&gt;0,'spis PZ'!#REF!,"")</f>
        <v>#REF!</v>
      </c>
      <c r="P410" s="3" t="e">
        <f>VLOOKUP('spis PZ'!#REF!,elementy!$A$51:$B$80,2)</f>
        <v>#REF!</v>
      </c>
      <c r="Q410" s="3" t="e">
        <f>VLOOKUP('spis PZ'!L410,słowniki!$A$41:$B$45,2)</f>
        <v>#N/A</v>
      </c>
      <c r="R410" s="3" t="e">
        <f>IF(LEN('spis PZ'!#REF!)&gt;0,'spis PZ'!#REF!,"")</f>
        <v>#REF!</v>
      </c>
      <c r="S410" s="3" t="e">
        <f>IF(LEN('spis PZ'!#REF!)&gt;0,VLOOKUP('spis PZ'!#REF!,słowniki!$A$31:$B$33,2),"")</f>
        <v>#REF!</v>
      </c>
      <c r="T410" s="3" t="e">
        <f>IF(LEN('spis PZ'!#REF!)&gt;0,'spis PZ'!#REF!,"")</f>
        <v>#REF!</v>
      </c>
    </row>
    <row r="411" spans="1:20">
      <c r="A411" s="3">
        <f>'spis PZ'!D411</f>
        <v>0</v>
      </c>
      <c r="B411" s="3">
        <f>'spis PZ'!E411</f>
        <v>0</v>
      </c>
      <c r="C411" s="17">
        <f>'spis PZ'!C411</f>
        <v>0</v>
      </c>
      <c r="D411" s="17">
        <f>'spis PZ'!C411</f>
        <v>0</v>
      </c>
      <c r="E411" s="3">
        <f>'spis PZ'!A411</f>
        <v>0</v>
      </c>
      <c r="F411" s="3">
        <f>'spis PZ'!B411</f>
        <v>0</v>
      </c>
      <c r="G411" s="5" t="e">
        <f>VLOOKUP('spis PZ'!F411,Gminy!$A$2:$B$111,2)</f>
        <v>#N/A</v>
      </c>
      <c r="H411" s="3" t="str">
        <f>IF(LEN('spis PZ'!G411)&gt;0,'spis PZ'!G411,"")</f>
        <v/>
      </c>
      <c r="I411" s="3" t="str">
        <f>IF(LEN('spis PZ'!H411)&gt;0,'spis PZ'!H411,"")</f>
        <v/>
      </c>
      <c r="J411" s="3" t="e">
        <f>VLOOKUP('spis PZ'!I411,słowniki!$A$2:$B$5,2)</f>
        <v>#N/A</v>
      </c>
      <c r="K411" s="3" t="e">
        <f>VLOOKUP('spis PZ'!J411,słowniki!$A$11:$B$16,2)</f>
        <v>#N/A</v>
      </c>
      <c r="L411" s="3" t="e">
        <f>VLOOKUP('spis PZ'!K411,słowniki!$A$21:$B$25,2)</f>
        <v>#N/A</v>
      </c>
      <c r="M411" s="3" t="e">
        <f>VLOOKUP('spis PZ'!#REF!,słowniki!$A$51:$B$52,2)</f>
        <v>#REF!</v>
      </c>
      <c r="N411" s="3" t="e">
        <f>IF('spis PZ'!#REF!="kablowa",VLOOKUP('spis PZ'!#REF!,elementy!$A$101:$B$125,2),VLOOKUP('spis PZ'!#REF!,elementy!$A$201:$B$211,2))</f>
        <v>#REF!</v>
      </c>
      <c r="O411" s="3" t="e">
        <f>IF(LEN('spis PZ'!#REF!)&gt;0,'spis PZ'!#REF!,"")</f>
        <v>#REF!</v>
      </c>
      <c r="P411" s="3" t="e">
        <f>VLOOKUP('spis PZ'!#REF!,elementy!$A$51:$B$80,2)</f>
        <v>#REF!</v>
      </c>
      <c r="Q411" s="3" t="e">
        <f>VLOOKUP('spis PZ'!L411,słowniki!$A$41:$B$45,2)</f>
        <v>#N/A</v>
      </c>
      <c r="R411" s="3" t="e">
        <f>IF(LEN('spis PZ'!#REF!)&gt;0,'spis PZ'!#REF!,"")</f>
        <v>#REF!</v>
      </c>
      <c r="S411" s="3" t="e">
        <f>IF(LEN('spis PZ'!#REF!)&gt;0,VLOOKUP('spis PZ'!#REF!,słowniki!$A$31:$B$33,2),"")</f>
        <v>#REF!</v>
      </c>
      <c r="T411" s="3" t="e">
        <f>IF(LEN('spis PZ'!#REF!)&gt;0,'spis PZ'!#REF!,"")</f>
        <v>#REF!</v>
      </c>
    </row>
    <row r="412" spans="1:20">
      <c r="A412" s="3">
        <f>'spis PZ'!D412</f>
        <v>0</v>
      </c>
      <c r="B412" s="3">
        <f>'spis PZ'!E412</f>
        <v>0</v>
      </c>
      <c r="C412" s="17">
        <f>'spis PZ'!C412</f>
        <v>0</v>
      </c>
      <c r="D412" s="17">
        <f>'spis PZ'!C412</f>
        <v>0</v>
      </c>
      <c r="E412" s="3">
        <f>'spis PZ'!A412</f>
        <v>0</v>
      </c>
      <c r="F412" s="3">
        <f>'spis PZ'!B412</f>
        <v>0</v>
      </c>
      <c r="G412" s="5" t="e">
        <f>VLOOKUP('spis PZ'!F412,Gminy!$A$2:$B$111,2)</f>
        <v>#N/A</v>
      </c>
      <c r="H412" s="3" t="str">
        <f>IF(LEN('spis PZ'!G412)&gt;0,'spis PZ'!G412,"")</f>
        <v/>
      </c>
      <c r="I412" s="3" t="str">
        <f>IF(LEN('spis PZ'!H412)&gt;0,'spis PZ'!H412,"")</f>
        <v/>
      </c>
      <c r="J412" s="3" t="e">
        <f>VLOOKUP('spis PZ'!I412,słowniki!$A$2:$B$5,2)</f>
        <v>#N/A</v>
      </c>
      <c r="K412" s="3" t="e">
        <f>VLOOKUP('spis PZ'!J412,słowniki!$A$11:$B$16,2)</f>
        <v>#N/A</v>
      </c>
      <c r="L412" s="3" t="e">
        <f>VLOOKUP('spis PZ'!K412,słowniki!$A$21:$B$25,2)</f>
        <v>#N/A</v>
      </c>
      <c r="M412" s="3" t="e">
        <f>VLOOKUP('spis PZ'!#REF!,słowniki!$A$51:$B$52,2)</f>
        <v>#REF!</v>
      </c>
      <c r="N412" s="3" t="e">
        <f>IF('spis PZ'!#REF!="kablowa",VLOOKUP('spis PZ'!#REF!,elementy!$A$101:$B$125,2),VLOOKUP('spis PZ'!#REF!,elementy!$A$201:$B$211,2))</f>
        <v>#REF!</v>
      </c>
      <c r="O412" s="3" t="e">
        <f>IF(LEN('spis PZ'!#REF!)&gt;0,'spis PZ'!#REF!,"")</f>
        <v>#REF!</v>
      </c>
      <c r="P412" s="3" t="e">
        <f>VLOOKUP('spis PZ'!#REF!,elementy!$A$51:$B$80,2)</f>
        <v>#REF!</v>
      </c>
      <c r="Q412" s="3" t="e">
        <f>VLOOKUP('spis PZ'!L412,słowniki!$A$41:$B$45,2)</f>
        <v>#N/A</v>
      </c>
      <c r="R412" s="3" t="e">
        <f>IF(LEN('spis PZ'!#REF!)&gt;0,'spis PZ'!#REF!,"")</f>
        <v>#REF!</v>
      </c>
      <c r="S412" s="3" t="e">
        <f>IF(LEN('spis PZ'!#REF!)&gt;0,VLOOKUP('spis PZ'!#REF!,słowniki!$A$31:$B$33,2),"")</f>
        <v>#REF!</v>
      </c>
      <c r="T412" s="3" t="e">
        <f>IF(LEN('spis PZ'!#REF!)&gt;0,'spis PZ'!#REF!,"")</f>
        <v>#REF!</v>
      </c>
    </row>
    <row r="413" spans="1:20">
      <c r="A413" s="3">
        <f>'spis PZ'!D413</f>
        <v>0</v>
      </c>
      <c r="B413" s="3">
        <f>'spis PZ'!E413</f>
        <v>0</v>
      </c>
      <c r="C413" s="17">
        <f>'spis PZ'!C413</f>
        <v>0</v>
      </c>
      <c r="D413" s="17">
        <f>'spis PZ'!C413</f>
        <v>0</v>
      </c>
      <c r="E413" s="3">
        <f>'spis PZ'!A413</f>
        <v>0</v>
      </c>
      <c r="F413" s="3">
        <f>'spis PZ'!B413</f>
        <v>0</v>
      </c>
      <c r="G413" s="5" t="e">
        <f>VLOOKUP('spis PZ'!F413,Gminy!$A$2:$B$111,2)</f>
        <v>#N/A</v>
      </c>
      <c r="H413" s="3" t="str">
        <f>IF(LEN('spis PZ'!G413)&gt;0,'spis PZ'!G413,"")</f>
        <v/>
      </c>
      <c r="I413" s="3" t="str">
        <f>IF(LEN('spis PZ'!H413)&gt;0,'spis PZ'!H413,"")</f>
        <v/>
      </c>
      <c r="J413" s="3" t="e">
        <f>VLOOKUP('spis PZ'!I413,słowniki!$A$2:$B$5,2)</f>
        <v>#N/A</v>
      </c>
      <c r="K413" s="3" t="e">
        <f>VLOOKUP('spis PZ'!J413,słowniki!$A$11:$B$16,2)</f>
        <v>#N/A</v>
      </c>
      <c r="L413" s="3" t="e">
        <f>VLOOKUP('spis PZ'!K413,słowniki!$A$21:$B$25,2)</f>
        <v>#N/A</v>
      </c>
      <c r="M413" s="3" t="e">
        <f>VLOOKUP('spis PZ'!#REF!,słowniki!$A$51:$B$52,2)</f>
        <v>#REF!</v>
      </c>
      <c r="N413" s="3" t="e">
        <f>IF('spis PZ'!#REF!="kablowa",VLOOKUP('spis PZ'!#REF!,elementy!$A$101:$B$125,2),VLOOKUP('spis PZ'!#REF!,elementy!$A$201:$B$211,2))</f>
        <v>#REF!</v>
      </c>
      <c r="O413" s="3" t="e">
        <f>IF(LEN('spis PZ'!#REF!)&gt;0,'spis PZ'!#REF!,"")</f>
        <v>#REF!</v>
      </c>
      <c r="P413" s="3" t="e">
        <f>VLOOKUP('spis PZ'!#REF!,elementy!$A$51:$B$80,2)</f>
        <v>#REF!</v>
      </c>
      <c r="Q413" s="3" t="e">
        <f>VLOOKUP('spis PZ'!L413,słowniki!$A$41:$B$45,2)</f>
        <v>#N/A</v>
      </c>
      <c r="R413" s="3" t="e">
        <f>IF(LEN('spis PZ'!#REF!)&gt;0,'spis PZ'!#REF!,"")</f>
        <v>#REF!</v>
      </c>
      <c r="S413" s="3" t="e">
        <f>IF(LEN('spis PZ'!#REF!)&gt;0,VLOOKUP('spis PZ'!#REF!,słowniki!$A$31:$B$33,2),"")</f>
        <v>#REF!</v>
      </c>
      <c r="T413" s="3" t="e">
        <f>IF(LEN('spis PZ'!#REF!)&gt;0,'spis PZ'!#REF!,"")</f>
        <v>#REF!</v>
      </c>
    </row>
    <row r="414" spans="1:20">
      <c r="A414" s="3">
        <f>'spis PZ'!D414</f>
        <v>0</v>
      </c>
      <c r="B414" s="3">
        <f>'spis PZ'!E414</f>
        <v>0</v>
      </c>
      <c r="C414" s="17">
        <f>'spis PZ'!C414</f>
        <v>0</v>
      </c>
      <c r="D414" s="17">
        <f>'spis PZ'!C414</f>
        <v>0</v>
      </c>
      <c r="E414" s="3">
        <f>'spis PZ'!A414</f>
        <v>0</v>
      </c>
      <c r="F414" s="3">
        <f>'spis PZ'!B414</f>
        <v>0</v>
      </c>
      <c r="G414" s="5" t="e">
        <f>VLOOKUP('spis PZ'!F414,Gminy!$A$2:$B$111,2)</f>
        <v>#N/A</v>
      </c>
      <c r="H414" s="3" t="str">
        <f>IF(LEN('spis PZ'!G414)&gt;0,'spis PZ'!G414,"")</f>
        <v/>
      </c>
      <c r="I414" s="3" t="str">
        <f>IF(LEN('spis PZ'!H414)&gt;0,'spis PZ'!H414,"")</f>
        <v/>
      </c>
      <c r="J414" s="3" t="e">
        <f>VLOOKUP('spis PZ'!I414,słowniki!$A$2:$B$5,2)</f>
        <v>#N/A</v>
      </c>
      <c r="K414" s="3" t="e">
        <f>VLOOKUP('spis PZ'!J414,słowniki!$A$11:$B$16,2)</f>
        <v>#N/A</v>
      </c>
      <c r="L414" s="3" t="e">
        <f>VLOOKUP('spis PZ'!K414,słowniki!$A$21:$B$25,2)</f>
        <v>#N/A</v>
      </c>
      <c r="M414" s="3" t="e">
        <f>VLOOKUP('spis PZ'!#REF!,słowniki!$A$51:$B$52,2)</f>
        <v>#REF!</v>
      </c>
      <c r="N414" s="3" t="e">
        <f>IF('spis PZ'!#REF!="kablowa",VLOOKUP('spis PZ'!#REF!,elementy!$A$101:$B$125,2),VLOOKUP('spis PZ'!#REF!,elementy!$A$201:$B$211,2))</f>
        <v>#REF!</v>
      </c>
      <c r="O414" s="3" t="e">
        <f>IF(LEN('spis PZ'!#REF!)&gt;0,'spis PZ'!#REF!,"")</f>
        <v>#REF!</v>
      </c>
      <c r="P414" s="3" t="e">
        <f>VLOOKUP('spis PZ'!#REF!,elementy!$A$51:$B$80,2)</f>
        <v>#REF!</v>
      </c>
      <c r="Q414" s="3" t="e">
        <f>VLOOKUP('spis PZ'!L414,słowniki!$A$41:$B$45,2)</f>
        <v>#N/A</v>
      </c>
      <c r="R414" s="3" t="e">
        <f>IF(LEN('spis PZ'!#REF!)&gt;0,'spis PZ'!#REF!,"")</f>
        <v>#REF!</v>
      </c>
      <c r="S414" s="3" t="e">
        <f>IF(LEN('spis PZ'!#REF!)&gt;0,VLOOKUP('spis PZ'!#REF!,słowniki!$A$31:$B$33,2),"")</f>
        <v>#REF!</v>
      </c>
      <c r="T414" s="3" t="e">
        <f>IF(LEN('spis PZ'!#REF!)&gt;0,'spis PZ'!#REF!,"")</f>
        <v>#REF!</v>
      </c>
    </row>
    <row r="415" spans="1:20">
      <c r="A415" s="3">
        <f>'spis PZ'!D415</f>
        <v>0</v>
      </c>
      <c r="B415" s="3">
        <f>'spis PZ'!E415</f>
        <v>0</v>
      </c>
      <c r="C415" s="17">
        <f>'spis PZ'!C415</f>
        <v>0</v>
      </c>
      <c r="D415" s="17">
        <f>'spis PZ'!C415</f>
        <v>0</v>
      </c>
      <c r="E415" s="3">
        <f>'spis PZ'!A415</f>
        <v>0</v>
      </c>
      <c r="F415" s="3">
        <f>'spis PZ'!B415</f>
        <v>0</v>
      </c>
      <c r="G415" s="5" t="e">
        <f>VLOOKUP('spis PZ'!F415,Gminy!$A$2:$B$111,2)</f>
        <v>#N/A</v>
      </c>
      <c r="H415" s="3" t="str">
        <f>IF(LEN('spis PZ'!G415)&gt;0,'spis PZ'!G415,"")</f>
        <v/>
      </c>
      <c r="I415" s="3" t="str">
        <f>IF(LEN('spis PZ'!H415)&gt;0,'spis PZ'!H415,"")</f>
        <v/>
      </c>
      <c r="J415" s="3" t="e">
        <f>VLOOKUP('spis PZ'!I415,słowniki!$A$2:$B$5,2)</f>
        <v>#N/A</v>
      </c>
      <c r="K415" s="3" t="e">
        <f>VLOOKUP('spis PZ'!J415,słowniki!$A$11:$B$16,2)</f>
        <v>#N/A</v>
      </c>
      <c r="L415" s="3" t="e">
        <f>VLOOKUP('spis PZ'!K415,słowniki!$A$21:$B$25,2)</f>
        <v>#N/A</v>
      </c>
      <c r="M415" s="3" t="e">
        <f>VLOOKUP('spis PZ'!#REF!,słowniki!$A$51:$B$52,2)</f>
        <v>#REF!</v>
      </c>
      <c r="N415" s="3" t="e">
        <f>IF('spis PZ'!#REF!="kablowa",VLOOKUP('spis PZ'!#REF!,elementy!$A$101:$B$125,2),VLOOKUP('spis PZ'!#REF!,elementy!$A$201:$B$211,2))</f>
        <v>#REF!</v>
      </c>
      <c r="O415" s="3" t="e">
        <f>IF(LEN('spis PZ'!#REF!)&gt;0,'spis PZ'!#REF!,"")</f>
        <v>#REF!</v>
      </c>
      <c r="P415" s="3" t="e">
        <f>VLOOKUP('spis PZ'!#REF!,elementy!$A$51:$B$80,2)</f>
        <v>#REF!</v>
      </c>
      <c r="Q415" s="3" t="e">
        <f>VLOOKUP('spis PZ'!L415,słowniki!$A$41:$B$45,2)</f>
        <v>#N/A</v>
      </c>
      <c r="R415" s="3" t="e">
        <f>IF(LEN('spis PZ'!#REF!)&gt;0,'spis PZ'!#REF!,"")</f>
        <v>#REF!</v>
      </c>
      <c r="S415" s="3" t="e">
        <f>IF(LEN('spis PZ'!#REF!)&gt;0,VLOOKUP('spis PZ'!#REF!,słowniki!$A$31:$B$33,2),"")</f>
        <v>#REF!</v>
      </c>
      <c r="T415" s="3" t="e">
        <f>IF(LEN('spis PZ'!#REF!)&gt;0,'spis PZ'!#REF!,"")</f>
        <v>#REF!</v>
      </c>
    </row>
    <row r="416" spans="1:20">
      <c r="A416" s="3">
        <f>'spis PZ'!D416</f>
        <v>0</v>
      </c>
      <c r="B416" s="3">
        <f>'spis PZ'!E416</f>
        <v>0</v>
      </c>
      <c r="C416" s="17">
        <f>'spis PZ'!C416</f>
        <v>0</v>
      </c>
      <c r="D416" s="17">
        <f>'spis PZ'!C416</f>
        <v>0</v>
      </c>
      <c r="E416" s="3">
        <f>'spis PZ'!A416</f>
        <v>0</v>
      </c>
      <c r="F416" s="3">
        <f>'spis PZ'!B416</f>
        <v>0</v>
      </c>
      <c r="G416" s="5" t="e">
        <f>VLOOKUP('spis PZ'!F416,Gminy!$A$2:$B$111,2)</f>
        <v>#N/A</v>
      </c>
      <c r="H416" s="3" t="str">
        <f>IF(LEN('spis PZ'!G416)&gt;0,'spis PZ'!G416,"")</f>
        <v/>
      </c>
      <c r="I416" s="3" t="str">
        <f>IF(LEN('spis PZ'!H416)&gt;0,'spis PZ'!H416,"")</f>
        <v/>
      </c>
      <c r="J416" s="3" t="e">
        <f>VLOOKUP('spis PZ'!I416,słowniki!$A$2:$B$5,2)</f>
        <v>#N/A</v>
      </c>
      <c r="K416" s="3" t="e">
        <f>VLOOKUP('spis PZ'!J416,słowniki!$A$11:$B$16,2)</f>
        <v>#N/A</v>
      </c>
      <c r="L416" s="3" t="e">
        <f>VLOOKUP('spis PZ'!K416,słowniki!$A$21:$B$25,2)</f>
        <v>#N/A</v>
      </c>
      <c r="M416" s="3" t="e">
        <f>VLOOKUP('spis PZ'!#REF!,słowniki!$A$51:$B$52,2)</f>
        <v>#REF!</v>
      </c>
      <c r="N416" s="3" t="e">
        <f>IF('spis PZ'!#REF!="kablowa",VLOOKUP('spis PZ'!#REF!,elementy!$A$101:$B$125,2),VLOOKUP('spis PZ'!#REF!,elementy!$A$201:$B$211,2))</f>
        <v>#REF!</v>
      </c>
      <c r="O416" s="3" t="e">
        <f>IF(LEN('spis PZ'!#REF!)&gt;0,'spis PZ'!#REF!,"")</f>
        <v>#REF!</v>
      </c>
      <c r="P416" s="3" t="e">
        <f>VLOOKUP('spis PZ'!#REF!,elementy!$A$51:$B$80,2)</f>
        <v>#REF!</v>
      </c>
      <c r="Q416" s="3" t="e">
        <f>VLOOKUP('spis PZ'!L416,słowniki!$A$41:$B$45,2)</f>
        <v>#N/A</v>
      </c>
      <c r="R416" s="3" t="e">
        <f>IF(LEN('spis PZ'!#REF!)&gt;0,'spis PZ'!#REF!,"")</f>
        <v>#REF!</v>
      </c>
      <c r="S416" s="3" t="e">
        <f>IF(LEN('spis PZ'!#REF!)&gt;0,VLOOKUP('spis PZ'!#REF!,słowniki!$A$31:$B$33,2),"")</f>
        <v>#REF!</v>
      </c>
      <c r="T416" s="3" t="e">
        <f>IF(LEN('spis PZ'!#REF!)&gt;0,'spis PZ'!#REF!,"")</f>
        <v>#REF!</v>
      </c>
    </row>
    <row r="417" spans="1:20">
      <c r="A417" s="3">
        <f>'spis PZ'!D417</f>
        <v>0</v>
      </c>
      <c r="B417" s="3">
        <f>'spis PZ'!E417</f>
        <v>0</v>
      </c>
      <c r="C417" s="17">
        <f>'spis PZ'!C417</f>
        <v>0</v>
      </c>
      <c r="D417" s="17">
        <f>'spis PZ'!C417</f>
        <v>0</v>
      </c>
      <c r="E417" s="3">
        <f>'spis PZ'!A417</f>
        <v>0</v>
      </c>
      <c r="F417" s="3">
        <f>'spis PZ'!B417</f>
        <v>0</v>
      </c>
      <c r="G417" s="5" t="e">
        <f>VLOOKUP('spis PZ'!F417,Gminy!$A$2:$B$111,2)</f>
        <v>#N/A</v>
      </c>
      <c r="H417" s="3" t="str">
        <f>IF(LEN('spis PZ'!G417)&gt;0,'spis PZ'!G417,"")</f>
        <v/>
      </c>
      <c r="I417" s="3" t="str">
        <f>IF(LEN('spis PZ'!H417)&gt;0,'spis PZ'!H417,"")</f>
        <v/>
      </c>
      <c r="J417" s="3" t="e">
        <f>VLOOKUP('spis PZ'!I417,słowniki!$A$2:$B$5,2)</f>
        <v>#N/A</v>
      </c>
      <c r="K417" s="3" t="e">
        <f>VLOOKUP('spis PZ'!J417,słowniki!$A$11:$B$16,2)</f>
        <v>#N/A</v>
      </c>
      <c r="L417" s="3" t="e">
        <f>VLOOKUP('spis PZ'!K417,słowniki!$A$21:$B$25,2)</f>
        <v>#N/A</v>
      </c>
      <c r="M417" s="3" t="e">
        <f>VLOOKUP('spis PZ'!#REF!,słowniki!$A$51:$B$52,2)</f>
        <v>#REF!</v>
      </c>
      <c r="N417" s="3" t="e">
        <f>IF('spis PZ'!#REF!="kablowa",VLOOKUP('spis PZ'!#REF!,elementy!$A$101:$B$125,2),VLOOKUP('spis PZ'!#REF!,elementy!$A$201:$B$211,2))</f>
        <v>#REF!</v>
      </c>
      <c r="O417" s="3" t="e">
        <f>IF(LEN('spis PZ'!#REF!)&gt;0,'spis PZ'!#REF!,"")</f>
        <v>#REF!</v>
      </c>
      <c r="P417" s="3" t="e">
        <f>VLOOKUP('spis PZ'!#REF!,elementy!$A$51:$B$80,2)</f>
        <v>#REF!</v>
      </c>
      <c r="Q417" s="3" t="e">
        <f>VLOOKUP('spis PZ'!L417,słowniki!$A$41:$B$45,2)</f>
        <v>#N/A</v>
      </c>
      <c r="R417" s="3" t="e">
        <f>IF(LEN('spis PZ'!#REF!)&gt;0,'spis PZ'!#REF!,"")</f>
        <v>#REF!</v>
      </c>
      <c r="S417" s="3" t="e">
        <f>IF(LEN('spis PZ'!#REF!)&gt;0,VLOOKUP('spis PZ'!#REF!,słowniki!$A$31:$B$33,2),"")</f>
        <v>#REF!</v>
      </c>
      <c r="T417" s="3" t="e">
        <f>IF(LEN('spis PZ'!#REF!)&gt;0,'spis PZ'!#REF!,"")</f>
        <v>#REF!</v>
      </c>
    </row>
    <row r="418" spans="1:20">
      <c r="A418" s="3">
        <f>'spis PZ'!D418</f>
        <v>0</v>
      </c>
      <c r="B418" s="3">
        <f>'spis PZ'!E418</f>
        <v>0</v>
      </c>
      <c r="C418" s="17">
        <f>'spis PZ'!C418</f>
        <v>0</v>
      </c>
      <c r="D418" s="17">
        <f>'spis PZ'!C418</f>
        <v>0</v>
      </c>
      <c r="E418" s="3">
        <f>'spis PZ'!A418</f>
        <v>0</v>
      </c>
      <c r="F418" s="3">
        <f>'spis PZ'!B418</f>
        <v>0</v>
      </c>
      <c r="G418" s="5" t="e">
        <f>VLOOKUP('spis PZ'!F418,Gminy!$A$2:$B$111,2)</f>
        <v>#N/A</v>
      </c>
      <c r="H418" s="3" t="str">
        <f>IF(LEN('spis PZ'!G418)&gt;0,'spis PZ'!G418,"")</f>
        <v/>
      </c>
      <c r="I418" s="3" t="str">
        <f>IF(LEN('spis PZ'!H418)&gt;0,'spis PZ'!H418,"")</f>
        <v/>
      </c>
      <c r="J418" s="3" t="e">
        <f>VLOOKUP('spis PZ'!I418,słowniki!$A$2:$B$5,2)</f>
        <v>#N/A</v>
      </c>
      <c r="K418" s="3" t="e">
        <f>VLOOKUP('spis PZ'!J418,słowniki!$A$11:$B$16,2)</f>
        <v>#N/A</v>
      </c>
      <c r="L418" s="3" t="e">
        <f>VLOOKUP('spis PZ'!K418,słowniki!$A$21:$B$25,2)</f>
        <v>#N/A</v>
      </c>
      <c r="M418" s="3" t="e">
        <f>VLOOKUP('spis PZ'!#REF!,słowniki!$A$51:$B$52,2)</f>
        <v>#REF!</v>
      </c>
      <c r="N418" s="3" t="e">
        <f>IF('spis PZ'!#REF!="kablowa",VLOOKUP('spis PZ'!#REF!,elementy!$A$101:$B$125,2),VLOOKUP('spis PZ'!#REF!,elementy!$A$201:$B$211,2))</f>
        <v>#REF!</v>
      </c>
      <c r="O418" s="3" t="e">
        <f>IF(LEN('spis PZ'!#REF!)&gt;0,'spis PZ'!#REF!,"")</f>
        <v>#REF!</v>
      </c>
      <c r="P418" s="3" t="e">
        <f>VLOOKUP('spis PZ'!#REF!,elementy!$A$51:$B$80,2)</f>
        <v>#REF!</v>
      </c>
      <c r="Q418" s="3" t="e">
        <f>VLOOKUP('spis PZ'!L418,słowniki!$A$41:$B$45,2)</f>
        <v>#N/A</v>
      </c>
      <c r="R418" s="3" t="e">
        <f>IF(LEN('spis PZ'!#REF!)&gt;0,'spis PZ'!#REF!,"")</f>
        <v>#REF!</v>
      </c>
      <c r="S418" s="3" t="e">
        <f>IF(LEN('spis PZ'!#REF!)&gt;0,VLOOKUP('spis PZ'!#REF!,słowniki!$A$31:$B$33,2),"")</f>
        <v>#REF!</v>
      </c>
      <c r="T418" s="3" t="e">
        <f>IF(LEN('spis PZ'!#REF!)&gt;0,'spis PZ'!#REF!,"")</f>
        <v>#REF!</v>
      </c>
    </row>
    <row r="419" spans="1:20">
      <c r="A419" s="3">
        <f>'spis PZ'!D419</f>
        <v>0</v>
      </c>
      <c r="B419" s="3">
        <f>'spis PZ'!E419</f>
        <v>0</v>
      </c>
      <c r="C419" s="17">
        <f>'spis PZ'!C419</f>
        <v>0</v>
      </c>
      <c r="D419" s="17">
        <f>'spis PZ'!C419</f>
        <v>0</v>
      </c>
      <c r="E419" s="3">
        <f>'spis PZ'!A419</f>
        <v>0</v>
      </c>
      <c r="F419" s="3">
        <f>'spis PZ'!B419</f>
        <v>0</v>
      </c>
      <c r="G419" s="5" t="e">
        <f>VLOOKUP('spis PZ'!F419,Gminy!$A$2:$B$111,2)</f>
        <v>#N/A</v>
      </c>
      <c r="H419" s="3" t="str">
        <f>IF(LEN('spis PZ'!G419)&gt;0,'spis PZ'!G419,"")</f>
        <v/>
      </c>
      <c r="I419" s="3" t="str">
        <f>IF(LEN('spis PZ'!H419)&gt;0,'spis PZ'!H419,"")</f>
        <v/>
      </c>
      <c r="J419" s="3" t="e">
        <f>VLOOKUP('spis PZ'!I419,słowniki!$A$2:$B$5,2)</f>
        <v>#N/A</v>
      </c>
      <c r="K419" s="3" t="e">
        <f>VLOOKUP('spis PZ'!J419,słowniki!$A$11:$B$16,2)</f>
        <v>#N/A</v>
      </c>
      <c r="L419" s="3" t="e">
        <f>VLOOKUP('spis PZ'!K419,słowniki!$A$21:$B$25,2)</f>
        <v>#N/A</v>
      </c>
      <c r="M419" s="3" t="e">
        <f>VLOOKUP('spis PZ'!#REF!,słowniki!$A$51:$B$52,2)</f>
        <v>#REF!</v>
      </c>
      <c r="N419" s="3" t="e">
        <f>IF('spis PZ'!#REF!="kablowa",VLOOKUP('spis PZ'!#REF!,elementy!$A$101:$B$125,2),VLOOKUP('spis PZ'!#REF!,elementy!$A$201:$B$211,2))</f>
        <v>#REF!</v>
      </c>
      <c r="O419" s="3" t="e">
        <f>IF(LEN('spis PZ'!#REF!)&gt;0,'spis PZ'!#REF!,"")</f>
        <v>#REF!</v>
      </c>
      <c r="P419" s="3" t="e">
        <f>VLOOKUP('spis PZ'!#REF!,elementy!$A$51:$B$80,2)</f>
        <v>#REF!</v>
      </c>
      <c r="Q419" s="3" t="e">
        <f>VLOOKUP('spis PZ'!L419,słowniki!$A$41:$B$45,2)</f>
        <v>#N/A</v>
      </c>
      <c r="R419" s="3" t="e">
        <f>IF(LEN('spis PZ'!#REF!)&gt;0,'spis PZ'!#REF!,"")</f>
        <v>#REF!</v>
      </c>
      <c r="S419" s="3" t="e">
        <f>IF(LEN('spis PZ'!#REF!)&gt;0,VLOOKUP('spis PZ'!#REF!,słowniki!$A$31:$B$33,2),"")</f>
        <v>#REF!</v>
      </c>
      <c r="T419" s="3" t="e">
        <f>IF(LEN('spis PZ'!#REF!)&gt;0,'spis PZ'!#REF!,"")</f>
        <v>#REF!</v>
      </c>
    </row>
    <row r="420" spans="1:20">
      <c r="A420" s="3">
        <f>'spis PZ'!D420</f>
        <v>0</v>
      </c>
      <c r="B420" s="3">
        <f>'spis PZ'!E420</f>
        <v>0</v>
      </c>
      <c r="C420" s="17">
        <f>'spis PZ'!C420</f>
        <v>0</v>
      </c>
      <c r="D420" s="17">
        <f>'spis PZ'!C420</f>
        <v>0</v>
      </c>
      <c r="E420" s="3">
        <f>'spis PZ'!A420</f>
        <v>0</v>
      </c>
      <c r="F420" s="3">
        <f>'spis PZ'!B420</f>
        <v>0</v>
      </c>
      <c r="G420" s="5" t="e">
        <f>VLOOKUP('spis PZ'!F420,Gminy!$A$2:$B$111,2)</f>
        <v>#N/A</v>
      </c>
      <c r="H420" s="3" t="str">
        <f>IF(LEN('spis PZ'!G420)&gt;0,'spis PZ'!G420,"")</f>
        <v/>
      </c>
      <c r="I420" s="3" t="str">
        <f>IF(LEN('spis PZ'!H420)&gt;0,'spis PZ'!H420,"")</f>
        <v/>
      </c>
      <c r="J420" s="3" t="e">
        <f>VLOOKUP('spis PZ'!I420,słowniki!$A$2:$B$5,2)</f>
        <v>#N/A</v>
      </c>
      <c r="K420" s="3" t="e">
        <f>VLOOKUP('spis PZ'!J420,słowniki!$A$11:$B$16,2)</f>
        <v>#N/A</v>
      </c>
      <c r="L420" s="3" t="e">
        <f>VLOOKUP('spis PZ'!K420,słowniki!$A$21:$B$25,2)</f>
        <v>#N/A</v>
      </c>
      <c r="M420" s="3" t="e">
        <f>VLOOKUP('spis PZ'!#REF!,słowniki!$A$51:$B$52,2)</f>
        <v>#REF!</v>
      </c>
      <c r="N420" s="3" t="e">
        <f>IF('spis PZ'!#REF!="kablowa",VLOOKUP('spis PZ'!#REF!,elementy!$A$101:$B$125,2),VLOOKUP('spis PZ'!#REF!,elementy!$A$201:$B$211,2))</f>
        <v>#REF!</v>
      </c>
      <c r="O420" s="3" t="e">
        <f>IF(LEN('spis PZ'!#REF!)&gt;0,'spis PZ'!#REF!,"")</f>
        <v>#REF!</v>
      </c>
      <c r="P420" s="3" t="e">
        <f>VLOOKUP('spis PZ'!#REF!,elementy!$A$51:$B$80,2)</f>
        <v>#REF!</v>
      </c>
      <c r="Q420" s="3" t="e">
        <f>VLOOKUP('spis PZ'!L420,słowniki!$A$41:$B$45,2)</f>
        <v>#N/A</v>
      </c>
      <c r="R420" s="3" t="e">
        <f>IF(LEN('spis PZ'!#REF!)&gt;0,'spis PZ'!#REF!,"")</f>
        <v>#REF!</v>
      </c>
      <c r="S420" s="3" t="e">
        <f>IF(LEN('spis PZ'!#REF!)&gt;0,VLOOKUP('spis PZ'!#REF!,słowniki!$A$31:$B$33,2),"")</f>
        <v>#REF!</v>
      </c>
      <c r="T420" s="3" t="e">
        <f>IF(LEN('spis PZ'!#REF!)&gt;0,'spis PZ'!#REF!,"")</f>
        <v>#REF!</v>
      </c>
    </row>
    <row r="421" spans="1:20">
      <c r="A421" s="3">
        <f>'spis PZ'!D421</f>
        <v>0</v>
      </c>
      <c r="B421" s="3">
        <f>'spis PZ'!E421</f>
        <v>0</v>
      </c>
      <c r="C421" s="17">
        <f>'spis PZ'!C421</f>
        <v>0</v>
      </c>
      <c r="D421" s="17">
        <f>'spis PZ'!C421</f>
        <v>0</v>
      </c>
      <c r="E421" s="3">
        <f>'spis PZ'!A421</f>
        <v>0</v>
      </c>
      <c r="F421" s="3">
        <f>'spis PZ'!B421</f>
        <v>0</v>
      </c>
      <c r="G421" s="5" t="e">
        <f>VLOOKUP('spis PZ'!F421,Gminy!$A$2:$B$111,2)</f>
        <v>#N/A</v>
      </c>
      <c r="H421" s="3" t="str">
        <f>IF(LEN('spis PZ'!G421)&gt;0,'spis PZ'!G421,"")</f>
        <v/>
      </c>
      <c r="I421" s="3" t="str">
        <f>IF(LEN('spis PZ'!H421)&gt;0,'spis PZ'!H421,"")</f>
        <v/>
      </c>
      <c r="J421" s="3" t="e">
        <f>VLOOKUP('spis PZ'!I421,słowniki!$A$2:$B$5,2)</f>
        <v>#N/A</v>
      </c>
      <c r="K421" s="3" t="e">
        <f>VLOOKUP('spis PZ'!J421,słowniki!$A$11:$B$16,2)</f>
        <v>#N/A</v>
      </c>
      <c r="L421" s="3" t="e">
        <f>VLOOKUP('spis PZ'!K421,słowniki!$A$21:$B$25,2)</f>
        <v>#N/A</v>
      </c>
      <c r="M421" s="3" t="e">
        <f>VLOOKUP('spis PZ'!#REF!,słowniki!$A$51:$B$52,2)</f>
        <v>#REF!</v>
      </c>
      <c r="N421" s="3" t="e">
        <f>IF('spis PZ'!#REF!="kablowa",VLOOKUP('spis PZ'!#REF!,elementy!$A$101:$B$125,2),VLOOKUP('spis PZ'!#REF!,elementy!$A$201:$B$211,2))</f>
        <v>#REF!</v>
      </c>
      <c r="O421" s="3" t="e">
        <f>IF(LEN('spis PZ'!#REF!)&gt;0,'spis PZ'!#REF!,"")</f>
        <v>#REF!</v>
      </c>
      <c r="P421" s="3" t="e">
        <f>VLOOKUP('spis PZ'!#REF!,elementy!$A$51:$B$80,2)</f>
        <v>#REF!</v>
      </c>
      <c r="Q421" s="3" t="e">
        <f>VLOOKUP('spis PZ'!L421,słowniki!$A$41:$B$45,2)</f>
        <v>#N/A</v>
      </c>
      <c r="R421" s="3" t="e">
        <f>IF(LEN('spis PZ'!#REF!)&gt;0,'spis PZ'!#REF!,"")</f>
        <v>#REF!</v>
      </c>
      <c r="S421" s="3" t="e">
        <f>IF(LEN('spis PZ'!#REF!)&gt;0,VLOOKUP('spis PZ'!#REF!,słowniki!$A$31:$B$33,2),"")</f>
        <v>#REF!</v>
      </c>
      <c r="T421" s="3" t="e">
        <f>IF(LEN('spis PZ'!#REF!)&gt;0,'spis PZ'!#REF!,"")</f>
        <v>#REF!</v>
      </c>
    </row>
    <row r="422" spans="1:20">
      <c r="A422" s="3">
        <f>'spis PZ'!D422</f>
        <v>0</v>
      </c>
      <c r="B422" s="3">
        <f>'spis PZ'!E422</f>
        <v>0</v>
      </c>
      <c r="C422" s="17">
        <f>'spis PZ'!C422</f>
        <v>0</v>
      </c>
      <c r="D422" s="17">
        <f>'spis PZ'!C422</f>
        <v>0</v>
      </c>
      <c r="E422" s="3">
        <f>'spis PZ'!A422</f>
        <v>0</v>
      </c>
      <c r="F422" s="3">
        <f>'spis PZ'!B422</f>
        <v>0</v>
      </c>
      <c r="G422" s="5" t="e">
        <f>VLOOKUP('spis PZ'!F422,Gminy!$A$2:$B$111,2)</f>
        <v>#N/A</v>
      </c>
      <c r="H422" s="3" t="str">
        <f>IF(LEN('spis PZ'!G422)&gt;0,'spis PZ'!G422,"")</f>
        <v/>
      </c>
      <c r="I422" s="3" t="str">
        <f>IF(LEN('spis PZ'!H422)&gt;0,'spis PZ'!H422,"")</f>
        <v/>
      </c>
      <c r="J422" s="3" t="e">
        <f>VLOOKUP('spis PZ'!I422,słowniki!$A$2:$B$5,2)</f>
        <v>#N/A</v>
      </c>
      <c r="K422" s="3" t="e">
        <f>VLOOKUP('spis PZ'!J422,słowniki!$A$11:$B$16,2)</f>
        <v>#N/A</v>
      </c>
      <c r="L422" s="3" t="e">
        <f>VLOOKUP('spis PZ'!K422,słowniki!$A$21:$B$25,2)</f>
        <v>#N/A</v>
      </c>
      <c r="M422" s="3" t="e">
        <f>VLOOKUP('spis PZ'!#REF!,słowniki!$A$51:$B$52,2)</f>
        <v>#REF!</v>
      </c>
      <c r="N422" s="3" t="e">
        <f>IF('spis PZ'!#REF!="kablowa",VLOOKUP('spis PZ'!#REF!,elementy!$A$101:$B$125,2),VLOOKUP('spis PZ'!#REF!,elementy!$A$201:$B$211,2))</f>
        <v>#REF!</v>
      </c>
      <c r="O422" s="3" t="e">
        <f>IF(LEN('spis PZ'!#REF!)&gt;0,'spis PZ'!#REF!,"")</f>
        <v>#REF!</v>
      </c>
      <c r="P422" s="3" t="e">
        <f>VLOOKUP('spis PZ'!#REF!,elementy!$A$51:$B$80,2)</f>
        <v>#REF!</v>
      </c>
      <c r="Q422" s="3" t="e">
        <f>VLOOKUP('spis PZ'!L422,słowniki!$A$41:$B$45,2)</f>
        <v>#N/A</v>
      </c>
      <c r="R422" s="3" t="e">
        <f>IF(LEN('spis PZ'!#REF!)&gt;0,'spis PZ'!#REF!,"")</f>
        <v>#REF!</v>
      </c>
      <c r="S422" s="3" t="e">
        <f>IF(LEN('spis PZ'!#REF!)&gt;0,VLOOKUP('spis PZ'!#REF!,słowniki!$A$31:$B$33,2),"")</f>
        <v>#REF!</v>
      </c>
      <c r="T422" s="3" t="e">
        <f>IF(LEN('spis PZ'!#REF!)&gt;0,'spis PZ'!#REF!,"")</f>
        <v>#REF!</v>
      </c>
    </row>
    <row r="423" spans="1:20">
      <c r="A423" s="3">
        <f>'spis PZ'!D423</f>
        <v>0</v>
      </c>
      <c r="B423" s="3">
        <f>'spis PZ'!E423</f>
        <v>0</v>
      </c>
      <c r="C423" s="17">
        <f>'spis PZ'!C423</f>
        <v>0</v>
      </c>
      <c r="D423" s="17">
        <f>'spis PZ'!C423</f>
        <v>0</v>
      </c>
      <c r="E423" s="3">
        <f>'spis PZ'!A423</f>
        <v>0</v>
      </c>
      <c r="F423" s="3">
        <f>'spis PZ'!B423</f>
        <v>0</v>
      </c>
      <c r="G423" s="5" t="e">
        <f>VLOOKUP('spis PZ'!F423,Gminy!$A$2:$B$111,2)</f>
        <v>#N/A</v>
      </c>
      <c r="H423" s="3" t="str">
        <f>IF(LEN('spis PZ'!G423)&gt;0,'spis PZ'!G423,"")</f>
        <v/>
      </c>
      <c r="I423" s="3" t="str">
        <f>IF(LEN('spis PZ'!H423)&gt;0,'spis PZ'!H423,"")</f>
        <v/>
      </c>
      <c r="J423" s="3" t="e">
        <f>VLOOKUP('spis PZ'!I423,słowniki!$A$2:$B$5,2)</f>
        <v>#N/A</v>
      </c>
      <c r="K423" s="3" t="e">
        <f>VLOOKUP('spis PZ'!J423,słowniki!$A$11:$B$16,2)</f>
        <v>#N/A</v>
      </c>
      <c r="L423" s="3" t="e">
        <f>VLOOKUP('spis PZ'!K423,słowniki!$A$21:$B$25,2)</f>
        <v>#N/A</v>
      </c>
      <c r="M423" s="3" t="e">
        <f>VLOOKUP('spis PZ'!#REF!,słowniki!$A$51:$B$52,2)</f>
        <v>#REF!</v>
      </c>
      <c r="N423" s="3" t="e">
        <f>IF('spis PZ'!#REF!="kablowa",VLOOKUP('spis PZ'!#REF!,elementy!$A$101:$B$125,2),VLOOKUP('spis PZ'!#REF!,elementy!$A$201:$B$211,2))</f>
        <v>#REF!</v>
      </c>
      <c r="O423" s="3" t="e">
        <f>IF(LEN('spis PZ'!#REF!)&gt;0,'spis PZ'!#REF!,"")</f>
        <v>#REF!</v>
      </c>
      <c r="P423" s="3" t="e">
        <f>VLOOKUP('spis PZ'!#REF!,elementy!$A$51:$B$80,2)</f>
        <v>#REF!</v>
      </c>
      <c r="Q423" s="3" t="e">
        <f>VLOOKUP('spis PZ'!L423,słowniki!$A$41:$B$45,2)</f>
        <v>#N/A</v>
      </c>
      <c r="R423" s="3" t="e">
        <f>IF(LEN('spis PZ'!#REF!)&gt;0,'spis PZ'!#REF!,"")</f>
        <v>#REF!</v>
      </c>
      <c r="S423" s="3" t="e">
        <f>IF(LEN('spis PZ'!#REF!)&gt;0,VLOOKUP('spis PZ'!#REF!,słowniki!$A$31:$B$33,2),"")</f>
        <v>#REF!</v>
      </c>
      <c r="T423" s="3" t="e">
        <f>IF(LEN('spis PZ'!#REF!)&gt;0,'spis PZ'!#REF!,"")</f>
        <v>#REF!</v>
      </c>
    </row>
    <row r="424" spans="1:20">
      <c r="A424" s="3">
        <f>'spis PZ'!D424</f>
        <v>0</v>
      </c>
      <c r="B424" s="3">
        <f>'spis PZ'!E424</f>
        <v>0</v>
      </c>
      <c r="C424" s="17">
        <f>'spis PZ'!C424</f>
        <v>0</v>
      </c>
      <c r="D424" s="17">
        <f>'spis PZ'!C424</f>
        <v>0</v>
      </c>
      <c r="E424" s="3">
        <f>'spis PZ'!A424</f>
        <v>0</v>
      </c>
      <c r="F424" s="3">
        <f>'spis PZ'!B424</f>
        <v>0</v>
      </c>
      <c r="G424" s="5" t="e">
        <f>VLOOKUP('spis PZ'!F424,Gminy!$A$2:$B$111,2)</f>
        <v>#N/A</v>
      </c>
      <c r="H424" s="3" t="str">
        <f>IF(LEN('spis PZ'!G424)&gt;0,'spis PZ'!G424,"")</f>
        <v/>
      </c>
      <c r="I424" s="3" t="str">
        <f>IF(LEN('spis PZ'!H424)&gt;0,'spis PZ'!H424,"")</f>
        <v/>
      </c>
      <c r="J424" s="3" t="e">
        <f>VLOOKUP('spis PZ'!I424,słowniki!$A$2:$B$5,2)</f>
        <v>#N/A</v>
      </c>
      <c r="K424" s="3" t="e">
        <f>VLOOKUP('spis PZ'!J424,słowniki!$A$11:$B$16,2)</f>
        <v>#N/A</v>
      </c>
      <c r="L424" s="3" t="e">
        <f>VLOOKUP('spis PZ'!K424,słowniki!$A$21:$B$25,2)</f>
        <v>#N/A</v>
      </c>
      <c r="M424" s="3" t="e">
        <f>VLOOKUP('spis PZ'!#REF!,słowniki!$A$51:$B$52,2)</f>
        <v>#REF!</v>
      </c>
      <c r="N424" s="3" t="e">
        <f>IF('spis PZ'!#REF!="kablowa",VLOOKUP('spis PZ'!#REF!,elementy!$A$101:$B$125,2),VLOOKUP('spis PZ'!#REF!,elementy!$A$201:$B$211,2))</f>
        <v>#REF!</v>
      </c>
      <c r="O424" s="3" t="e">
        <f>IF(LEN('spis PZ'!#REF!)&gt;0,'spis PZ'!#REF!,"")</f>
        <v>#REF!</v>
      </c>
      <c r="P424" s="3" t="e">
        <f>VLOOKUP('spis PZ'!#REF!,elementy!$A$51:$B$80,2)</f>
        <v>#REF!</v>
      </c>
      <c r="Q424" s="3" t="e">
        <f>VLOOKUP('spis PZ'!L424,słowniki!$A$41:$B$45,2)</f>
        <v>#N/A</v>
      </c>
      <c r="R424" s="3" t="e">
        <f>IF(LEN('spis PZ'!#REF!)&gt;0,'spis PZ'!#REF!,"")</f>
        <v>#REF!</v>
      </c>
      <c r="S424" s="3" t="e">
        <f>IF(LEN('spis PZ'!#REF!)&gt;0,VLOOKUP('spis PZ'!#REF!,słowniki!$A$31:$B$33,2),"")</f>
        <v>#REF!</v>
      </c>
      <c r="T424" s="3" t="e">
        <f>IF(LEN('spis PZ'!#REF!)&gt;0,'spis PZ'!#REF!,"")</f>
        <v>#REF!</v>
      </c>
    </row>
    <row r="425" spans="1:20">
      <c r="A425" s="3">
        <f>'spis PZ'!D425</f>
        <v>0</v>
      </c>
      <c r="B425" s="3">
        <f>'spis PZ'!E425</f>
        <v>0</v>
      </c>
      <c r="C425" s="17">
        <f>'spis PZ'!C425</f>
        <v>0</v>
      </c>
      <c r="D425" s="17">
        <f>'spis PZ'!C425</f>
        <v>0</v>
      </c>
      <c r="E425" s="3">
        <f>'spis PZ'!A425</f>
        <v>0</v>
      </c>
      <c r="F425" s="3">
        <f>'spis PZ'!B425</f>
        <v>0</v>
      </c>
      <c r="G425" s="5" t="e">
        <f>VLOOKUP('spis PZ'!F425,Gminy!$A$2:$B$111,2)</f>
        <v>#N/A</v>
      </c>
      <c r="H425" s="3" t="str">
        <f>IF(LEN('spis PZ'!G425)&gt;0,'spis PZ'!G425,"")</f>
        <v/>
      </c>
      <c r="I425" s="3" t="str">
        <f>IF(LEN('spis PZ'!H425)&gt;0,'spis PZ'!H425,"")</f>
        <v/>
      </c>
      <c r="J425" s="3" t="e">
        <f>VLOOKUP('spis PZ'!I425,słowniki!$A$2:$B$5,2)</f>
        <v>#N/A</v>
      </c>
      <c r="K425" s="3" t="e">
        <f>VLOOKUP('spis PZ'!J425,słowniki!$A$11:$B$16,2)</f>
        <v>#N/A</v>
      </c>
      <c r="L425" s="3" t="e">
        <f>VLOOKUP('spis PZ'!K425,słowniki!$A$21:$B$25,2)</f>
        <v>#N/A</v>
      </c>
      <c r="M425" s="3" t="e">
        <f>VLOOKUP('spis PZ'!#REF!,słowniki!$A$51:$B$52,2)</f>
        <v>#REF!</v>
      </c>
      <c r="N425" s="3" t="e">
        <f>IF('spis PZ'!#REF!="kablowa",VLOOKUP('spis PZ'!#REF!,elementy!$A$101:$B$125,2),VLOOKUP('spis PZ'!#REF!,elementy!$A$201:$B$211,2))</f>
        <v>#REF!</v>
      </c>
      <c r="O425" s="3" t="e">
        <f>IF(LEN('spis PZ'!#REF!)&gt;0,'spis PZ'!#REF!,"")</f>
        <v>#REF!</v>
      </c>
      <c r="P425" s="3" t="e">
        <f>VLOOKUP('spis PZ'!#REF!,elementy!$A$51:$B$80,2)</f>
        <v>#REF!</v>
      </c>
      <c r="Q425" s="3" t="e">
        <f>VLOOKUP('spis PZ'!L425,słowniki!$A$41:$B$45,2)</f>
        <v>#N/A</v>
      </c>
      <c r="R425" s="3" t="e">
        <f>IF(LEN('spis PZ'!#REF!)&gt;0,'spis PZ'!#REF!,"")</f>
        <v>#REF!</v>
      </c>
      <c r="S425" s="3" t="e">
        <f>IF(LEN('spis PZ'!#REF!)&gt;0,VLOOKUP('spis PZ'!#REF!,słowniki!$A$31:$B$33,2),"")</f>
        <v>#REF!</v>
      </c>
      <c r="T425" s="3" t="e">
        <f>IF(LEN('spis PZ'!#REF!)&gt;0,'spis PZ'!#REF!,"")</f>
        <v>#REF!</v>
      </c>
    </row>
    <row r="426" spans="1:20">
      <c r="A426" s="3">
        <f>'spis PZ'!D426</f>
        <v>0</v>
      </c>
      <c r="B426" s="3">
        <f>'spis PZ'!E426</f>
        <v>0</v>
      </c>
      <c r="C426" s="17">
        <f>'spis PZ'!C426</f>
        <v>0</v>
      </c>
      <c r="D426" s="17">
        <f>'spis PZ'!C426</f>
        <v>0</v>
      </c>
      <c r="E426" s="3">
        <f>'spis PZ'!A426</f>
        <v>0</v>
      </c>
      <c r="F426" s="3">
        <f>'spis PZ'!B426</f>
        <v>0</v>
      </c>
      <c r="G426" s="5" t="e">
        <f>VLOOKUP('spis PZ'!F426,Gminy!$A$2:$B$111,2)</f>
        <v>#N/A</v>
      </c>
      <c r="H426" s="3" t="str">
        <f>IF(LEN('spis PZ'!G426)&gt;0,'spis PZ'!G426,"")</f>
        <v/>
      </c>
      <c r="I426" s="3" t="str">
        <f>IF(LEN('spis PZ'!H426)&gt;0,'spis PZ'!H426,"")</f>
        <v/>
      </c>
      <c r="J426" s="3" t="e">
        <f>VLOOKUP('spis PZ'!I426,słowniki!$A$2:$B$5,2)</f>
        <v>#N/A</v>
      </c>
      <c r="K426" s="3" t="e">
        <f>VLOOKUP('spis PZ'!J426,słowniki!$A$11:$B$16,2)</f>
        <v>#N/A</v>
      </c>
      <c r="L426" s="3" t="e">
        <f>VLOOKUP('spis PZ'!K426,słowniki!$A$21:$B$25,2)</f>
        <v>#N/A</v>
      </c>
      <c r="M426" s="3" t="e">
        <f>VLOOKUP('spis PZ'!#REF!,słowniki!$A$51:$B$52,2)</f>
        <v>#REF!</v>
      </c>
      <c r="N426" s="3" t="e">
        <f>IF('spis PZ'!#REF!="kablowa",VLOOKUP('spis PZ'!#REF!,elementy!$A$101:$B$125,2),VLOOKUP('spis PZ'!#REF!,elementy!$A$201:$B$211,2))</f>
        <v>#REF!</v>
      </c>
      <c r="O426" s="3" t="e">
        <f>IF(LEN('spis PZ'!#REF!)&gt;0,'spis PZ'!#REF!,"")</f>
        <v>#REF!</v>
      </c>
      <c r="P426" s="3" t="e">
        <f>VLOOKUP('spis PZ'!#REF!,elementy!$A$51:$B$80,2)</f>
        <v>#REF!</v>
      </c>
      <c r="Q426" s="3" t="e">
        <f>VLOOKUP('spis PZ'!L426,słowniki!$A$41:$B$45,2)</f>
        <v>#N/A</v>
      </c>
      <c r="R426" s="3" t="e">
        <f>IF(LEN('spis PZ'!#REF!)&gt;0,'spis PZ'!#REF!,"")</f>
        <v>#REF!</v>
      </c>
      <c r="S426" s="3" t="e">
        <f>IF(LEN('spis PZ'!#REF!)&gt;0,VLOOKUP('spis PZ'!#REF!,słowniki!$A$31:$B$33,2),"")</f>
        <v>#REF!</v>
      </c>
      <c r="T426" s="3" t="e">
        <f>IF(LEN('spis PZ'!#REF!)&gt;0,'spis PZ'!#REF!,"")</f>
        <v>#REF!</v>
      </c>
    </row>
    <row r="427" spans="1:20">
      <c r="A427" s="3">
        <f>'spis PZ'!D427</f>
        <v>0</v>
      </c>
      <c r="B427" s="3">
        <f>'spis PZ'!E427</f>
        <v>0</v>
      </c>
      <c r="C427" s="17">
        <f>'spis PZ'!C427</f>
        <v>0</v>
      </c>
      <c r="D427" s="17">
        <f>'spis PZ'!C427</f>
        <v>0</v>
      </c>
      <c r="E427" s="3">
        <f>'spis PZ'!A427</f>
        <v>0</v>
      </c>
      <c r="F427" s="3">
        <f>'spis PZ'!B427</f>
        <v>0</v>
      </c>
      <c r="G427" s="5" t="e">
        <f>VLOOKUP('spis PZ'!F427,Gminy!$A$2:$B$111,2)</f>
        <v>#N/A</v>
      </c>
      <c r="H427" s="3" t="str">
        <f>IF(LEN('spis PZ'!G427)&gt;0,'spis PZ'!G427,"")</f>
        <v/>
      </c>
      <c r="I427" s="3" t="str">
        <f>IF(LEN('spis PZ'!H427)&gt;0,'spis PZ'!H427,"")</f>
        <v/>
      </c>
      <c r="J427" s="3" t="e">
        <f>VLOOKUP('spis PZ'!I427,słowniki!$A$2:$B$5,2)</f>
        <v>#N/A</v>
      </c>
      <c r="K427" s="3" t="e">
        <f>VLOOKUP('spis PZ'!J427,słowniki!$A$11:$B$16,2)</f>
        <v>#N/A</v>
      </c>
      <c r="L427" s="3" t="e">
        <f>VLOOKUP('spis PZ'!K427,słowniki!$A$21:$B$25,2)</f>
        <v>#N/A</v>
      </c>
      <c r="M427" s="3" t="e">
        <f>VLOOKUP('spis PZ'!#REF!,słowniki!$A$51:$B$52,2)</f>
        <v>#REF!</v>
      </c>
      <c r="N427" s="3" t="e">
        <f>IF('spis PZ'!#REF!="kablowa",VLOOKUP('spis PZ'!#REF!,elementy!$A$101:$B$125,2),VLOOKUP('spis PZ'!#REF!,elementy!$A$201:$B$211,2))</f>
        <v>#REF!</v>
      </c>
      <c r="O427" s="3" t="e">
        <f>IF(LEN('spis PZ'!#REF!)&gt;0,'spis PZ'!#REF!,"")</f>
        <v>#REF!</v>
      </c>
      <c r="P427" s="3" t="e">
        <f>VLOOKUP('spis PZ'!#REF!,elementy!$A$51:$B$80,2)</f>
        <v>#REF!</v>
      </c>
      <c r="Q427" s="3" t="e">
        <f>VLOOKUP('spis PZ'!L427,słowniki!$A$41:$B$45,2)</f>
        <v>#N/A</v>
      </c>
      <c r="R427" s="3" t="e">
        <f>IF(LEN('spis PZ'!#REF!)&gt;0,'spis PZ'!#REF!,"")</f>
        <v>#REF!</v>
      </c>
      <c r="S427" s="3" t="e">
        <f>IF(LEN('spis PZ'!#REF!)&gt;0,VLOOKUP('spis PZ'!#REF!,słowniki!$A$31:$B$33,2),"")</f>
        <v>#REF!</v>
      </c>
      <c r="T427" s="3" t="e">
        <f>IF(LEN('spis PZ'!#REF!)&gt;0,'spis PZ'!#REF!,"")</f>
        <v>#REF!</v>
      </c>
    </row>
    <row r="428" spans="1:20">
      <c r="A428" s="3">
        <f>'spis PZ'!D428</f>
        <v>0</v>
      </c>
      <c r="B428" s="3">
        <f>'spis PZ'!E428</f>
        <v>0</v>
      </c>
      <c r="C428" s="17">
        <f>'spis PZ'!C428</f>
        <v>0</v>
      </c>
      <c r="D428" s="17">
        <f>'spis PZ'!C428</f>
        <v>0</v>
      </c>
      <c r="E428" s="3">
        <f>'spis PZ'!A428</f>
        <v>0</v>
      </c>
      <c r="F428" s="3">
        <f>'spis PZ'!B428</f>
        <v>0</v>
      </c>
      <c r="G428" s="5" t="e">
        <f>VLOOKUP('spis PZ'!F428,Gminy!$A$2:$B$111,2)</f>
        <v>#N/A</v>
      </c>
      <c r="H428" s="3" t="str">
        <f>IF(LEN('spis PZ'!G428)&gt;0,'spis PZ'!G428,"")</f>
        <v/>
      </c>
      <c r="I428" s="3" t="str">
        <f>IF(LEN('spis PZ'!H428)&gt;0,'spis PZ'!H428,"")</f>
        <v/>
      </c>
      <c r="J428" s="3" t="e">
        <f>VLOOKUP('spis PZ'!I428,słowniki!$A$2:$B$5,2)</f>
        <v>#N/A</v>
      </c>
      <c r="K428" s="3" t="e">
        <f>VLOOKUP('spis PZ'!J428,słowniki!$A$11:$B$16,2)</f>
        <v>#N/A</v>
      </c>
      <c r="L428" s="3" t="e">
        <f>VLOOKUP('spis PZ'!K428,słowniki!$A$21:$B$25,2)</f>
        <v>#N/A</v>
      </c>
      <c r="M428" s="3" t="e">
        <f>VLOOKUP('spis PZ'!#REF!,słowniki!$A$51:$B$52,2)</f>
        <v>#REF!</v>
      </c>
      <c r="N428" s="3" t="e">
        <f>IF('spis PZ'!#REF!="kablowa",VLOOKUP('spis PZ'!#REF!,elementy!$A$101:$B$125,2),VLOOKUP('spis PZ'!#REF!,elementy!$A$201:$B$211,2))</f>
        <v>#REF!</v>
      </c>
      <c r="O428" s="3" t="e">
        <f>IF(LEN('spis PZ'!#REF!)&gt;0,'spis PZ'!#REF!,"")</f>
        <v>#REF!</v>
      </c>
      <c r="P428" s="3" t="e">
        <f>VLOOKUP('spis PZ'!#REF!,elementy!$A$51:$B$80,2)</f>
        <v>#REF!</v>
      </c>
      <c r="Q428" s="3" t="e">
        <f>VLOOKUP('spis PZ'!L428,słowniki!$A$41:$B$45,2)</f>
        <v>#N/A</v>
      </c>
      <c r="R428" s="3" t="e">
        <f>IF(LEN('spis PZ'!#REF!)&gt;0,'spis PZ'!#REF!,"")</f>
        <v>#REF!</v>
      </c>
      <c r="S428" s="3" t="e">
        <f>IF(LEN('spis PZ'!#REF!)&gt;0,VLOOKUP('spis PZ'!#REF!,słowniki!$A$31:$B$33,2),"")</f>
        <v>#REF!</v>
      </c>
      <c r="T428" s="3" t="e">
        <f>IF(LEN('spis PZ'!#REF!)&gt;0,'spis PZ'!#REF!,"")</f>
        <v>#REF!</v>
      </c>
    </row>
    <row r="429" spans="1:20">
      <c r="A429" s="3">
        <f>'spis PZ'!D429</f>
        <v>0</v>
      </c>
      <c r="B429" s="3">
        <f>'spis PZ'!E429</f>
        <v>0</v>
      </c>
      <c r="C429" s="17">
        <f>'spis PZ'!C429</f>
        <v>0</v>
      </c>
      <c r="D429" s="17">
        <f>'spis PZ'!C429</f>
        <v>0</v>
      </c>
      <c r="E429" s="3">
        <f>'spis PZ'!A429</f>
        <v>0</v>
      </c>
      <c r="F429" s="3">
        <f>'spis PZ'!B429</f>
        <v>0</v>
      </c>
      <c r="G429" s="5" t="e">
        <f>VLOOKUP('spis PZ'!F429,Gminy!$A$2:$B$111,2)</f>
        <v>#N/A</v>
      </c>
      <c r="H429" s="3" t="str">
        <f>IF(LEN('spis PZ'!G429)&gt;0,'spis PZ'!G429,"")</f>
        <v/>
      </c>
      <c r="I429" s="3" t="str">
        <f>IF(LEN('spis PZ'!H429)&gt;0,'spis PZ'!H429,"")</f>
        <v/>
      </c>
      <c r="J429" s="3" t="e">
        <f>VLOOKUP('spis PZ'!I429,słowniki!$A$2:$B$5,2)</f>
        <v>#N/A</v>
      </c>
      <c r="K429" s="3" t="e">
        <f>VLOOKUP('spis PZ'!J429,słowniki!$A$11:$B$16,2)</f>
        <v>#N/A</v>
      </c>
      <c r="L429" s="3" t="e">
        <f>VLOOKUP('spis PZ'!K429,słowniki!$A$21:$B$25,2)</f>
        <v>#N/A</v>
      </c>
      <c r="M429" s="3" t="e">
        <f>VLOOKUP('spis PZ'!#REF!,słowniki!$A$51:$B$52,2)</f>
        <v>#REF!</v>
      </c>
      <c r="N429" s="3" t="e">
        <f>IF('spis PZ'!#REF!="kablowa",VLOOKUP('spis PZ'!#REF!,elementy!$A$101:$B$125,2),VLOOKUP('spis PZ'!#REF!,elementy!$A$201:$B$211,2))</f>
        <v>#REF!</v>
      </c>
      <c r="O429" s="3" t="e">
        <f>IF(LEN('spis PZ'!#REF!)&gt;0,'spis PZ'!#REF!,"")</f>
        <v>#REF!</v>
      </c>
      <c r="P429" s="3" t="e">
        <f>VLOOKUP('spis PZ'!#REF!,elementy!$A$51:$B$80,2)</f>
        <v>#REF!</v>
      </c>
      <c r="Q429" s="3" t="e">
        <f>VLOOKUP('spis PZ'!L429,słowniki!$A$41:$B$45,2)</f>
        <v>#N/A</v>
      </c>
      <c r="R429" s="3" t="e">
        <f>IF(LEN('spis PZ'!#REF!)&gt;0,'spis PZ'!#REF!,"")</f>
        <v>#REF!</v>
      </c>
      <c r="S429" s="3" t="e">
        <f>IF(LEN('spis PZ'!#REF!)&gt;0,VLOOKUP('spis PZ'!#REF!,słowniki!$A$31:$B$33,2),"")</f>
        <v>#REF!</v>
      </c>
      <c r="T429" s="3" t="e">
        <f>IF(LEN('spis PZ'!#REF!)&gt;0,'spis PZ'!#REF!,"")</f>
        <v>#REF!</v>
      </c>
    </row>
    <row r="430" spans="1:20">
      <c r="A430" s="3">
        <f>'spis PZ'!D430</f>
        <v>0</v>
      </c>
      <c r="B430" s="3">
        <f>'spis PZ'!E430</f>
        <v>0</v>
      </c>
      <c r="C430" s="17">
        <f>'spis PZ'!C430</f>
        <v>0</v>
      </c>
      <c r="D430" s="17">
        <f>'spis PZ'!C430</f>
        <v>0</v>
      </c>
      <c r="E430" s="3">
        <f>'spis PZ'!A430</f>
        <v>0</v>
      </c>
      <c r="F430" s="3">
        <f>'spis PZ'!B430</f>
        <v>0</v>
      </c>
      <c r="G430" s="5" t="e">
        <f>VLOOKUP('spis PZ'!F430,Gminy!$A$2:$B$111,2)</f>
        <v>#N/A</v>
      </c>
      <c r="H430" s="3" t="str">
        <f>IF(LEN('spis PZ'!G430)&gt;0,'spis PZ'!G430,"")</f>
        <v/>
      </c>
      <c r="I430" s="3" t="str">
        <f>IF(LEN('spis PZ'!H430)&gt;0,'spis PZ'!H430,"")</f>
        <v/>
      </c>
      <c r="J430" s="3" t="e">
        <f>VLOOKUP('spis PZ'!I430,słowniki!$A$2:$B$5,2)</f>
        <v>#N/A</v>
      </c>
      <c r="K430" s="3" t="e">
        <f>VLOOKUP('spis PZ'!J430,słowniki!$A$11:$B$16,2)</f>
        <v>#N/A</v>
      </c>
      <c r="L430" s="3" t="e">
        <f>VLOOKUP('spis PZ'!K430,słowniki!$A$21:$B$25,2)</f>
        <v>#N/A</v>
      </c>
      <c r="M430" s="3" t="e">
        <f>VLOOKUP('spis PZ'!#REF!,słowniki!$A$51:$B$52,2)</f>
        <v>#REF!</v>
      </c>
      <c r="N430" s="3" t="e">
        <f>IF('spis PZ'!#REF!="kablowa",VLOOKUP('spis PZ'!#REF!,elementy!$A$101:$B$125,2),VLOOKUP('spis PZ'!#REF!,elementy!$A$201:$B$211,2))</f>
        <v>#REF!</v>
      </c>
      <c r="O430" s="3" t="e">
        <f>IF(LEN('spis PZ'!#REF!)&gt;0,'spis PZ'!#REF!,"")</f>
        <v>#REF!</v>
      </c>
      <c r="P430" s="3" t="e">
        <f>VLOOKUP('spis PZ'!#REF!,elementy!$A$51:$B$80,2)</f>
        <v>#REF!</v>
      </c>
      <c r="Q430" s="3" t="e">
        <f>VLOOKUP('spis PZ'!L430,słowniki!$A$41:$B$45,2)</f>
        <v>#N/A</v>
      </c>
      <c r="R430" s="3" t="e">
        <f>IF(LEN('spis PZ'!#REF!)&gt;0,'spis PZ'!#REF!,"")</f>
        <v>#REF!</v>
      </c>
      <c r="S430" s="3" t="e">
        <f>IF(LEN('spis PZ'!#REF!)&gt;0,VLOOKUP('spis PZ'!#REF!,słowniki!$A$31:$B$33,2),"")</f>
        <v>#REF!</v>
      </c>
      <c r="T430" s="3" t="e">
        <f>IF(LEN('spis PZ'!#REF!)&gt;0,'spis PZ'!#REF!,"")</f>
        <v>#REF!</v>
      </c>
    </row>
    <row r="431" spans="1:20">
      <c r="A431" s="3">
        <f>'spis PZ'!D431</f>
        <v>0</v>
      </c>
      <c r="B431" s="3">
        <f>'spis PZ'!E431</f>
        <v>0</v>
      </c>
      <c r="C431" s="17">
        <f>'spis PZ'!C431</f>
        <v>0</v>
      </c>
      <c r="D431" s="17">
        <f>'spis PZ'!C431</f>
        <v>0</v>
      </c>
      <c r="E431" s="3">
        <f>'spis PZ'!A431</f>
        <v>0</v>
      </c>
      <c r="F431" s="3">
        <f>'spis PZ'!B431</f>
        <v>0</v>
      </c>
      <c r="G431" s="5" t="e">
        <f>VLOOKUP('spis PZ'!F431,Gminy!$A$2:$B$111,2)</f>
        <v>#N/A</v>
      </c>
      <c r="H431" s="3" t="str">
        <f>IF(LEN('spis PZ'!G431)&gt;0,'spis PZ'!G431,"")</f>
        <v/>
      </c>
      <c r="I431" s="3" t="str">
        <f>IF(LEN('spis PZ'!H431)&gt;0,'spis PZ'!H431,"")</f>
        <v/>
      </c>
      <c r="J431" s="3" t="e">
        <f>VLOOKUP('spis PZ'!I431,słowniki!$A$2:$B$5,2)</f>
        <v>#N/A</v>
      </c>
      <c r="K431" s="3" t="e">
        <f>VLOOKUP('spis PZ'!J431,słowniki!$A$11:$B$16,2)</f>
        <v>#N/A</v>
      </c>
      <c r="L431" s="3" t="e">
        <f>VLOOKUP('spis PZ'!K431,słowniki!$A$21:$B$25,2)</f>
        <v>#N/A</v>
      </c>
      <c r="M431" s="3" t="e">
        <f>VLOOKUP('spis PZ'!#REF!,słowniki!$A$51:$B$52,2)</f>
        <v>#REF!</v>
      </c>
      <c r="N431" s="3" t="e">
        <f>IF('spis PZ'!#REF!="kablowa",VLOOKUP('spis PZ'!#REF!,elementy!$A$101:$B$125,2),VLOOKUP('spis PZ'!#REF!,elementy!$A$201:$B$211,2))</f>
        <v>#REF!</v>
      </c>
      <c r="O431" s="3" t="e">
        <f>IF(LEN('spis PZ'!#REF!)&gt;0,'spis PZ'!#REF!,"")</f>
        <v>#REF!</v>
      </c>
      <c r="P431" s="3" t="e">
        <f>VLOOKUP('spis PZ'!#REF!,elementy!$A$51:$B$80,2)</f>
        <v>#REF!</v>
      </c>
      <c r="Q431" s="3" t="e">
        <f>VLOOKUP('spis PZ'!L431,słowniki!$A$41:$B$45,2)</f>
        <v>#N/A</v>
      </c>
      <c r="R431" s="3" t="e">
        <f>IF(LEN('spis PZ'!#REF!)&gt;0,'spis PZ'!#REF!,"")</f>
        <v>#REF!</v>
      </c>
      <c r="S431" s="3" t="e">
        <f>IF(LEN('spis PZ'!#REF!)&gt;0,VLOOKUP('spis PZ'!#REF!,słowniki!$A$31:$B$33,2),"")</f>
        <v>#REF!</v>
      </c>
      <c r="T431" s="3" t="e">
        <f>IF(LEN('spis PZ'!#REF!)&gt;0,'spis PZ'!#REF!,"")</f>
        <v>#REF!</v>
      </c>
    </row>
    <row r="432" spans="1:20">
      <c r="A432" s="3">
        <f>'spis PZ'!D432</f>
        <v>0</v>
      </c>
      <c r="B432" s="3">
        <f>'spis PZ'!E432</f>
        <v>0</v>
      </c>
      <c r="C432" s="17">
        <f>'spis PZ'!C432</f>
        <v>0</v>
      </c>
      <c r="D432" s="17">
        <f>'spis PZ'!C432</f>
        <v>0</v>
      </c>
      <c r="E432" s="3">
        <f>'spis PZ'!A432</f>
        <v>0</v>
      </c>
      <c r="F432" s="3">
        <f>'spis PZ'!B432</f>
        <v>0</v>
      </c>
      <c r="G432" s="5" t="e">
        <f>VLOOKUP('spis PZ'!F432,Gminy!$A$2:$B$111,2)</f>
        <v>#N/A</v>
      </c>
      <c r="H432" s="3" t="str">
        <f>IF(LEN('spis PZ'!G432)&gt;0,'spis PZ'!G432,"")</f>
        <v/>
      </c>
      <c r="I432" s="3" t="str">
        <f>IF(LEN('spis PZ'!H432)&gt;0,'spis PZ'!H432,"")</f>
        <v/>
      </c>
      <c r="J432" s="3" t="e">
        <f>VLOOKUP('spis PZ'!I432,słowniki!$A$2:$B$5,2)</f>
        <v>#N/A</v>
      </c>
      <c r="K432" s="3" t="e">
        <f>VLOOKUP('spis PZ'!J432,słowniki!$A$11:$B$16,2)</f>
        <v>#N/A</v>
      </c>
      <c r="L432" s="3" t="e">
        <f>VLOOKUP('spis PZ'!K432,słowniki!$A$21:$B$25,2)</f>
        <v>#N/A</v>
      </c>
      <c r="M432" s="3" t="e">
        <f>VLOOKUP('spis PZ'!#REF!,słowniki!$A$51:$B$52,2)</f>
        <v>#REF!</v>
      </c>
      <c r="N432" s="3" t="e">
        <f>IF('spis PZ'!#REF!="kablowa",VLOOKUP('spis PZ'!#REF!,elementy!$A$101:$B$125,2),VLOOKUP('spis PZ'!#REF!,elementy!$A$201:$B$211,2))</f>
        <v>#REF!</v>
      </c>
      <c r="O432" s="3" t="e">
        <f>IF(LEN('spis PZ'!#REF!)&gt;0,'spis PZ'!#REF!,"")</f>
        <v>#REF!</v>
      </c>
      <c r="P432" s="3" t="e">
        <f>VLOOKUP('spis PZ'!#REF!,elementy!$A$51:$B$80,2)</f>
        <v>#REF!</v>
      </c>
      <c r="Q432" s="3" t="e">
        <f>VLOOKUP('spis PZ'!L432,słowniki!$A$41:$B$45,2)</f>
        <v>#N/A</v>
      </c>
      <c r="R432" s="3" t="e">
        <f>IF(LEN('spis PZ'!#REF!)&gt;0,'spis PZ'!#REF!,"")</f>
        <v>#REF!</v>
      </c>
      <c r="S432" s="3" t="e">
        <f>IF(LEN('spis PZ'!#REF!)&gt;0,VLOOKUP('spis PZ'!#REF!,słowniki!$A$31:$B$33,2),"")</f>
        <v>#REF!</v>
      </c>
      <c r="T432" s="3" t="e">
        <f>IF(LEN('spis PZ'!#REF!)&gt;0,'spis PZ'!#REF!,"")</f>
        <v>#REF!</v>
      </c>
    </row>
    <row r="433" spans="1:20">
      <c r="A433" s="3">
        <f>'spis PZ'!D433</f>
        <v>0</v>
      </c>
      <c r="B433" s="3">
        <f>'spis PZ'!E433</f>
        <v>0</v>
      </c>
      <c r="C433" s="17">
        <f>'spis PZ'!C433</f>
        <v>0</v>
      </c>
      <c r="D433" s="17">
        <f>'spis PZ'!C433</f>
        <v>0</v>
      </c>
      <c r="E433" s="3">
        <f>'spis PZ'!A433</f>
        <v>0</v>
      </c>
      <c r="F433" s="3">
        <f>'spis PZ'!B433</f>
        <v>0</v>
      </c>
      <c r="G433" s="5" t="e">
        <f>VLOOKUP('spis PZ'!F433,Gminy!$A$2:$B$111,2)</f>
        <v>#N/A</v>
      </c>
      <c r="H433" s="3" t="str">
        <f>IF(LEN('spis PZ'!G433)&gt;0,'spis PZ'!G433,"")</f>
        <v/>
      </c>
      <c r="I433" s="3" t="str">
        <f>IF(LEN('spis PZ'!H433)&gt;0,'spis PZ'!H433,"")</f>
        <v/>
      </c>
      <c r="J433" s="3" t="e">
        <f>VLOOKUP('spis PZ'!I433,słowniki!$A$2:$B$5,2)</f>
        <v>#N/A</v>
      </c>
      <c r="K433" s="3" t="e">
        <f>VLOOKUP('spis PZ'!J433,słowniki!$A$11:$B$16,2)</f>
        <v>#N/A</v>
      </c>
      <c r="L433" s="3" t="e">
        <f>VLOOKUP('spis PZ'!K433,słowniki!$A$21:$B$25,2)</f>
        <v>#N/A</v>
      </c>
      <c r="M433" s="3" t="e">
        <f>VLOOKUP('spis PZ'!#REF!,słowniki!$A$51:$B$52,2)</f>
        <v>#REF!</v>
      </c>
      <c r="N433" s="3" t="e">
        <f>IF('spis PZ'!#REF!="kablowa",VLOOKUP('spis PZ'!#REF!,elementy!$A$101:$B$125,2),VLOOKUP('spis PZ'!#REF!,elementy!$A$201:$B$211,2))</f>
        <v>#REF!</v>
      </c>
      <c r="O433" s="3" t="e">
        <f>IF(LEN('spis PZ'!#REF!)&gt;0,'spis PZ'!#REF!,"")</f>
        <v>#REF!</v>
      </c>
      <c r="P433" s="3" t="e">
        <f>VLOOKUP('spis PZ'!#REF!,elementy!$A$51:$B$80,2)</f>
        <v>#REF!</v>
      </c>
      <c r="Q433" s="3" t="e">
        <f>VLOOKUP('spis PZ'!L433,słowniki!$A$41:$B$45,2)</f>
        <v>#N/A</v>
      </c>
      <c r="R433" s="3" t="e">
        <f>IF(LEN('spis PZ'!#REF!)&gt;0,'spis PZ'!#REF!,"")</f>
        <v>#REF!</v>
      </c>
      <c r="S433" s="3" t="e">
        <f>IF(LEN('spis PZ'!#REF!)&gt;0,VLOOKUP('spis PZ'!#REF!,słowniki!$A$31:$B$33,2),"")</f>
        <v>#REF!</v>
      </c>
      <c r="T433" s="3" t="e">
        <f>IF(LEN('spis PZ'!#REF!)&gt;0,'spis PZ'!#REF!,"")</f>
        <v>#REF!</v>
      </c>
    </row>
    <row r="434" spans="1:20">
      <c r="A434" s="3">
        <f>'spis PZ'!D434</f>
        <v>0</v>
      </c>
      <c r="B434" s="3">
        <f>'spis PZ'!E434</f>
        <v>0</v>
      </c>
      <c r="C434" s="17">
        <f>'spis PZ'!C434</f>
        <v>0</v>
      </c>
      <c r="D434" s="17">
        <f>'spis PZ'!C434</f>
        <v>0</v>
      </c>
      <c r="E434" s="3">
        <f>'spis PZ'!A434</f>
        <v>0</v>
      </c>
      <c r="F434" s="3">
        <f>'spis PZ'!B434</f>
        <v>0</v>
      </c>
      <c r="G434" s="5" t="e">
        <f>VLOOKUP('spis PZ'!F434,Gminy!$A$2:$B$111,2)</f>
        <v>#N/A</v>
      </c>
      <c r="H434" s="3" t="str">
        <f>IF(LEN('spis PZ'!G434)&gt;0,'spis PZ'!G434,"")</f>
        <v/>
      </c>
      <c r="I434" s="3" t="str">
        <f>IF(LEN('spis PZ'!H434)&gt;0,'spis PZ'!H434,"")</f>
        <v/>
      </c>
      <c r="J434" s="3" t="e">
        <f>VLOOKUP('spis PZ'!I434,słowniki!$A$2:$B$5,2)</f>
        <v>#N/A</v>
      </c>
      <c r="K434" s="3" t="e">
        <f>VLOOKUP('spis PZ'!J434,słowniki!$A$11:$B$16,2)</f>
        <v>#N/A</v>
      </c>
      <c r="L434" s="3" t="e">
        <f>VLOOKUP('spis PZ'!K434,słowniki!$A$21:$B$25,2)</f>
        <v>#N/A</v>
      </c>
      <c r="M434" s="3" t="e">
        <f>VLOOKUP('spis PZ'!#REF!,słowniki!$A$51:$B$52,2)</f>
        <v>#REF!</v>
      </c>
      <c r="N434" s="3" t="e">
        <f>IF('spis PZ'!#REF!="kablowa",VLOOKUP('spis PZ'!#REF!,elementy!$A$101:$B$125,2),VLOOKUP('spis PZ'!#REF!,elementy!$A$201:$B$211,2))</f>
        <v>#REF!</v>
      </c>
      <c r="O434" s="3" t="e">
        <f>IF(LEN('spis PZ'!#REF!)&gt;0,'spis PZ'!#REF!,"")</f>
        <v>#REF!</v>
      </c>
      <c r="P434" s="3" t="e">
        <f>VLOOKUP('spis PZ'!#REF!,elementy!$A$51:$B$80,2)</f>
        <v>#REF!</v>
      </c>
      <c r="Q434" s="3" t="e">
        <f>VLOOKUP('spis PZ'!L434,słowniki!$A$41:$B$45,2)</f>
        <v>#N/A</v>
      </c>
      <c r="R434" s="3" t="e">
        <f>IF(LEN('spis PZ'!#REF!)&gt;0,'spis PZ'!#REF!,"")</f>
        <v>#REF!</v>
      </c>
      <c r="S434" s="3" t="e">
        <f>IF(LEN('spis PZ'!#REF!)&gt;0,VLOOKUP('spis PZ'!#REF!,słowniki!$A$31:$B$33,2),"")</f>
        <v>#REF!</v>
      </c>
      <c r="T434" s="3" t="e">
        <f>IF(LEN('spis PZ'!#REF!)&gt;0,'spis PZ'!#REF!,"")</f>
        <v>#REF!</v>
      </c>
    </row>
    <row r="435" spans="1:20">
      <c r="A435" s="3">
        <f>'spis PZ'!D435</f>
        <v>0</v>
      </c>
      <c r="B435" s="3">
        <f>'spis PZ'!E435</f>
        <v>0</v>
      </c>
      <c r="C435" s="17">
        <f>'spis PZ'!C435</f>
        <v>0</v>
      </c>
      <c r="D435" s="17">
        <f>'spis PZ'!C435</f>
        <v>0</v>
      </c>
      <c r="E435" s="3">
        <f>'spis PZ'!A435</f>
        <v>0</v>
      </c>
      <c r="F435" s="3">
        <f>'spis PZ'!B435</f>
        <v>0</v>
      </c>
      <c r="G435" s="5" t="e">
        <f>VLOOKUP('spis PZ'!F435,Gminy!$A$2:$B$111,2)</f>
        <v>#N/A</v>
      </c>
      <c r="H435" s="3" t="str">
        <f>IF(LEN('spis PZ'!G435)&gt;0,'spis PZ'!G435,"")</f>
        <v/>
      </c>
      <c r="I435" s="3" t="str">
        <f>IF(LEN('spis PZ'!H435)&gt;0,'spis PZ'!H435,"")</f>
        <v/>
      </c>
      <c r="J435" s="3" t="e">
        <f>VLOOKUP('spis PZ'!I435,słowniki!$A$2:$B$5,2)</f>
        <v>#N/A</v>
      </c>
      <c r="K435" s="3" t="e">
        <f>VLOOKUP('spis PZ'!J435,słowniki!$A$11:$B$16,2)</f>
        <v>#N/A</v>
      </c>
      <c r="L435" s="3" t="e">
        <f>VLOOKUP('spis PZ'!K435,słowniki!$A$21:$B$25,2)</f>
        <v>#N/A</v>
      </c>
      <c r="M435" s="3" t="e">
        <f>VLOOKUP('spis PZ'!#REF!,słowniki!$A$51:$B$52,2)</f>
        <v>#REF!</v>
      </c>
      <c r="N435" s="3" t="e">
        <f>IF('spis PZ'!#REF!="kablowa",VLOOKUP('spis PZ'!#REF!,elementy!$A$101:$B$125,2),VLOOKUP('spis PZ'!#REF!,elementy!$A$201:$B$211,2))</f>
        <v>#REF!</v>
      </c>
      <c r="O435" s="3" t="e">
        <f>IF(LEN('spis PZ'!#REF!)&gt;0,'spis PZ'!#REF!,"")</f>
        <v>#REF!</v>
      </c>
      <c r="P435" s="3" t="e">
        <f>VLOOKUP('spis PZ'!#REF!,elementy!$A$51:$B$80,2)</f>
        <v>#REF!</v>
      </c>
      <c r="Q435" s="3" t="e">
        <f>VLOOKUP('spis PZ'!L435,słowniki!$A$41:$B$45,2)</f>
        <v>#N/A</v>
      </c>
      <c r="R435" s="3" t="e">
        <f>IF(LEN('spis PZ'!#REF!)&gt;0,'spis PZ'!#REF!,"")</f>
        <v>#REF!</v>
      </c>
      <c r="S435" s="3" t="e">
        <f>IF(LEN('spis PZ'!#REF!)&gt;0,VLOOKUP('spis PZ'!#REF!,słowniki!$A$31:$B$33,2),"")</f>
        <v>#REF!</v>
      </c>
      <c r="T435" s="3" t="e">
        <f>IF(LEN('spis PZ'!#REF!)&gt;0,'spis PZ'!#REF!,"")</f>
        <v>#REF!</v>
      </c>
    </row>
    <row r="436" spans="1:20">
      <c r="A436" s="3">
        <f>'spis PZ'!D436</f>
        <v>0</v>
      </c>
      <c r="B436" s="3">
        <f>'spis PZ'!E436</f>
        <v>0</v>
      </c>
      <c r="C436" s="17">
        <f>'spis PZ'!C436</f>
        <v>0</v>
      </c>
      <c r="D436" s="17">
        <f>'spis PZ'!C436</f>
        <v>0</v>
      </c>
      <c r="E436" s="3">
        <f>'spis PZ'!A436</f>
        <v>0</v>
      </c>
      <c r="F436" s="3">
        <f>'spis PZ'!B436</f>
        <v>0</v>
      </c>
      <c r="G436" s="5" t="e">
        <f>VLOOKUP('spis PZ'!F436,Gminy!$A$2:$B$111,2)</f>
        <v>#N/A</v>
      </c>
      <c r="H436" s="3" t="str">
        <f>IF(LEN('spis PZ'!G436)&gt;0,'spis PZ'!G436,"")</f>
        <v/>
      </c>
      <c r="I436" s="3" t="str">
        <f>IF(LEN('spis PZ'!H436)&gt;0,'spis PZ'!H436,"")</f>
        <v/>
      </c>
      <c r="J436" s="3" t="e">
        <f>VLOOKUP('spis PZ'!I436,słowniki!$A$2:$B$5,2)</f>
        <v>#N/A</v>
      </c>
      <c r="K436" s="3" t="e">
        <f>VLOOKUP('spis PZ'!J436,słowniki!$A$11:$B$16,2)</f>
        <v>#N/A</v>
      </c>
      <c r="L436" s="3" t="e">
        <f>VLOOKUP('spis PZ'!K436,słowniki!$A$21:$B$25,2)</f>
        <v>#N/A</v>
      </c>
      <c r="M436" s="3" t="e">
        <f>VLOOKUP('spis PZ'!#REF!,słowniki!$A$51:$B$52,2)</f>
        <v>#REF!</v>
      </c>
      <c r="N436" s="3" t="e">
        <f>IF('spis PZ'!#REF!="kablowa",VLOOKUP('spis PZ'!#REF!,elementy!$A$101:$B$125,2),VLOOKUP('spis PZ'!#REF!,elementy!$A$201:$B$211,2))</f>
        <v>#REF!</v>
      </c>
      <c r="O436" s="3" t="e">
        <f>IF(LEN('spis PZ'!#REF!)&gt;0,'spis PZ'!#REF!,"")</f>
        <v>#REF!</v>
      </c>
      <c r="P436" s="3" t="e">
        <f>VLOOKUP('spis PZ'!#REF!,elementy!$A$51:$B$80,2)</f>
        <v>#REF!</v>
      </c>
      <c r="Q436" s="3" t="e">
        <f>VLOOKUP('spis PZ'!L436,słowniki!$A$41:$B$45,2)</f>
        <v>#N/A</v>
      </c>
      <c r="R436" s="3" t="e">
        <f>IF(LEN('spis PZ'!#REF!)&gt;0,'spis PZ'!#REF!,"")</f>
        <v>#REF!</v>
      </c>
      <c r="S436" s="3" t="e">
        <f>IF(LEN('spis PZ'!#REF!)&gt;0,VLOOKUP('spis PZ'!#REF!,słowniki!$A$31:$B$33,2),"")</f>
        <v>#REF!</v>
      </c>
      <c r="T436" s="3" t="e">
        <f>IF(LEN('spis PZ'!#REF!)&gt;0,'spis PZ'!#REF!,"")</f>
        <v>#REF!</v>
      </c>
    </row>
    <row r="437" spans="1:20">
      <c r="A437" s="3">
        <f>'spis PZ'!D437</f>
        <v>0</v>
      </c>
      <c r="B437" s="3">
        <f>'spis PZ'!E437</f>
        <v>0</v>
      </c>
      <c r="C437" s="17">
        <f>'spis PZ'!C437</f>
        <v>0</v>
      </c>
      <c r="D437" s="17">
        <f>'spis PZ'!C437</f>
        <v>0</v>
      </c>
      <c r="E437" s="3">
        <f>'spis PZ'!A437</f>
        <v>0</v>
      </c>
      <c r="F437" s="3">
        <f>'spis PZ'!B437</f>
        <v>0</v>
      </c>
      <c r="G437" s="5" t="e">
        <f>VLOOKUP('spis PZ'!F437,Gminy!$A$2:$B$111,2)</f>
        <v>#N/A</v>
      </c>
      <c r="H437" s="3" t="str">
        <f>IF(LEN('spis PZ'!G437)&gt;0,'spis PZ'!G437,"")</f>
        <v/>
      </c>
      <c r="I437" s="3" t="str">
        <f>IF(LEN('spis PZ'!H437)&gt;0,'spis PZ'!H437,"")</f>
        <v/>
      </c>
      <c r="J437" s="3" t="e">
        <f>VLOOKUP('spis PZ'!I437,słowniki!$A$2:$B$5,2)</f>
        <v>#N/A</v>
      </c>
      <c r="K437" s="3" t="e">
        <f>VLOOKUP('spis PZ'!J437,słowniki!$A$11:$B$16,2)</f>
        <v>#N/A</v>
      </c>
      <c r="L437" s="3" t="e">
        <f>VLOOKUP('spis PZ'!K437,słowniki!$A$21:$B$25,2)</f>
        <v>#N/A</v>
      </c>
      <c r="M437" s="3" t="e">
        <f>VLOOKUP('spis PZ'!#REF!,słowniki!$A$51:$B$52,2)</f>
        <v>#REF!</v>
      </c>
      <c r="N437" s="3" t="e">
        <f>IF('spis PZ'!#REF!="kablowa",VLOOKUP('spis PZ'!#REF!,elementy!$A$101:$B$125,2),VLOOKUP('spis PZ'!#REF!,elementy!$A$201:$B$211,2))</f>
        <v>#REF!</v>
      </c>
      <c r="O437" s="3" t="e">
        <f>IF(LEN('spis PZ'!#REF!)&gt;0,'spis PZ'!#REF!,"")</f>
        <v>#REF!</v>
      </c>
      <c r="P437" s="3" t="e">
        <f>VLOOKUP('spis PZ'!#REF!,elementy!$A$51:$B$80,2)</f>
        <v>#REF!</v>
      </c>
      <c r="Q437" s="3" t="e">
        <f>VLOOKUP('spis PZ'!L437,słowniki!$A$41:$B$45,2)</f>
        <v>#N/A</v>
      </c>
      <c r="R437" s="3" t="e">
        <f>IF(LEN('spis PZ'!#REF!)&gt;0,'spis PZ'!#REF!,"")</f>
        <v>#REF!</v>
      </c>
      <c r="S437" s="3" t="e">
        <f>IF(LEN('spis PZ'!#REF!)&gt;0,VLOOKUP('spis PZ'!#REF!,słowniki!$A$31:$B$33,2),"")</f>
        <v>#REF!</v>
      </c>
      <c r="T437" s="3" t="e">
        <f>IF(LEN('spis PZ'!#REF!)&gt;0,'spis PZ'!#REF!,"")</f>
        <v>#REF!</v>
      </c>
    </row>
    <row r="438" spans="1:20">
      <c r="A438" s="3">
        <f>'spis PZ'!D438</f>
        <v>0</v>
      </c>
      <c r="B438" s="3">
        <f>'spis PZ'!E438</f>
        <v>0</v>
      </c>
      <c r="C438" s="17">
        <f>'spis PZ'!C438</f>
        <v>0</v>
      </c>
      <c r="D438" s="17">
        <f>'spis PZ'!C438</f>
        <v>0</v>
      </c>
      <c r="E438" s="3">
        <f>'spis PZ'!A438</f>
        <v>0</v>
      </c>
      <c r="F438" s="3">
        <f>'spis PZ'!B438</f>
        <v>0</v>
      </c>
      <c r="G438" s="5" t="e">
        <f>VLOOKUP('spis PZ'!F438,Gminy!$A$2:$B$111,2)</f>
        <v>#N/A</v>
      </c>
      <c r="H438" s="3" t="str">
        <f>IF(LEN('spis PZ'!G438)&gt;0,'spis PZ'!G438,"")</f>
        <v/>
      </c>
      <c r="I438" s="3" t="str">
        <f>IF(LEN('spis PZ'!H438)&gt;0,'spis PZ'!H438,"")</f>
        <v/>
      </c>
      <c r="J438" s="3" t="e">
        <f>VLOOKUP('spis PZ'!I438,słowniki!$A$2:$B$5,2)</f>
        <v>#N/A</v>
      </c>
      <c r="K438" s="3" t="e">
        <f>VLOOKUP('spis PZ'!J438,słowniki!$A$11:$B$16,2)</f>
        <v>#N/A</v>
      </c>
      <c r="L438" s="3" t="e">
        <f>VLOOKUP('spis PZ'!K438,słowniki!$A$21:$B$25,2)</f>
        <v>#N/A</v>
      </c>
      <c r="M438" s="3" t="e">
        <f>VLOOKUP('spis PZ'!#REF!,słowniki!$A$51:$B$52,2)</f>
        <v>#REF!</v>
      </c>
      <c r="N438" s="3" t="e">
        <f>IF('spis PZ'!#REF!="kablowa",VLOOKUP('spis PZ'!#REF!,elementy!$A$101:$B$125,2),VLOOKUP('spis PZ'!#REF!,elementy!$A$201:$B$211,2))</f>
        <v>#REF!</v>
      </c>
      <c r="O438" s="3" t="e">
        <f>IF(LEN('spis PZ'!#REF!)&gt;0,'spis PZ'!#REF!,"")</f>
        <v>#REF!</v>
      </c>
      <c r="P438" s="3" t="e">
        <f>VLOOKUP('spis PZ'!#REF!,elementy!$A$51:$B$80,2)</f>
        <v>#REF!</v>
      </c>
      <c r="Q438" s="3" t="e">
        <f>VLOOKUP('spis PZ'!L438,słowniki!$A$41:$B$45,2)</f>
        <v>#N/A</v>
      </c>
      <c r="R438" s="3" t="e">
        <f>IF(LEN('spis PZ'!#REF!)&gt;0,'spis PZ'!#REF!,"")</f>
        <v>#REF!</v>
      </c>
      <c r="S438" s="3" t="e">
        <f>IF(LEN('spis PZ'!#REF!)&gt;0,VLOOKUP('spis PZ'!#REF!,słowniki!$A$31:$B$33,2),"")</f>
        <v>#REF!</v>
      </c>
      <c r="T438" s="3" t="e">
        <f>IF(LEN('spis PZ'!#REF!)&gt;0,'spis PZ'!#REF!,"")</f>
        <v>#REF!</v>
      </c>
    </row>
    <row r="439" spans="1:20">
      <c r="A439" s="3">
        <f>'spis PZ'!D439</f>
        <v>0</v>
      </c>
      <c r="B439" s="3">
        <f>'spis PZ'!E439</f>
        <v>0</v>
      </c>
      <c r="C439" s="17">
        <f>'spis PZ'!C439</f>
        <v>0</v>
      </c>
      <c r="D439" s="17">
        <f>'spis PZ'!C439</f>
        <v>0</v>
      </c>
      <c r="E439" s="3">
        <f>'spis PZ'!A439</f>
        <v>0</v>
      </c>
      <c r="F439" s="3">
        <f>'spis PZ'!B439</f>
        <v>0</v>
      </c>
      <c r="G439" s="5" t="e">
        <f>VLOOKUP('spis PZ'!F439,Gminy!$A$2:$B$111,2)</f>
        <v>#N/A</v>
      </c>
      <c r="H439" s="3" t="str">
        <f>IF(LEN('spis PZ'!G439)&gt;0,'spis PZ'!G439,"")</f>
        <v/>
      </c>
      <c r="I439" s="3" t="str">
        <f>IF(LEN('spis PZ'!H439)&gt;0,'spis PZ'!H439,"")</f>
        <v/>
      </c>
      <c r="J439" s="3" t="e">
        <f>VLOOKUP('spis PZ'!I439,słowniki!$A$2:$B$5,2)</f>
        <v>#N/A</v>
      </c>
      <c r="K439" s="3" t="e">
        <f>VLOOKUP('spis PZ'!J439,słowniki!$A$11:$B$16,2)</f>
        <v>#N/A</v>
      </c>
      <c r="L439" s="3" t="e">
        <f>VLOOKUP('spis PZ'!K439,słowniki!$A$21:$B$25,2)</f>
        <v>#N/A</v>
      </c>
      <c r="M439" s="3" t="e">
        <f>VLOOKUP('spis PZ'!#REF!,słowniki!$A$51:$B$52,2)</f>
        <v>#REF!</v>
      </c>
      <c r="N439" s="3" t="e">
        <f>IF('spis PZ'!#REF!="kablowa",VLOOKUP('spis PZ'!#REF!,elementy!$A$101:$B$125,2),VLOOKUP('spis PZ'!#REF!,elementy!$A$201:$B$211,2))</f>
        <v>#REF!</v>
      </c>
      <c r="O439" s="3" t="e">
        <f>IF(LEN('spis PZ'!#REF!)&gt;0,'spis PZ'!#REF!,"")</f>
        <v>#REF!</v>
      </c>
      <c r="P439" s="3" t="e">
        <f>VLOOKUP('spis PZ'!#REF!,elementy!$A$51:$B$80,2)</f>
        <v>#REF!</v>
      </c>
      <c r="Q439" s="3" t="e">
        <f>VLOOKUP('spis PZ'!L439,słowniki!$A$41:$B$45,2)</f>
        <v>#N/A</v>
      </c>
      <c r="R439" s="3" t="e">
        <f>IF(LEN('spis PZ'!#REF!)&gt;0,'spis PZ'!#REF!,"")</f>
        <v>#REF!</v>
      </c>
      <c r="S439" s="3" t="e">
        <f>IF(LEN('spis PZ'!#REF!)&gt;0,VLOOKUP('spis PZ'!#REF!,słowniki!$A$31:$B$33,2),"")</f>
        <v>#REF!</v>
      </c>
      <c r="T439" s="3" t="e">
        <f>IF(LEN('spis PZ'!#REF!)&gt;0,'spis PZ'!#REF!,"")</f>
        <v>#REF!</v>
      </c>
    </row>
    <row r="440" spans="1:20">
      <c r="A440" s="3">
        <f>'spis PZ'!D440</f>
        <v>0</v>
      </c>
      <c r="B440" s="3">
        <f>'spis PZ'!E440</f>
        <v>0</v>
      </c>
      <c r="C440" s="17">
        <f>'spis PZ'!C440</f>
        <v>0</v>
      </c>
      <c r="D440" s="17">
        <f>'spis PZ'!C440</f>
        <v>0</v>
      </c>
      <c r="E440" s="3">
        <f>'spis PZ'!A440</f>
        <v>0</v>
      </c>
      <c r="F440" s="3">
        <f>'spis PZ'!B440</f>
        <v>0</v>
      </c>
      <c r="G440" s="5" t="e">
        <f>VLOOKUP('spis PZ'!F440,Gminy!$A$2:$B$111,2)</f>
        <v>#N/A</v>
      </c>
      <c r="H440" s="3" t="str">
        <f>IF(LEN('spis PZ'!G440)&gt;0,'spis PZ'!G440,"")</f>
        <v/>
      </c>
      <c r="I440" s="3" t="str">
        <f>IF(LEN('spis PZ'!H440)&gt;0,'spis PZ'!H440,"")</f>
        <v/>
      </c>
      <c r="J440" s="3" t="e">
        <f>VLOOKUP('spis PZ'!I440,słowniki!$A$2:$B$5,2)</f>
        <v>#N/A</v>
      </c>
      <c r="K440" s="3" t="e">
        <f>VLOOKUP('spis PZ'!J440,słowniki!$A$11:$B$16,2)</f>
        <v>#N/A</v>
      </c>
      <c r="L440" s="3" t="e">
        <f>VLOOKUP('spis PZ'!K440,słowniki!$A$21:$B$25,2)</f>
        <v>#N/A</v>
      </c>
      <c r="M440" s="3" t="e">
        <f>VLOOKUP('spis PZ'!#REF!,słowniki!$A$51:$B$52,2)</f>
        <v>#REF!</v>
      </c>
      <c r="N440" s="3" t="e">
        <f>IF('spis PZ'!#REF!="kablowa",VLOOKUP('spis PZ'!#REF!,elementy!$A$101:$B$125,2),VLOOKUP('spis PZ'!#REF!,elementy!$A$201:$B$211,2))</f>
        <v>#REF!</v>
      </c>
      <c r="O440" s="3" t="e">
        <f>IF(LEN('spis PZ'!#REF!)&gt;0,'spis PZ'!#REF!,"")</f>
        <v>#REF!</v>
      </c>
      <c r="P440" s="3" t="e">
        <f>VLOOKUP('spis PZ'!#REF!,elementy!$A$51:$B$80,2)</f>
        <v>#REF!</v>
      </c>
      <c r="Q440" s="3" t="e">
        <f>VLOOKUP('spis PZ'!L440,słowniki!$A$41:$B$45,2)</f>
        <v>#N/A</v>
      </c>
      <c r="R440" s="3" t="e">
        <f>IF(LEN('spis PZ'!#REF!)&gt;0,'spis PZ'!#REF!,"")</f>
        <v>#REF!</v>
      </c>
      <c r="S440" s="3" t="e">
        <f>IF(LEN('spis PZ'!#REF!)&gt;0,VLOOKUP('spis PZ'!#REF!,słowniki!$A$31:$B$33,2),"")</f>
        <v>#REF!</v>
      </c>
      <c r="T440" s="3" t="e">
        <f>IF(LEN('spis PZ'!#REF!)&gt;0,'spis PZ'!#REF!,"")</f>
        <v>#REF!</v>
      </c>
    </row>
    <row r="441" spans="1:20">
      <c r="A441" s="3">
        <f>'spis PZ'!D441</f>
        <v>0</v>
      </c>
      <c r="B441" s="3">
        <f>'spis PZ'!E441</f>
        <v>0</v>
      </c>
      <c r="C441" s="17">
        <f>'spis PZ'!C441</f>
        <v>0</v>
      </c>
      <c r="D441" s="17">
        <f>'spis PZ'!C441</f>
        <v>0</v>
      </c>
      <c r="E441" s="3">
        <f>'spis PZ'!A441</f>
        <v>0</v>
      </c>
      <c r="F441" s="3">
        <f>'spis PZ'!B441</f>
        <v>0</v>
      </c>
      <c r="G441" s="5" t="e">
        <f>VLOOKUP('spis PZ'!F441,Gminy!$A$2:$B$111,2)</f>
        <v>#N/A</v>
      </c>
      <c r="H441" s="3" t="str">
        <f>IF(LEN('spis PZ'!G441)&gt;0,'spis PZ'!G441,"")</f>
        <v/>
      </c>
      <c r="I441" s="3" t="str">
        <f>IF(LEN('spis PZ'!H441)&gt;0,'spis PZ'!H441,"")</f>
        <v/>
      </c>
      <c r="J441" s="3" t="e">
        <f>VLOOKUP('spis PZ'!I441,słowniki!$A$2:$B$5,2)</f>
        <v>#N/A</v>
      </c>
      <c r="K441" s="3" t="e">
        <f>VLOOKUP('spis PZ'!J441,słowniki!$A$11:$B$16,2)</f>
        <v>#N/A</v>
      </c>
      <c r="L441" s="3" t="e">
        <f>VLOOKUP('spis PZ'!K441,słowniki!$A$21:$B$25,2)</f>
        <v>#N/A</v>
      </c>
      <c r="M441" s="3" t="e">
        <f>VLOOKUP('spis PZ'!#REF!,słowniki!$A$51:$B$52,2)</f>
        <v>#REF!</v>
      </c>
      <c r="N441" s="3" t="e">
        <f>IF('spis PZ'!#REF!="kablowa",VLOOKUP('spis PZ'!#REF!,elementy!$A$101:$B$125,2),VLOOKUP('spis PZ'!#REF!,elementy!$A$201:$B$211,2))</f>
        <v>#REF!</v>
      </c>
      <c r="O441" s="3" t="e">
        <f>IF(LEN('spis PZ'!#REF!)&gt;0,'spis PZ'!#REF!,"")</f>
        <v>#REF!</v>
      </c>
      <c r="P441" s="3" t="e">
        <f>VLOOKUP('spis PZ'!#REF!,elementy!$A$51:$B$80,2)</f>
        <v>#REF!</v>
      </c>
      <c r="Q441" s="3" t="e">
        <f>VLOOKUP('spis PZ'!L441,słowniki!$A$41:$B$45,2)</f>
        <v>#N/A</v>
      </c>
      <c r="R441" s="3" t="e">
        <f>IF(LEN('spis PZ'!#REF!)&gt;0,'spis PZ'!#REF!,"")</f>
        <v>#REF!</v>
      </c>
      <c r="S441" s="3" t="e">
        <f>IF(LEN('spis PZ'!#REF!)&gt;0,VLOOKUP('spis PZ'!#REF!,słowniki!$A$31:$B$33,2),"")</f>
        <v>#REF!</v>
      </c>
      <c r="T441" s="3" t="e">
        <f>IF(LEN('spis PZ'!#REF!)&gt;0,'spis PZ'!#REF!,"")</f>
        <v>#REF!</v>
      </c>
    </row>
    <row r="442" spans="1:20">
      <c r="A442" s="3">
        <f>'spis PZ'!D442</f>
        <v>0</v>
      </c>
      <c r="B442" s="3">
        <f>'spis PZ'!E442</f>
        <v>0</v>
      </c>
      <c r="C442" s="17">
        <f>'spis PZ'!C442</f>
        <v>0</v>
      </c>
      <c r="D442" s="17">
        <f>'spis PZ'!C442</f>
        <v>0</v>
      </c>
      <c r="E442" s="3">
        <f>'spis PZ'!A442</f>
        <v>0</v>
      </c>
      <c r="F442" s="3">
        <f>'spis PZ'!B442</f>
        <v>0</v>
      </c>
      <c r="G442" s="5" t="e">
        <f>VLOOKUP('spis PZ'!F442,Gminy!$A$2:$B$111,2)</f>
        <v>#N/A</v>
      </c>
      <c r="H442" s="3" t="str">
        <f>IF(LEN('spis PZ'!G442)&gt;0,'spis PZ'!G442,"")</f>
        <v/>
      </c>
      <c r="I442" s="3" t="str">
        <f>IF(LEN('spis PZ'!H442)&gt;0,'spis PZ'!H442,"")</f>
        <v/>
      </c>
      <c r="J442" s="3" t="e">
        <f>VLOOKUP('spis PZ'!I442,słowniki!$A$2:$B$5,2)</f>
        <v>#N/A</v>
      </c>
      <c r="K442" s="3" t="e">
        <f>VLOOKUP('spis PZ'!J442,słowniki!$A$11:$B$16,2)</f>
        <v>#N/A</v>
      </c>
      <c r="L442" s="3" t="e">
        <f>VLOOKUP('spis PZ'!K442,słowniki!$A$21:$B$25,2)</f>
        <v>#N/A</v>
      </c>
      <c r="M442" s="3" t="e">
        <f>VLOOKUP('spis PZ'!#REF!,słowniki!$A$51:$B$52,2)</f>
        <v>#REF!</v>
      </c>
      <c r="N442" s="3" t="e">
        <f>IF('spis PZ'!#REF!="kablowa",VLOOKUP('spis PZ'!#REF!,elementy!$A$101:$B$125,2),VLOOKUP('spis PZ'!#REF!,elementy!$A$201:$B$211,2))</f>
        <v>#REF!</v>
      </c>
      <c r="O442" s="3" t="e">
        <f>IF(LEN('spis PZ'!#REF!)&gt;0,'spis PZ'!#REF!,"")</f>
        <v>#REF!</v>
      </c>
      <c r="P442" s="3" t="e">
        <f>VLOOKUP('spis PZ'!#REF!,elementy!$A$51:$B$80,2)</f>
        <v>#REF!</v>
      </c>
      <c r="Q442" s="3" t="e">
        <f>VLOOKUP('spis PZ'!L442,słowniki!$A$41:$B$45,2)</f>
        <v>#N/A</v>
      </c>
      <c r="R442" s="3" t="e">
        <f>IF(LEN('spis PZ'!#REF!)&gt;0,'spis PZ'!#REF!,"")</f>
        <v>#REF!</v>
      </c>
      <c r="S442" s="3" t="e">
        <f>IF(LEN('spis PZ'!#REF!)&gt;0,VLOOKUP('spis PZ'!#REF!,słowniki!$A$31:$B$33,2),"")</f>
        <v>#REF!</v>
      </c>
      <c r="T442" s="3" t="e">
        <f>IF(LEN('spis PZ'!#REF!)&gt;0,'spis PZ'!#REF!,"")</f>
        <v>#REF!</v>
      </c>
    </row>
    <row r="443" spans="1:20">
      <c r="A443" s="3">
        <f>'spis PZ'!D443</f>
        <v>0</v>
      </c>
      <c r="B443" s="3">
        <f>'spis PZ'!E443</f>
        <v>0</v>
      </c>
      <c r="C443" s="17">
        <f>'spis PZ'!C443</f>
        <v>0</v>
      </c>
      <c r="D443" s="17">
        <f>'spis PZ'!C443</f>
        <v>0</v>
      </c>
      <c r="E443" s="3">
        <f>'spis PZ'!A443</f>
        <v>0</v>
      </c>
      <c r="F443" s="3">
        <f>'spis PZ'!B443</f>
        <v>0</v>
      </c>
      <c r="G443" s="5" t="e">
        <f>VLOOKUP('spis PZ'!F443,Gminy!$A$2:$B$111,2)</f>
        <v>#N/A</v>
      </c>
      <c r="H443" s="3" t="str">
        <f>IF(LEN('spis PZ'!G443)&gt;0,'spis PZ'!G443,"")</f>
        <v/>
      </c>
      <c r="I443" s="3" t="str">
        <f>IF(LEN('spis PZ'!H443)&gt;0,'spis PZ'!H443,"")</f>
        <v/>
      </c>
      <c r="J443" s="3" t="e">
        <f>VLOOKUP('spis PZ'!I443,słowniki!$A$2:$B$5,2)</f>
        <v>#N/A</v>
      </c>
      <c r="K443" s="3" t="e">
        <f>VLOOKUP('spis PZ'!J443,słowniki!$A$11:$B$16,2)</f>
        <v>#N/A</v>
      </c>
      <c r="L443" s="3" t="e">
        <f>VLOOKUP('spis PZ'!K443,słowniki!$A$21:$B$25,2)</f>
        <v>#N/A</v>
      </c>
      <c r="M443" s="3" t="e">
        <f>VLOOKUP('spis PZ'!#REF!,słowniki!$A$51:$B$52,2)</f>
        <v>#REF!</v>
      </c>
      <c r="N443" s="3" t="e">
        <f>IF('spis PZ'!#REF!="kablowa",VLOOKUP('spis PZ'!#REF!,elementy!$A$101:$B$125,2),VLOOKUP('spis PZ'!#REF!,elementy!$A$201:$B$211,2))</f>
        <v>#REF!</v>
      </c>
      <c r="O443" s="3" t="e">
        <f>IF(LEN('spis PZ'!#REF!)&gt;0,'spis PZ'!#REF!,"")</f>
        <v>#REF!</v>
      </c>
      <c r="P443" s="3" t="e">
        <f>VLOOKUP('spis PZ'!#REF!,elementy!$A$51:$B$80,2)</f>
        <v>#REF!</v>
      </c>
      <c r="Q443" s="3" t="e">
        <f>VLOOKUP('spis PZ'!L443,słowniki!$A$41:$B$45,2)</f>
        <v>#N/A</v>
      </c>
      <c r="R443" s="3" t="e">
        <f>IF(LEN('spis PZ'!#REF!)&gt;0,'spis PZ'!#REF!,"")</f>
        <v>#REF!</v>
      </c>
      <c r="S443" s="3" t="e">
        <f>IF(LEN('spis PZ'!#REF!)&gt;0,VLOOKUP('spis PZ'!#REF!,słowniki!$A$31:$B$33,2),"")</f>
        <v>#REF!</v>
      </c>
      <c r="T443" s="3" t="e">
        <f>IF(LEN('spis PZ'!#REF!)&gt;0,'spis PZ'!#REF!,"")</f>
        <v>#REF!</v>
      </c>
    </row>
    <row r="444" spans="1:20">
      <c r="A444" s="3">
        <f>'spis PZ'!D444</f>
        <v>0</v>
      </c>
      <c r="B444" s="3">
        <f>'spis PZ'!E444</f>
        <v>0</v>
      </c>
      <c r="C444" s="17">
        <f>'spis PZ'!C444</f>
        <v>0</v>
      </c>
      <c r="D444" s="17">
        <f>'spis PZ'!C444</f>
        <v>0</v>
      </c>
      <c r="E444" s="3">
        <f>'spis PZ'!A444</f>
        <v>0</v>
      </c>
      <c r="F444" s="3">
        <f>'spis PZ'!B444</f>
        <v>0</v>
      </c>
      <c r="G444" s="5" t="e">
        <f>VLOOKUP('spis PZ'!F444,Gminy!$A$2:$B$111,2)</f>
        <v>#N/A</v>
      </c>
      <c r="H444" s="3" t="str">
        <f>IF(LEN('spis PZ'!G444)&gt;0,'spis PZ'!G444,"")</f>
        <v/>
      </c>
      <c r="I444" s="3" t="str">
        <f>IF(LEN('spis PZ'!H444)&gt;0,'spis PZ'!H444,"")</f>
        <v/>
      </c>
      <c r="J444" s="3" t="e">
        <f>VLOOKUP('spis PZ'!I444,słowniki!$A$2:$B$5,2)</f>
        <v>#N/A</v>
      </c>
      <c r="K444" s="3" t="e">
        <f>VLOOKUP('spis PZ'!J444,słowniki!$A$11:$B$16,2)</f>
        <v>#N/A</v>
      </c>
      <c r="L444" s="3" t="e">
        <f>VLOOKUP('spis PZ'!K444,słowniki!$A$21:$B$25,2)</f>
        <v>#N/A</v>
      </c>
      <c r="M444" s="3" t="e">
        <f>VLOOKUP('spis PZ'!#REF!,słowniki!$A$51:$B$52,2)</f>
        <v>#REF!</v>
      </c>
      <c r="N444" s="3" t="e">
        <f>IF('spis PZ'!#REF!="kablowa",VLOOKUP('spis PZ'!#REF!,elementy!$A$101:$B$125,2),VLOOKUP('spis PZ'!#REF!,elementy!$A$201:$B$211,2))</f>
        <v>#REF!</v>
      </c>
      <c r="O444" s="3" t="e">
        <f>IF(LEN('spis PZ'!#REF!)&gt;0,'spis PZ'!#REF!,"")</f>
        <v>#REF!</v>
      </c>
      <c r="P444" s="3" t="e">
        <f>VLOOKUP('spis PZ'!#REF!,elementy!$A$51:$B$80,2)</f>
        <v>#REF!</v>
      </c>
      <c r="Q444" s="3" t="e">
        <f>VLOOKUP('spis PZ'!L444,słowniki!$A$41:$B$45,2)</f>
        <v>#N/A</v>
      </c>
      <c r="R444" s="3" t="e">
        <f>IF(LEN('spis PZ'!#REF!)&gt;0,'spis PZ'!#REF!,"")</f>
        <v>#REF!</v>
      </c>
      <c r="S444" s="3" t="e">
        <f>IF(LEN('spis PZ'!#REF!)&gt;0,VLOOKUP('spis PZ'!#REF!,słowniki!$A$31:$B$33,2),"")</f>
        <v>#REF!</v>
      </c>
      <c r="T444" s="3" t="e">
        <f>IF(LEN('spis PZ'!#REF!)&gt;0,'spis PZ'!#REF!,"")</f>
        <v>#REF!</v>
      </c>
    </row>
    <row r="445" spans="1:20">
      <c r="A445" s="3">
        <f>'spis PZ'!D445</f>
        <v>0</v>
      </c>
      <c r="B445" s="3">
        <f>'spis PZ'!E445</f>
        <v>0</v>
      </c>
      <c r="C445" s="17">
        <f>'spis PZ'!C445</f>
        <v>0</v>
      </c>
      <c r="D445" s="17">
        <f>'spis PZ'!C445</f>
        <v>0</v>
      </c>
      <c r="E445" s="3">
        <f>'spis PZ'!A445</f>
        <v>0</v>
      </c>
      <c r="F445" s="3">
        <f>'spis PZ'!B445</f>
        <v>0</v>
      </c>
      <c r="G445" s="5" t="e">
        <f>VLOOKUP('spis PZ'!F445,Gminy!$A$2:$B$111,2)</f>
        <v>#N/A</v>
      </c>
      <c r="H445" s="3" t="str">
        <f>IF(LEN('spis PZ'!G445)&gt;0,'spis PZ'!G445,"")</f>
        <v/>
      </c>
      <c r="I445" s="3" t="str">
        <f>IF(LEN('spis PZ'!H445)&gt;0,'spis PZ'!H445,"")</f>
        <v/>
      </c>
      <c r="J445" s="3" t="e">
        <f>VLOOKUP('spis PZ'!I445,słowniki!$A$2:$B$5,2)</f>
        <v>#N/A</v>
      </c>
      <c r="K445" s="3" t="e">
        <f>VLOOKUP('spis PZ'!J445,słowniki!$A$11:$B$16,2)</f>
        <v>#N/A</v>
      </c>
      <c r="L445" s="3" t="e">
        <f>VLOOKUP('spis PZ'!K445,słowniki!$A$21:$B$25,2)</f>
        <v>#N/A</v>
      </c>
      <c r="M445" s="3" t="e">
        <f>VLOOKUP('spis PZ'!#REF!,słowniki!$A$51:$B$52,2)</f>
        <v>#REF!</v>
      </c>
      <c r="N445" s="3" t="e">
        <f>IF('spis PZ'!#REF!="kablowa",VLOOKUP('spis PZ'!#REF!,elementy!$A$101:$B$125,2),VLOOKUP('spis PZ'!#REF!,elementy!$A$201:$B$211,2))</f>
        <v>#REF!</v>
      </c>
      <c r="O445" s="3" t="e">
        <f>IF(LEN('spis PZ'!#REF!)&gt;0,'spis PZ'!#REF!,"")</f>
        <v>#REF!</v>
      </c>
      <c r="P445" s="3" t="e">
        <f>VLOOKUP('spis PZ'!#REF!,elementy!$A$51:$B$80,2)</f>
        <v>#REF!</v>
      </c>
      <c r="Q445" s="3" t="e">
        <f>VLOOKUP('spis PZ'!L445,słowniki!$A$41:$B$45,2)</f>
        <v>#N/A</v>
      </c>
      <c r="R445" s="3" t="e">
        <f>IF(LEN('spis PZ'!#REF!)&gt;0,'spis PZ'!#REF!,"")</f>
        <v>#REF!</v>
      </c>
      <c r="S445" s="3" t="e">
        <f>IF(LEN('spis PZ'!#REF!)&gt;0,VLOOKUP('spis PZ'!#REF!,słowniki!$A$31:$B$33,2),"")</f>
        <v>#REF!</v>
      </c>
      <c r="T445" s="3" t="e">
        <f>IF(LEN('spis PZ'!#REF!)&gt;0,'spis PZ'!#REF!,"")</f>
        <v>#REF!</v>
      </c>
    </row>
    <row r="446" spans="1:20">
      <c r="A446" s="3">
        <f>'spis PZ'!D446</f>
        <v>0</v>
      </c>
      <c r="B446" s="3">
        <f>'spis PZ'!E446</f>
        <v>0</v>
      </c>
      <c r="C446" s="17">
        <f>'spis PZ'!C446</f>
        <v>0</v>
      </c>
      <c r="D446" s="17">
        <f>'spis PZ'!C446</f>
        <v>0</v>
      </c>
      <c r="E446" s="3">
        <f>'spis PZ'!A446</f>
        <v>0</v>
      </c>
      <c r="F446" s="3">
        <f>'spis PZ'!B446</f>
        <v>0</v>
      </c>
      <c r="G446" s="5" t="e">
        <f>VLOOKUP('spis PZ'!F446,Gminy!$A$2:$B$111,2)</f>
        <v>#N/A</v>
      </c>
      <c r="H446" s="3" t="str">
        <f>IF(LEN('spis PZ'!G446)&gt;0,'spis PZ'!G446,"")</f>
        <v/>
      </c>
      <c r="I446" s="3" t="str">
        <f>IF(LEN('spis PZ'!H446)&gt;0,'spis PZ'!H446,"")</f>
        <v/>
      </c>
      <c r="J446" s="3" t="e">
        <f>VLOOKUP('spis PZ'!I446,słowniki!$A$2:$B$5,2)</f>
        <v>#N/A</v>
      </c>
      <c r="K446" s="3" t="e">
        <f>VLOOKUP('spis PZ'!J446,słowniki!$A$11:$B$16,2)</f>
        <v>#N/A</v>
      </c>
      <c r="L446" s="3" t="e">
        <f>VLOOKUP('spis PZ'!K446,słowniki!$A$21:$B$25,2)</f>
        <v>#N/A</v>
      </c>
      <c r="M446" s="3" t="e">
        <f>VLOOKUP('spis PZ'!#REF!,słowniki!$A$51:$B$52,2)</f>
        <v>#REF!</v>
      </c>
      <c r="N446" s="3" t="e">
        <f>IF('spis PZ'!#REF!="kablowa",VLOOKUP('spis PZ'!#REF!,elementy!$A$101:$B$125,2),VLOOKUP('spis PZ'!#REF!,elementy!$A$201:$B$211,2))</f>
        <v>#REF!</v>
      </c>
      <c r="O446" s="3" t="e">
        <f>IF(LEN('spis PZ'!#REF!)&gt;0,'spis PZ'!#REF!,"")</f>
        <v>#REF!</v>
      </c>
      <c r="P446" s="3" t="e">
        <f>VLOOKUP('spis PZ'!#REF!,elementy!$A$51:$B$80,2)</f>
        <v>#REF!</v>
      </c>
      <c r="Q446" s="3" t="e">
        <f>VLOOKUP('spis PZ'!L446,słowniki!$A$41:$B$45,2)</f>
        <v>#N/A</v>
      </c>
      <c r="R446" s="3" t="e">
        <f>IF(LEN('spis PZ'!#REF!)&gt;0,'spis PZ'!#REF!,"")</f>
        <v>#REF!</v>
      </c>
      <c r="S446" s="3" t="e">
        <f>IF(LEN('spis PZ'!#REF!)&gt;0,VLOOKUP('spis PZ'!#REF!,słowniki!$A$31:$B$33,2),"")</f>
        <v>#REF!</v>
      </c>
      <c r="T446" s="3" t="e">
        <f>IF(LEN('spis PZ'!#REF!)&gt;0,'spis PZ'!#REF!,"")</f>
        <v>#REF!</v>
      </c>
    </row>
    <row r="447" spans="1:20">
      <c r="A447" s="3">
        <f>'spis PZ'!D447</f>
        <v>0</v>
      </c>
      <c r="B447" s="3">
        <f>'spis PZ'!E447</f>
        <v>0</v>
      </c>
      <c r="C447" s="17">
        <f>'spis PZ'!C447</f>
        <v>0</v>
      </c>
      <c r="D447" s="17">
        <f>'spis PZ'!C447</f>
        <v>0</v>
      </c>
      <c r="E447" s="3">
        <f>'spis PZ'!A447</f>
        <v>0</v>
      </c>
      <c r="F447" s="3">
        <f>'spis PZ'!B447</f>
        <v>0</v>
      </c>
      <c r="G447" s="5" t="e">
        <f>VLOOKUP('spis PZ'!F447,Gminy!$A$2:$B$111,2)</f>
        <v>#N/A</v>
      </c>
      <c r="H447" s="3" t="str">
        <f>IF(LEN('spis PZ'!G447)&gt;0,'spis PZ'!G447,"")</f>
        <v/>
      </c>
      <c r="I447" s="3" t="str">
        <f>IF(LEN('spis PZ'!H447)&gt;0,'spis PZ'!H447,"")</f>
        <v/>
      </c>
      <c r="J447" s="3" t="e">
        <f>VLOOKUP('spis PZ'!I447,słowniki!$A$2:$B$5,2)</f>
        <v>#N/A</v>
      </c>
      <c r="K447" s="3" t="e">
        <f>VLOOKUP('spis PZ'!J447,słowniki!$A$11:$B$16,2)</f>
        <v>#N/A</v>
      </c>
      <c r="L447" s="3" t="e">
        <f>VLOOKUP('spis PZ'!K447,słowniki!$A$21:$B$25,2)</f>
        <v>#N/A</v>
      </c>
      <c r="M447" s="3" t="e">
        <f>VLOOKUP('spis PZ'!#REF!,słowniki!$A$51:$B$52,2)</f>
        <v>#REF!</v>
      </c>
      <c r="N447" s="3" t="e">
        <f>IF('spis PZ'!#REF!="kablowa",VLOOKUP('spis PZ'!#REF!,elementy!$A$101:$B$125,2),VLOOKUP('spis PZ'!#REF!,elementy!$A$201:$B$211,2))</f>
        <v>#REF!</v>
      </c>
      <c r="O447" s="3" t="e">
        <f>IF(LEN('spis PZ'!#REF!)&gt;0,'spis PZ'!#REF!,"")</f>
        <v>#REF!</v>
      </c>
      <c r="P447" s="3" t="e">
        <f>VLOOKUP('spis PZ'!#REF!,elementy!$A$51:$B$80,2)</f>
        <v>#REF!</v>
      </c>
      <c r="Q447" s="3" t="e">
        <f>VLOOKUP('spis PZ'!L447,słowniki!$A$41:$B$45,2)</f>
        <v>#N/A</v>
      </c>
      <c r="R447" s="3" t="e">
        <f>IF(LEN('spis PZ'!#REF!)&gt;0,'spis PZ'!#REF!,"")</f>
        <v>#REF!</v>
      </c>
      <c r="S447" s="3" t="e">
        <f>IF(LEN('spis PZ'!#REF!)&gt;0,VLOOKUP('spis PZ'!#REF!,słowniki!$A$31:$B$33,2),"")</f>
        <v>#REF!</v>
      </c>
      <c r="T447" s="3" t="e">
        <f>IF(LEN('spis PZ'!#REF!)&gt;0,'spis PZ'!#REF!,"")</f>
        <v>#REF!</v>
      </c>
    </row>
    <row r="448" spans="1:20">
      <c r="A448" s="3">
        <f>'spis PZ'!D448</f>
        <v>0</v>
      </c>
      <c r="B448" s="3">
        <f>'spis PZ'!E448</f>
        <v>0</v>
      </c>
      <c r="C448" s="17">
        <f>'spis PZ'!C448</f>
        <v>0</v>
      </c>
      <c r="D448" s="17">
        <f>'spis PZ'!C448</f>
        <v>0</v>
      </c>
      <c r="E448" s="3">
        <f>'spis PZ'!A448</f>
        <v>0</v>
      </c>
      <c r="F448" s="3">
        <f>'spis PZ'!B448</f>
        <v>0</v>
      </c>
      <c r="G448" s="5" t="e">
        <f>VLOOKUP('spis PZ'!F448,Gminy!$A$2:$B$111,2)</f>
        <v>#N/A</v>
      </c>
      <c r="H448" s="3" t="str">
        <f>IF(LEN('spis PZ'!G448)&gt;0,'spis PZ'!G448,"")</f>
        <v/>
      </c>
      <c r="I448" s="3" t="str">
        <f>IF(LEN('spis PZ'!H448)&gt;0,'spis PZ'!H448,"")</f>
        <v/>
      </c>
      <c r="J448" s="3" t="e">
        <f>VLOOKUP('spis PZ'!I448,słowniki!$A$2:$B$5,2)</f>
        <v>#N/A</v>
      </c>
      <c r="K448" s="3" t="e">
        <f>VLOOKUP('spis PZ'!J448,słowniki!$A$11:$B$16,2)</f>
        <v>#N/A</v>
      </c>
      <c r="L448" s="3" t="e">
        <f>VLOOKUP('spis PZ'!K448,słowniki!$A$21:$B$25,2)</f>
        <v>#N/A</v>
      </c>
      <c r="M448" s="3" t="e">
        <f>VLOOKUP('spis PZ'!#REF!,słowniki!$A$51:$B$52,2)</f>
        <v>#REF!</v>
      </c>
      <c r="N448" s="3" t="e">
        <f>IF('spis PZ'!#REF!="kablowa",VLOOKUP('spis PZ'!#REF!,elementy!$A$101:$B$125,2),VLOOKUP('spis PZ'!#REF!,elementy!$A$201:$B$211,2))</f>
        <v>#REF!</v>
      </c>
      <c r="O448" s="3" t="e">
        <f>IF(LEN('spis PZ'!#REF!)&gt;0,'spis PZ'!#REF!,"")</f>
        <v>#REF!</v>
      </c>
      <c r="P448" s="3" t="e">
        <f>VLOOKUP('spis PZ'!#REF!,elementy!$A$51:$B$80,2)</f>
        <v>#REF!</v>
      </c>
      <c r="Q448" s="3" t="e">
        <f>VLOOKUP('spis PZ'!L448,słowniki!$A$41:$B$45,2)</f>
        <v>#N/A</v>
      </c>
      <c r="R448" s="3" t="e">
        <f>IF(LEN('spis PZ'!#REF!)&gt;0,'spis PZ'!#REF!,"")</f>
        <v>#REF!</v>
      </c>
      <c r="S448" s="3" t="e">
        <f>IF(LEN('spis PZ'!#REF!)&gt;0,VLOOKUP('spis PZ'!#REF!,słowniki!$A$31:$B$33,2),"")</f>
        <v>#REF!</v>
      </c>
      <c r="T448" s="3" t="e">
        <f>IF(LEN('spis PZ'!#REF!)&gt;0,'spis PZ'!#REF!,"")</f>
        <v>#REF!</v>
      </c>
    </row>
    <row r="449" spans="1:20">
      <c r="A449" s="3">
        <f>'spis PZ'!D449</f>
        <v>0</v>
      </c>
      <c r="B449" s="3">
        <f>'spis PZ'!E449</f>
        <v>0</v>
      </c>
      <c r="C449" s="17">
        <f>'spis PZ'!C449</f>
        <v>0</v>
      </c>
      <c r="D449" s="17">
        <f>'spis PZ'!C449</f>
        <v>0</v>
      </c>
      <c r="E449" s="3">
        <f>'spis PZ'!A449</f>
        <v>0</v>
      </c>
      <c r="F449" s="3">
        <f>'spis PZ'!B449</f>
        <v>0</v>
      </c>
      <c r="G449" s="5" t="e">
        <f>VLOOKUP('spis PZ'!F449,Gminy!$A$2:$B$111,2)</f>
        <v>#N/A</v>
      </c>
      <c r="H449" s="3" t="str">
        <f>IF(LEN('spis PZ'!G449)&gt;0,'spis PZ'!G449,"")</f>
        <v/>
      </c>
      <c r="I449" s="3" t="str">
        <f>IF(LEN('spis PZ'!H449)&gt;0,'spis PZ'!H449,"")</f>
        <v/>
      </c>
      <c r="J449" s="3" t="e">
        <f>VLOOKUP('spis PZ'!I449,słowniki!$A$2:$B$5,2)</f>
        <v>#N/A</v>
      </c>
      <c r="K449" s="3" t="e">
        <f>VLOOKUP('spis PZ'!J449,słowniki!$A$11:$B$16,2)</f>
        <v>#N/A</v>
      </c>
      <c r="L449" s="3" t="e">
        <f>VLOOKUP('spis PZ'!K449,słowniki!$A$21:$B$25,2)</f>
        <v>#N/A</v>
      </c>
      <c r="M449" s="3" t="e">
        <f>VLOOKUP('spis PZ'!#REF!,słowniki!$A$51:$B$52,2)</f>
        <v>#REF!</v>
      </c>
      <c r="N449" s="3" t="e">
        <f>IF('spis PZ'!#REF!="kablowa",VLOOKUP('spis PZ'!#REF!,elementy!$A$101:$B$125,2),VLOOKUP('spis PZ'!#REF!,elementy!$A$201:$B$211,2))</f>
        <v>#REF!</v>
      </c>
      <c r="O449" s="3" t="e">
        <f>IF(LEN('spis PZ'!#REF!)&gt;0,'spis PZ'!#REF!,"")</f>
        <v>#REF!</v>
      </c>
      <c r="P449" s="3" t="e">
        <f>VLOOKUP('spis PZ'!#REF!,elementy!$A$51:$B$80,2)</f>
        <v>#REF!</v>
      </c>
      <c r="Q449" s="3" t="e">
        <f>VLOOKUP('spis PZ'!L449,słowniki!$A$41:$B$45,2)</f>
        <v>#N/A</v>
      </c>
      <c r="R449" s="3" t="e">
        <f>IF(LEN('spis PZ'!#REF!)&gt;0,'spis PZ'!#REF!,"")</f>
        <v>#REF!</v>
      </c>
      <c r="S449" s="3" t="e">
        <f>IF(LEN('spis PZ'!#REF!)&gt;0,VLOOKUP('spis PZ'!#REF!,słowniki!$A$31:$B$33,2),"")</f>
        <v>#REF!</v>
      </c>
      <c r="T449" s="3" t="e">
        <f>IF(LEN('spis PZ'!#REF!)&gt;0,'spis PZ'!#REF!,"")</f>
        <v>#REF!</v>
      </c>
    </row>
    <row r="450" spans="1:20">
      <c r="A450" s="3">
        <f>'spis PZ'!D450</f>
        <v>0</v>
      </c>
      <c r="B450" s="3">
        <f>'spis PZ'!E450</f>
        <v>0</v>
      </c>
      <c r="C450" s="17">
        <f>'spis PZ'!C450</f>
        <v>0</v>
      </c>
      <c r="D450" s="17">
        <f>'spis PZ'!C450</f>
        <v>0</v>
      </c>
      <c r="E450" s="3">
        <f>'spis PZ'!A450</f>
        <v>0</v>
      </c>
      <c r="F450" s="3">
        <f>'spis PZ'!B450</f>
        <v>0</v>
      </c>
      <c r="G450" s="5" t="e">
        <f>VLOOKUP('spis PZ'!F450,Gminy!$A$2:$B$111,2)</f>
        <v>#N/A</v>
      </c>
      <c r="H450" s="3" t="str">
        <f>IF(LEN('spis PZ'!G450)&gt;0,'spis PZ'!G450,"")</f>
        <v/>
      </c>
      <c r="I450" s="3" t="str">
        <f>IF(LEN('spis PZ'!H450)&gt;0,'spis PZ'!H450,"")</f>
        <v/>
      </c>
      <c r="J450" s="3" t="e">
        <f>VLOOKUP('spis PZ'!I450,słowniki!$A$2:$B$5,2)</f>
        <v>#N/A</v>
      </c>
      <c r="K450" s="3" t="e">
        <f>VLOOKUP('spis PZ'!J450,słowniki!$A$11:$B$16,2)</f>
        <v>#N/A</v>
      </c>
      <c r="L450" s="3" t="e">
        <f>VLOOKUP('spis PZ'!K450,słowniki!$A$21:$B$25,2)</f>
        <v>#N/A</v>
      </c>
      <c r="M450" s="3" t="e">
        <f>VLOOKUP('spis PZ'!#REF!,słowniki!$A$51:$B$52,2)</f>
        <v>#REF!</v>
      </c>
      <c r="N450" s="3" t="e">
        <f>IF('spis PZ'!#REF!="kablowa",VLOOKUP('spis PZ'!#REF!,elementy!$A$101:$B$125,2),VLOOKUP('spis PZ'!#REF!,elementy!$A$201:$B$211,2))</f>
        <v>#REF!</v>
      </c>
      <c r="O450" s="3" t="e">
        <f>IF(LEN('spis PZ'!#REF!)&gt;0,'spis PZ'!#REF!,"")</f>
        <v>#REF!</v>
      </c>
      <c r="P450" s="3" t="e">
        <f>VLOOKUP('spis PZ'!#REF!,elementy!$A$51:$B$80,2)</f>
        <v>#REF!</v>
      </c>
      <c r="Q450" s="3" t="e">
        <f>VLOOKUP('spis PZ'!L450,słowniki!$A$41:$B$45,2)</f>
        <v>#N/A</v>
      </c>
      <c r="R450" s="3" t="e">
        <f>IF(LEN('spis PZ'!#REF!)&gt;0,'spis PZ'!#REF!,"")</f>
        <v>#REF!</v>
      </c>
      <c r="S450" s="3" t="e">
        <f>IF(LEN('spis PZ'!#REF!)&gt;0,VLOOKUP('spis PZ'!#REF!,słowniki!$A$31:$B$33,2),"")</f>
        <v>#REF!</v>
      </c>
      <c r="T450" s="3" t="e">
        <f>IF(LEN('spis PZ'!#REF!)&gt;0,'spis PZ'!#REF!,"")</f>
        <v>#REF!</v>
      </c>
    </row>
    <row r="451" spans="1:20">
      <c r="A451" s="3">
        <f>'spis PZ'!D451</f>
        <v>0</v>
      </c>
      <c r="B451" s="3">
        <f>'spis PZ'!E451</f>
        <v>0</v>
      </c>
      <c r="C451" s="17">
        <f>'spis PZ'!C451</f>
        <v>0</v>
      </c>
      <c r="D451" s="17">
        <f>'spis PZ'!C451</f>
        <v>0</v>
      </c>
      <c r="E451" s="3">
        <f>'spis PZ'!A451</f>
        <v>0</v>
      </c>
      <c r="F451" s="3">
        <f>'spis PZ'!B451</f>
        <v>0</v>
      </c>
      <c r="G451" s="5" t="e">
        <f>VLOOKUP('spis PZ'!F451,Gminy!$A$2:$B$111,2)</f>
        <v>#N/A</v>
      </c>
      <c r="H451" s="3" t="str">
        <f>IF(LEN('spis PZ'!G451)&gt;0,'spis PZ'!G451,"")</f>
        <v/>
      </c>
      <c r="I451" s="3" t="str">
        <f>IF(LEN('spis PZ'!H451)&gt;0,'spis PZ'!H451,"")</f>
        <v/>
      </c>
      <c r="J451" s="3" t="e">
        <f>VLOOKUP('spis PZ'!I451,słowniki!$A$2:$B$5,2)</f>
        <v>#N/A</v>
      </c>
      <c r="K451" s="3" t="e">
        <f>VLOOKUP('spis PZ'!J451,słowniki!$A$11:$B$16,2)</f>
        <v>#N/A</v>
      </c>
      <c r="L451" s="3" t="e">
        <f>VLOOKUP('spis PZ'!K451,słowniki!$A$21:$B$25,2)</f>
        <v>#N/A</v>
      </c>
      <c r="M451" s="3" t="e">
        <f>VLOOKUP('spis PZ'!#REF!,słowniki!$A$51:$B$52,2)</f>
        <v>#REF!</v>
      </c>
      <c r="N451" s="3" t="e">
        <f>IF('spis PZ'!#REF!="kablowa",VLOOKUP('spis PZ'!#REF!,elementy!$A$101:$B$125,2),VLOOKUP('spis PZ'!#REF!,elementy!$A$201:$B$211,2))</f>
        <v>#REF!</v>
      </c>
      <c r="O451" s="3" t="e">
        <f>IF(LEN('spis PZ'!#REF!)&gt;0,'spis PZ'!#REF!,"")</f>
        <v>#REF!</v>
      </c>
      <c r="P451" s="3" t="e">
        <f>VLOOKUP('spis PZ'!#REF!,elementy!$A$51:$B$80,2)</f>
        <v>#REF!</v>
      </c>
      <c r="Q451" s="3" t="e">
        <f>VLOOKUP('spis PZ'!L451,słowniki!$A$41:$B$45,2)</f>
        <v>#N/A</v>
      </c>
      <c r="R451" s="3" t="e">
        <f>IF(LEN('spis PZ'!#REF!)&gt;0,'spis PZ'!#REF!,"")</f>
        <v>#REF!</v>
      </c>
      <c r="S451" s="3" t="e">
        <f>IF(LEN('spis PZ'!#REF!)&gt;0,VLOOKUP('spis PZ'!#REF!,słowniki!$A$31:$B$33,2),"")</f>
        <v>#REF!</v>
      </c>
      <c r="T451" s="3" t="e">
        <f>IF(LEN('spis PZ'!#REF!)&gt;0,'spis PZ'!#REF!,"")</f>
        <v>#REF!</v>
      </c>
    </row>
    <row r="452" spans="1:20">
      <c r="A452" s="3">
        <f>'spis PZ'!D452</f>
        <v>0</v>
      </c>
      <c r="B452" s="3">
        <f>'spis PZ'!E452</f>
        <v>0</v>
      </c>
      <c r="C452" s="17">
        <f>'spis PZ'!C452</f>
        <v>0</v>
      </c>
      <c r="D452" s="17">
        <f>'spis PZ'!C452</f>
        <v>0</v>
      </c>
      <c r="E452" s="3">
        <f>'spis PZ'!A452</f>
        <v>0</v>
      </c>
      <c r="F452" s="3">
        <f>'spis PZ'!B452</f>
        <v>0</v>
      </c>
      <c r="G452" s="5" t="e">
        <f>VLOOKUP('spis PZ'!F452,Gminy!$A$2:$B$111,2)</f>
        <v>#N/A</v>
      </c>
      <c r="H452" s="3" t="str">
        <f>IF(LEN('spis PZ'!G452)&gt;0,'spis PZ'!G452,"")</f>
        <v/>
      </c>
      <c r="I452" s="3" t="str">
        <f>IF(LEN('spis PZ'!H452)&gt;0,'spis PZ'!H452,"")</f>
        <v/>
      </c>
      <c r="J452" s="3" t="e">
        <f>VLOOKUP('spis PZ'!I452,słowniki!$A$2:$B$5,2)</f>
        <v>#N/A</v>
      </c>
      <c r="K452" s="3" t="e">
        <f>VLOOKUP('spis PZ'!J452,słowniki!$A$11:$B$16,2)</f>
        <v>#N/A</v>
      </c>
      <c r="L452" s="3" t="e">
        <f>VLOOKUP('spis PZ'!K452,słowniki!$A$21:$B$25,2)</f>
        <v>#N/A</v>
      </c>
      <c r="M452" s="3" t="e">
        <f>VLOOKUP('spis PZ'!#REF!,słowniki!$A$51:$B$52,2)</f>
        <v>#REF!</v>
      </c>
      <c r="N452" s="3" t="e">
        <f>IF('spis PZ'!#REF!="kablowa",VLOOKUP('spis PZ'!#REF!,elementy!$A$101:$B$125,2),VLOOKUP('spis PZ'!#REF!,elementy!$A$201:$B$211,2))</f>
        <v>#REF!</v>
      </c>
      <c r="O452" s="3" t="e">
        <f>IF(LEN('spis PZ'!#REF!)&gt;0,'spis PZ'!#REF!,"")</f>
        <v>#REF!</v>
      </c>
      <c r="P452" s="3" t="e">
        <f>VLOOKUP('spis PZ'!#REF!,elementy!$A$51:$B$80,2)</f>
        <v>#REF!</v>
      </c>
      <c r="Q452" s="3" t="e">
        <f>VLOOKUP('spis PZ'!L452,słowniki!$A$41:$B$45,2)</f>
        <v>#N/A</v>
      </c>
      <c r="R452" s="3" t="e">
        <f>IF(LEN('spis PZ'!#REF!)&gt;0,'spis PZ'!#REF!,"")</f>
        <v>#REF!</v>
      </c>
      <c r="S452" s="3" t="e">
        <f>IF(LEN('spis PZ'!#REF!)&gt;0,VLOOKUP('spis PZ'!#REF!,słowniki!$A$31:$B$33,2),"")</f>
        <v>#REF!</v>
      </c>
      <c r="T452" s="3" t="e">
        <f>IF(LEN('spis PZ'!#REF!)&gt;0,'spis PZ'!#REF!,"")</f>
        <v>#REF!</v>
      </c>
    </row>
    <row r="453" spans="1:20">
      <c r="A453" s="3">
        <f>'spis PZ'!D453</f>
        <v>0</v>
      </c>
      <c r="B453" s="3">
        <f>'spis PZ'!E453</f>
        <v>0</v>
      </c>
      <c r="C453" s="17">
        <f>'spis PZ'!C453</f>
        <v>0</v>
      </c>
      <c r="D453" s="17">
        <f>'spis PZ'!C453</f>
        <v>0</v>
      </c>
      <c r="E453" s="3">
        <f>'spis PZ'!A453</f>
        <v>0</v>
      </c>
      <c r="F453" s="3">
        <f>'spis PZ'!B453</f>
        <v>0</v>
      </c>
      <c r="G453" s="5" t="e">
        <f>VLOOKUP('spis PZ'!F453,Gminy!$A$2:$B$111,2)</f>
        <v>#N/A</v>
      </c>
      <c r="H453" s="3" t="str">
        <f>IF(LEN('spis PZ'!G453)&gt;0,'spis PZ'!G453,"")</f>
        <v/>
      </c>
      <c r="I453" s="3" t="str">
        <f>IF(LEN('spis PZ'!H453)&gt;0,'spis PZ'!H453,"")</f>
        <v/>
      </c>
      <c r="J453" s="3" t="e">
        <f>VLOOKUP('spis PZ'!I453,słowniki!$A$2:$B$5,2)</f>
        <v>#N/A</v>
      </c>
      <c r="K453" s="3" t="e">
        <f>VLOOKUP('spis PZ'!J453,słowniki!$A$11:$B$16,2)</f>
        <v>#N/A</v>
      </c>
      <c r="L453" s="3" t="e">
        <f>VLOOKUP('spis PZ'!K453,słowniki!$A$21:$B$25,2)</f>
        <v>#N/A</v>
      </c>
      <c r="M453" s="3" t="e">
        <f>VLOOKUP('spis PZ'!#REF!,słowniki!$A$51:$B$52,2)</f>
        <v>#REF!</v>
      </c>
      <c r="N453" s="3" t="e">
        <f>IF('spis PZ'!#REF!="kablowa",VLOOKUP('spis PZ'!#REF!,elementy!$A$101:$B$125,2),VLOOKUP('spis PZ'!#REF!,elementy!$A$201:$B$211,2))</f>
        <v>#REF!</v>
      </c>
      <c r="O453" s="3" t="e">
        <f>IF(LEN('spis PZ'!#REF!)&gt;0,'spis PZ'!#REF!,"")</f>
        <v>#REF!</v>
      </c>
      <c r="P453" s="3" t="e">
        <f>VLOOKUP('spis PZ'!#REF!,elementy!$A$51:$B$80,2)</f>
        <v>#REF!</v>
      </c>
      <c r="Q453" s="3" t="e">
        <f>VLOOKUP('spis PZ'!L453,słowniki!$A$41:$B$45,2)</f>
        <v>#N/A</v>
      </c>
      <c r="R453" s="3" t="e">
        <f>IF(LEN('spis PZ'!#REF!)&gt;0,'spis PZ'!#REF!,"")</f>
        <v>#REF!</v>
      </c>
      <c r="S453" s="3" t="e">
        <f>IF(LEN('spis PZ'!#REF!)&gt;0,VLOOKUP('spis PZ'!#REF!,słowniki!$A$31:$B$33,2),"")</f>
        <v>#REF!</v>
      </c>
      <c r="T453" s="3" t="e">
        <f>IF(LEN('spis PZ'!#REF!)&gt;0,'spis PZ'!#REF!,"")</f>
        <v>#REF!</v>
      </c>
    </row>
    <row r="454" spans="1:20">
      <c r="A454" s="3">
        <f>'spis PZ'!D454</f>
        <v>0</v>
      </c>
      <c r="B454" s="3">
        <f>'spis PZ'!E454</f>
        <v>0</v>
      </c>
      <c r="C454" s="17">
        <f>'spis PZ'!C454</f>
        <v>0</v>
      </c>
      <c r="D454" s="17">
        <f>'spis PZ'!C454</f>
        <v>0</v>
      </c>
      <c r="E454" s="3">
        <f>'spis PZ'!A454</f>
        <v>0</v>
      </c>
      <c r="F454" s="3">
        <f>'spis PZ'!B454</f>
        <v>0</v>
      </c>
      <c r="G454" s="5" t="e">
        <f>VLOOKUP('spis PZ'!F454,Gminy!$A$2:$B$111,2)</f>
        <v>#N/A</v>
      </c>
      <c r="H454" s="3" t="str">
        <f>IF(LEN('spis PZ'!G454)&gt;0,'spis PZ'!G454,"")</f>
        <v/>
      </c>
      <c r="I454" s="3" t="str">
        <f>IF(LEN('spis PZ'!H454)&gt;0,'spis PZ'!H454,"")</f>
        <v/>
      </c>
      <c r="J454" s="3" t="e">
        <f>VLOOKUP('spis PZ'!I454,słowniki!$A$2:$B$5,2)</f>
        <v>#N/A</v>
      </c>
      <c r="K454" s="3" t="e">
        <f>VLOOKUP('spis PZ'!J454,słowniki!$A$11:$B$16,2)</f>
        <v>#N/A</v>
      </c>
      <c r="L454" s="3" t="e">
        <f>VLOOKUP('spis PZ'!K454,słowniki!$A$21:$B$25,2)</f>
        <v>#N/A</v>
      </c>
      <c r="M454" s="3" t="e">
        <f>VLOOKUP('spis PZ'!#REF!,słowniki!$A$51:$B$52,2)</f>
        <v>#REF!</v>
      </c>
      <c r="N454" s="3" t="e">
        <f>IF('spis PZ'!#REF!="kablowa",VLOOKUP('spis PZ'!#REF!,elementy!$A$101:$B$125,2),VLOOKUP('spis PZ'!#REF!,elementy!$A$201:$B$211,2))</f>
        <v>#REF!</v>
      </c>
      <c r="O454" s="3" t="e">
        <f>IF(LEN('spis PZ'!#REF!)&gt;0,'spis PZ'!#REF!,"")</f>
        <v>#REF!</v>
      </c>
      <c r="P454" s="3" t="e">
        <f>VLOOKUP('spis PZ'!#REF!,elementy!$A$51:$B$80,2)</f>
        <v>#REF!</v>
      </c>
      <c r="Q454" s="3" t="e">
        <f>VLOOKUP('spis PZ'!L454,słowniki!$A$41:$B$45,2)</f>
        <v>#N/A</v>
      </c>
      <c r="R454" s="3" t="e">
        <f>IF(LEN('spis PZ'!#REF!)&gt;0,'spis PZ'!#REF!,"")</f>
        <v>#REF!</v>
      </c>
      <c r="S454" s="3" t="e">
        <f>IF(LEN('spis PZ'!#REF!)&gt;0,VLOOKUP('spis PZ'!#REF!,słowniki!$A$31:$B$33,2),"")</f>
        <v>#REF!</v>
      </c>
      <c r="T454" s="3" t="e">
        <f>IF(LEN('spis PZ'!#REF!)&gt;0,'spis PZ'!#REF!,"")</f>
        <v>#REF!</v>
      </c>
    </row>
    <row r="455" spans="1:20">
      <c r="A455" s="3">
        <f>'spis PZ'!D455</f>
        <v>0</v>
      </c>
      <c r="B455" s="3">
        <f>'spis PZ'!E455</f>
        <v>0</v>
      </c>
      <c r="C455" s="17">
        <f>'spis PZ'!C455</f>
        <v>0</v>
      </c>
      <c r="D455" s="17">
        <f>'spis PZ'!C455</f>
        <v>0</v>
      </c>
      <c r="E455" s="3">
        <f>'spis PZ'!A455</f>
        <v>0</v>
      </c>
      <c r="F455" s="3">
        <f>'spis PZ'!B455</f>
        <v>0</v>
      </c>
      <c r="G455" s="5" t="e">
        <f>VLOOKUP('spis PZ'!F455,Gminy!$A$2:$B$111,2)</f>
        <v>#N/A</v>
      </c>
      <c r="H455" s="3" t="str">
        <f>IF(LEN('spis PZ'!G455)&gt;0,'spis PZ'!G455,"")</f>
        <v/>
      </c>
      <c r="I455" s="3" t="str">
        <f>IF(LEN('spis PZ'!H455)&gt;0,'spis PZ'!H455,"")</f>
        <v/>
      </c>
      <c r="J455" s="3" t="e">
        <f>VLOOKUP('spis PZ'!I455,słowniki!$A$2:$B$5,2)</f>
        <v>#N/A</v>
      </c>
      <c r="K455" s="3" t="e">
        <f>VLOOKUP('spis PZ'!J455,słowniki!$A$11:$B$16,2)</f>
        <v>#N/A</v>
      </c>
      <c r="L455" s="3" t="e">
        <f>VLOOKUP('spis PZ'!K455,słowniki!$A$21:$B$25,2)</f>
        <v>#N/A</v>
      </c>
      <c r="M455" s="3" t="e">
        <f>VLOOKUP('spis PZ'!#REF!,słowniki!$A$51:$B$52,2)</f>
        <v>#REF!</v>
      </c>
      <c r="N455" s="3" t="e">
        <f>IF('spis PZ'!#REF!="kablowa",VLOOKUP('spis PZ'!#REF!,elementy!$A$101:$B$125,2),VLOOKUP('spis PZ'!#REF!,elementy!$A$201:$B$211,2))</f>
        <v>#REF!</v>
      </c>
      <c r="O455" s="3" t="e">
        <f>IF(LEN('spis PZ'!#REF!)&gt;0,'spis PZ'!#REF!,"")</f>
        <v>#REF!</v>
      </c>
      <c r="P455" s="3" t="e">
        <f>VLOOKUP('spis PZ'!#REF!,elementy!$A$51:$B$80,2)</f>
        <v>#REF!</v>
      </c>
      <c r="Q455" s="3" t="e">
        <f>VLOOKUP('spis PZ'!L455,słowniki!$A$41:$B$45,2)</f>
        <v>#N/A</v>
      </c>
      <c r="R455" s="3" t="e">
        <f>IF(LEN('spis PZ'!#REF!)&gt;0,'spis PZ'!#REF!,"")</f>
        <v>#REF!</v>
      </c>
      <c r="S455" s="3" t="e">
        <f>IF(LEN('spis PZ'!#REF!)&gt;0,VLOOKUP('spis PZ'!#REF!,słowniki!$A$31:$B$33,2),"")</f>
        <v>#REF!</v>
      </c>
      <c r="T455" s="3" t="e">
        <f>IF(LEN('spis PZ'!#REF!)&gt;0,'spis PZ'!#REF!,"")</f>
        <v>#REF!</v>
      </c>
    </row>
    <row r="456" spans="1:20">
      <c r="A456" s="3">
        <f>'spis PZ'!D456</f>
        <v>0</v>
      </c>
      <c r="B456" s="3">
        <f>'spis PZ'!E456</f>
        <v>0</v>
      </c>
      <c r="C456" s="17">
        <f>'spis PZ'!C456</f>
        <v>0</v>
      </c>
      <c r="D456" s="17">
        <f>'spis PZ'!C456</f>
        <v>0</v>
      </c>
      <c r="E456" s="3">
        <f>'spis PZ'!A456</f>
        <v>0</v>
      </c>
      <c r="F456" s="3">
        <f>'spis PZ'!B456</f>
        <v>0</v>
      </c>
      <c r="G456" s="5" t="e">
        <f>VLOOKUP('spis PZ'!F456,Gminy!$A$2:$B$111,2)</f>
        <v>#N/A</v>
      </c>
      <c r="H456" s="3" t="str">
        <f>IF(LEN('spis PZ'!G456)&gt;0,'spis PZ'!G456,"")</f>
        <v/>
      </c>
      <c r="I456" s="3" t="str">
        <f>IF(LEN('spis PZ'!H456)&gt;0,'spis PZ'!H456,"")</f>
        <v/>
      </c>
      <c r="J456" s="3" t="e">
        <f>VLOOKUP('spis PZ'!I456,słowniki!$A$2:$B$5,2)</f>
        <v>#N/A</v>
      </c>
      <c r="K456" s="3" t="e">
        <f>VLOOKUP('spis PZ'!J456,słowniki!$A$11:$B$16,2)</f>
        <v>#N/A</v>
      </c>
      <c r="L456" s="3" t="e">
        <f>VLOOKUP('spis PZ'!K456,słowniki!$A$21:$B$25,2)</f>
        <v>#N/A</v>
      </c>
      <c r="M456" s="3" t="e">
        <f>VLOOKUP('spis PZ'!#REF!,słowniki!$A$51:$B$52,2)</f>
        <v>#REF!</v>
      </c>
      <c r="N456" s="3" t="e">
        <f>IF('spis PZ'!#REF!="kablowa",VLOOKUP('spis PZ'!#REF!,elementy!$A$101:$B$125,2),VLOOKUP('spis PZ'!#REF!,elementy!$A$201:$B$211,2))</f>
        <v>#REF!</v>
      </c>
      <c r="O456" s="3" t="e">
        <f>IF(LEN('spis PZ'!#REF!)&gt;0,'spis PZ'!#REF!,"")</f>
        <v>#REF!</v>
      </c>
      <c r="P456" s="3" t="e">
        <f>VLOOKUP('spis PZ'!#REF!,elementy!$A$51:$B$80,2)</f>
        <v>#REF!</v>
      </c>
      <c r="Q456" s="3" t="e">
        <f>VLOOKUP('spis PZ'!L456,słowniki!$A$41:$B$45,2)</f>
        <v>#N/A</v>
      </c>
      <c r="R456" s="3" t="e">
        <f>IF(LEN('spis PZ'!#REF!)&gt;0,'spis PZ'!#REF!,"")</f>
        <v>#REF!</v>
      </c>
      <c r="S456" s="3" t="e">
        <f>IF(LEN('spis PZ'!#REF!)&gt;0,VLOOKUP('spis PZ'!#REF!,słowniki!$A$31:$B$33,2),"")</f>
        <v>#REF!</v>
      </c>
      <c r="T456" s="3" t="e">
        <f>IF(LEN('spis PZ'!#REF!)&gt;0,'spis PZ'!#REF!,"")</f>
        <v>#REF!</v>
      </c>
    </row>
    <row r="457" spans="1:20">
      <c r="A457" s="3">
        <f>'spis PZ'!D457</f>
        <v>0</v>
      </c>
      <c r="B457" s="3">
        <f>'spis PZ'!E457</f>
        <v>0</v>
      </c>
      <c r="C457" s="17">
        <f>'spis PZ'!C457</f>
        <v>0</v>
      </c>
      <c r="D457" s="17">
        <f>'spis PZ'!C457</f>
        <v>0</v>
      </c>
      <c r="E457" s="3">
        <f>'spis PZ'!A457</f>
        <v>0</v>
      </c>
      <c r="F457" s="3">
        <f>'spis PZ'!B457</f>
        <v>0</v>
      </c>
      <c r="G457" s="5" t="e">
        <f>VLOOKUP('spis PZ'!F457,Gminy!$A$2:$B$111,2)</f>
        <v>#N/A</v>
      </c>
      <c r="H457" s="3" t="str">
        <f>IF(LEN('spis PZ'!G457)&gt;0,'spis PZ'!G457,"")</f>
        <v/>
      </c>
      <c r="I457" s="3" t="str">
        <f>IF(LEN('spis PZ'!H457)&gt;0,'spis PZ'!H457,"")</f>
        <v/>
      </c>
      <c r="J457" s="3" t="e">
        <f>VLOOKUP('spis PZ'!I457,słowniki!$A$2:$B$5,2)</f>
        <v>#N/A</v>
      </c>
      <c r="K457" s="3" t="e">
        <f>VLOOKUP('spis PZ'!J457,słowniki!$A$11:$B$16,2)</f>
        <v>#N/A</v>
      </c>
      <c r="L457" s="3" t="e">
        <f>VLOOKUP('spis PZ'!K457,słowniki!$A$21:$B$25,2)</f>
        <v>#N/A</v>
      </c>
      <c r="M457" s="3" t="e">
        <f>VLOOKUP('spis PZ'!#REF!,słowniki!$A$51:$B$52,2)</f>
        <v>#REF!</v>
      </c>
      <c r="N457" s="3" t="e">
        <f>IF('spis PZ'!#REF!="kablowa",VLOOKUP('spis PZ'!#REF!,elementy!$A$101:$B$125,2),VLOOKUP('spis PZ'!#REF!,elementy!$A$201:$B$211,2))</f>
        <v>#REF!</v>
      </c>
      <c r="O457" s="3" t="e">
        <f>IF(LEN('spis PZ'!#REF!)&gt;0,'spis PZ'!#REF!,"")</f>
        <v>#REF!</v>
      </c>
      <c r="P457" s="3" t="e">
        <f>VLOOKUP('spis PZ'!#REF!,elementy!$A$51:$B$80,2)</f>
        <v>#REF!</v>
      </c>
      <c r="Q457" s="3" t="e">
        <f>VLOOKUP('spis PZ'!L457,słowniki!$A$41:$B$45,2)</f>
        <v>#N/A</v>
      </c>
      <c r="R457" s="3" t="e">
        <f>IF(LEN('spis PZ'!#REF!)&gt;0,'spis PZ'!#REF!,"")</f>
        <v>#REF!</v>
      </c>
      <c r="S457" s="3" t="e">
        <f>IF(LEN('spis PZ'!#REF!)&gt;0,VLOOKUP('spis PZ'!#REF!,słowniki!$A$31:$B$33,2),"")</f>
        <v>#REF!</v>
      </c>
      <c r="T457" s="3" t="e">
        <f>IF(LEN('spis PZ'!#REF!)&gt;0,'spis PZ'!#REF!,"")</f>
        <v>#REF!</v>
      </c>
    </row>
    <row r="458" spans="1:20">
      <c r="A458" s="3">
        <f>'spis PZ'!D458</f>
        <v>0</v>
      </c>
      <c r="B458" s="3">
        <f>'spis PZ'!E458</f>
        <v>0</v>
      </c>
      <c r="C458" s="17">
        <f>'spis PZ'!C458</f>
        <v>0</v>
      </c>
      <c r="D458" s="17">
        <f>'spis PZ'!C458</f>
        <v>0</v>
      </c>
      <c r="E458" s="3">
        <f>'spis PZ'!A458</f>
        <v>0</v>
      </c>
      <c r="F458" s="3">
        <f>'spis PZ'!B458</f>
        <v>0</v>
      </c>
      <c r="G458" s="5" t="e">
        <f>VLOOKUP('spis PZ'!F458,Gminy!$A$2:$B$111,2)</f>
        <v>#N/A</v>
      </c>
      <c r="H458" s="3" t="str">
        <f>IF(LEN('spis PZ'!G458)&gt;0,'spis PZ'!G458,"")</f>
        <v/>
      </c>
      <c r="I458" s="3" t="str">
        <f>IF(LEN('spis PZ'!H458)&gt;0,'spis PZ'!H458,"")</f>
        <v/>
      </c>
      <c r="J458" s="3" t="e">
        <f>VLOOKUP('spis PZ'!I458,słowniki!$A$2:$B$5,2)</f>
        <v>#N/A</v>
      </c>
      <c r="K458" s="3" t="e">
        <f>VLOOKUP('spis PZ'!J458,słowniki!$A$11:$B$16,2)</f>
        <v>#N/A</v>
      </c>
      <c r="L458" s="3" t="e">
        <f>VLOOKUP('spis PZ'!K458,słowniki!$A$21:$B$25,2)</f>
        <v>#N/A</v>
      </c>
      <c r="M458" s="3" t="e">
        <f>VLOOKUP('spis PZ'!#REF!,słowniki!$A$51:$B$52,2)</f>
        <v>#REF!</v>
      </c>
      <c r="N458" s="3" t="e">
        <f>IF('spis PZ'!#REF!="kablowa",VLOOKUP('spis PZ'!#REF!,elementy!$A$101:$B$125,2),VLOOKUP('spis PZ'!#REF!,elementy!$A$201:$B$211,2))</f>
        <v>#REF!</v>
      </c>
      <c r="O458" s="3" t="e">
        <f>IF(LEN('spis PZ'!#REF!)&gt;0,'spis PZ'!#REF!,"")</f>
        <v>#REF!</v>
      </c>
      <c r="P458" s="3" t="e">
        <f>VLOOKUP('spis PZ'!#REF!,elementy!$A$51:$B$80,2)</f>
        <v>#REF!</v>
      </c>
      <c r="Q458" s="3" t="e">
        <f>VLOOKUP('spis PZ'!L458,słowniki!$A$41:$B$45,2)</f>
        <v>#N/A</v>
      </c>
      <c r="R458" s="3" t="e">
        <f>IF(LEN('spis PZ'!#REF!)&gt;0,'spis PZ'!#REF!,"")</f>
        <v>#REF!</v>
      </c>
      <c r="S458" s="3" t="e">
        <f>IF(LEN('spis PZ'!#REF!)&gt;0,VLOOKUP('spis PZ'!#REF!,słowniki!$A$31:$B$33,2),"")</f>
        <v>#REF!</v>
      </c>
      <c r="T458" s="3" t="e">
        <f>IF(LEN('spis PZ'!#REF!)&gt;0,'spis PZ'!#REF!,"")</f>
        <v>#REF!</v>
      </c>
    </row>
    <row r="459" spans="1:20">
      <c r="A459" s="3">
        <f>'spis PZ'!D459</f>
        <v>0</v>
      </c>
      <c r="B459" s="3">
        <f>'spis PZ'!E459</f>
        <v>0</v>
      </c>
      <c r="C459" s="17">
        <f>'spis PZ'!C459</f>
        <v>0</v>
      </c>
      <c r="D459" s="17">
        <f>'spis PZ'!C459</f>
        <v>0</v>
      </c>
      <c r="E459" s="3">
        <f>'spis PZ'!A459</f>
        <v>0</v>
      </c>
      <c r="F459" s="3">
        <f>'spis PZ'!B459</f>
        <v>0</v>
      </c>
      <c r="G459" s="5" t="e">
        <f>VLOOKUP('spis PZ'!F459,Gminy!$A$2:$B$111,2)</f>
        <v>#N/A</v>
      </c>
      <c r="H459" s="3" t="str">
        <f>IF(LEN('spis PZ'!G459)&gt;0,'spis PZ'!G459,"")</f>
        <v/>
      </c>
      <c r="I459" s="3" t="str">
        <f>IF(LEN('spis PZ'!H459)&gt;0,'spis PZ'!H459,"")</f>
        <v/>
      </c>
      <c r="J459" s="3" t="e">
        <f>VLOOKUP('spis PZ'!I459,słowniki!$A$2:$B$5,2)</f>
        <v>#N/A</v>
      </c>
      <c r="K459" s="3" t="e">
        <f>VLOOKUP('spis PZ'!J459,słowniki!$A$11:$B$16,2)</f>
        <v>#N/A</v>
      </c>
      <c r="L459" s="3" t="e">
        <f>VLOOKUP('spis PZ'!K459,słowniki!$A$21:$B$25,2)</f>
        <v>#N/A</v>
      </c>
      <c r="M459" s="3" t="e">
        <f>VLOOKUP('spis PZ'!#REF!,słowniki!$A$51:$B$52,2)</f>
        <v>#REF!</v>
      </c>
      <c r="N459" s="3" t="e">
        <f>IF('spis PZ'!#REF!="kablowa",VLOOKUP('spis PZ'!#REF!,elementy!$A$101:$B$125,2),VLOOKUP('spis PZ'!#REF!,elementy!$A$201:$B$211,2))</f>
        <v>#REF!</v>
      </c>
      <c r="O459" s="3" t="e">
        <f>IF(LEN('spis PZ'!#REF!)&gt;0,'spis PZ'!#REF!,"")</f>
        <v>#REF!</v>
      </c>
      <c r="P459" s="3" t="e">
        <f>VLOOKUP('spis PZ'!#REF!,elementy!$A$51:$B$80,2)</f>
        <v>#REF!</v>
      </c>
      <c r="Q459" s="3" t="e">
        <f>VLOOKUP('spis PZ'!L459,słowniki!$A$41:$B$45,2)</f>
        <v>#N/A</v>
      </c>
      <c r="R459" s="3" t="e">
        <f>IF(LEN('spis PZ'!#REF!)&gt;0,'spis PZ'!#REF!,"")</f>
        <v>#REF!</v>
      </c>
      <c r="S459" s="3" t="e">
        <f>IF(LEN('spis PZ'!#REF!)&gt;0,VLOOKUP('spis PZ'!#REF!,słowniki!$A$31:$B$33,2),"")</f>
        <v>#REF!</v>
      </c>
      <c r="T459" s="3" t="e">
        <f>IF(LEN('spis PZ'!#REF!)&gt;0,'spis PZ'!#REF!,"")</f>
        <v>#REF!</v>
      </c>
    </row>
    <row r="460" spans="1:20">
      <c r="A460" s="3">
        <f>'spis PZ'!D460</f>
        <v>0</v>
      </c>
      <c r="B460" s="3">
        <f>'spis PZ'!E460</f>
        <v>0</v>
      </c>
      <c r="C460" s="17">
        <f>'spis PZ'!C460</f>
        <v>0</v>
      </c>
      <c r="D460" s="17">
        <f>'spis PZ'!C460</f>
        <v>0</v>
      </c>
      <c r="E460" s="3">
        <f>'spis PZ'!A460</f>
        <v>0</v>
      </c>
      <c r="F460" s="3">
        <f>'spis PZ'!B460</f>
        <v>0</v>
      </c>
      <c r="G460" s="5" t="e">
        <f>VLOOKUP('spis PZ'!F460,Gminy!$A$2:$B$111,2)</f>
        <v>#N/A</v>
      </c>
      <c r="H460" s="3" t="str">
        <f>IF(LEN('spis PZ'!G460)&gt;0,'spis PZ'!G460,"")</f>
        <v/>
      </c>
      <c r="I460" s="3" t="str">
        <f>IF(LEN('spis PZ'!H460)&gt;0,'spis PZ'!H460,"")</f>
        <v/>
      </c>
      <c r="J460" s="3" t="e">
        <f>VLOOKUP('spis PZ'!I460,słowniki!$A$2:$B$5,2)</f>
        <v>#N/A</v>
      </c>
      <c r="K460" s="3" t="e">
        <f>VLOOKUP('spis PZ'!J460,słowniki!$A$11:$B$16,2)</f>
        <v>#N/A</v>
      </c>
      <c r="L460" s="3" t="e">
        <f>VLOOKUP('spis PZ'!K460,słowniki!$A$21:$B$25,2)</f>
        <v>#N/A</v>
      </c>
      <c r="M460" s="3" t="e">
        <f>VLOOKUP('spis PZ'!#REF!,słowniki!$A$51:$B$52,2)</f>
        <v>#REF!</v>
      </c>
      <c r="N460" s="3" t="e">
        <f>IF('spis PZ'!#REF!="kablowa",VLOOKUP('spis PZ'!#REF!,elementy!$A$101:$B$125,2),VLOOKUP('spis PZ'!#REF!,elementy!$A$201:$B$211,2))</f>
        <v>#REF!</v>
      </c>
      <c r="O460" s="3" t="e">
        <f>IF(LEN('spis PZ'!#REF!)&gt;0,'spis PZ'!#REF!,"")</f>
        <v>#REF!</v>
      </c>
      <c r="P460" s="3" t="e">
        <f>VLOOKUP('spis PZ'!#REF!,elementy!$A$51:$B$80,2)</f>
        <v>#REF!</v>
      </c>
      <c r="Q460" s="3" t="e">
        <f>VLOOKUP('spis PZ'!L460,słowniki!$A$41:$B$45,2)</f>
        <v>#N/A</v>
      </c>
      <c r="R460" s="3" t="e">
        <f>IF(LEN('spis PZ'!#REF!)&gt;0,'spis PZ'!#REF!,"")</f>
        <v>#REF!</v>
      </c>
      <c r="S460" s="3" t="e">
        <f>IF(LEN('spis PZ'!#REF!)&gt;0,VLOOKUP('spis PZ'!#REF!,słowniki!$A$31:$B$33,2),"")</f>
        <v>#REF!</v>
      </c>
      <c r="T460" s="3" t="e">
        <f>IF(LEN('spis PZ'!#REF!)&gt;0,'spis PZ'!#REF!,"")</f>
        <v>#REF!</v>
      </c>
    </row>
    <row r="461" spans="1:20">
      <c r="A461" s="3">
        <f>'spis PZ'!D461</f>
        <v>0</v>
      </c>
      <c r="B461" s="3">
        <f>'spis PZ'!E461</f>
        <v>0</v>
      </c>
      <c r="C461" s="17">
        <f>'spis PZ'!C461</f>
        <v>0</v>
      </c>
      <c r="D461" s="17">
        <f>'spis PZ'!C461</f>
        <v>0</v>
      </c>
      <c r="E461" s="3">
        <f>'spis PZ'!A461</f>
        <v>0</v>
      </c>
      <c r="F461" s="3">
        <f>'spis PZ'!B461</f>
        <v>0</v>
      </c>
      <c r="G461" s="5" t="e">
        <f>VLOOKUP('spis PZ'!F461,Gminy!$A$2:$B$111,2)</f>
        <v>#N/A</v>
      </c>
      <c r="H461" s="3" t="str">
        <f>IF(LEN('spis PZ'!G461)&gt;0,'spis PZ'!G461,"")</f>
        <v/>
      </c>
      <c r="I461" s="3" t="str">
        <f>IF(LEN('spis PZ'!H461)&gt;0,'spis PZ'!H461,"")</f>
        <v/>
      </c>
      <c r="J461" s="3" t="e">
        <f>VLOOKUP('spis PZ'!I461,słowniki!$A$2:$B$5,2)</f>
        <v>#N/A</v>
      </c>
      <c r="K461" s="3" t="e">
        <f>VLOOKUP('spis PZ'!J461,słowniki!$A$11:$B$16,2)</f>
        <v>#N/A</v>
      </c>
      <c r="L461" s="3" t="e">
        <f>VLOOKUP('spis PZ'!K461,słowniki!$A$21:$B$25,2)</f>
        <v>#N/A</v>
      </c>
      <c r="M461" s="3" t="e">
        <f>VLOOKUP('spis PZ'!#REF!,słowniki!$A$51:$B$52,2)</f>
        <v>#REF!</v>
      </c>
      <c r="N461" s="3" t="e">
        <f>IF('spis PZ'!#REF!="kablowa",VLOOKUP('spis PZ'!#REF!,elementy!$A$101:$B$125,2),VLOOKUP('spis PZ'!#REF!,elementy!$A$201:$B$211,2))</f>
        <v>#REF!</v>
      </c>
      <c r="O461" s="3" t="e">
        <f>IF(LEN('spis PZ'!#REF!)&gt;0,'spis PZ'!#REF!,"")</f>
        <v>#REF!</v>
      </c>
      <c r="P461" s="3" t="e">
        <f>VLOOKUP('spis PZ'!#REF!,elementy!$A$51:$B$80,2)</f>
        <v>#REF!</v>
      </c>
      <c r="Q461" s="3" t="e">
        <f>VLOOKUP('spis PZ'!L461,słowniki!$A$41:$B$45,2)</f>
        <v>#N/A</v>
      </c>
      <c r="R461" s="3" t="e">
        <f>IF(LEN('spis PZ'!#REF!)&gt;0,'spis PZ'!#REF!,"")</f>
        <v>#REF!</v>
      </c>
      <c r="S461" s="3" t="e">
        <f>IF(LEN('spis PZ'!#REF!)&gt;0,VLOOKUP('spis PZ'!#REF!,słowniki!$A$31:$B$33,2),"")</f>
        <v>#REF!</v>
      </c>
      <c r="T461" s="3" t="e">
        <f>IF(LEN('spis PZ'!#REF!)&gt;0,'spis PZ'!#REF!,"")</f>
        <v>#REF!</v>
      </c>
    </row>
    <row r="462" spans="1:20">
      <c r="A462" s="3">
        <f>'spis PZ'!D462</f>
        <v>0</v>
      </c>
      <c r="B462" s="3">
        <f>'spis PZ'!E462</f>
        <v>0</v>
      </c>
      <c r="C462" s="17">
        <f>'spis PZ'!C462</f>
        <v>0</v>
      </c>
      <c r="D462" s="17">
        <f>'spis PZ'!C462</f>
        <v>0</v>
      </c>
      <c r="E462" s="3">
        <f>'spis PZ'!A462</f>
        <v>0</v>
      </c>
      <c r="F462" s="3">
        <f>'spis PZ'!B462</f>
        <v>0</v>
      </c>
      <c r="G462" s="5" t="e">
        <f>VLOOKUP('spis PZ'!F462,Gminy!$A$2:$B$111,2)</f>
        <v>#N/A</v>
      </c>
      <c r="H462" s="3" t="str">
        <f>IF(LEN('spis PZ'!G462)&gt;0,'spis PZ'!G462,"")</f>
        <v/>
      </c>
      <c r="I462" s="3" t="str">
        <f>IF(LEN('spis PZ'!H462)&gt;0,'spis PZ'!H462,"")</f>
        <v/>
      </c>
      <c r="J462" s="3" t="e">
        <f>VLOOKUP('spis PZ'!I462,słowniki!$A$2:$B$5,2)</f>
        <v>#N/A</v>
      </c>
      <c r="K462" s="3" t="e">
        <f>VLOOKUP('spis PZ'!J462,słowniki!$A$11:$B$16,2)</f>
        <v>#N/A</v>
      </c>
      <c r="L462" s="3" t="e">
        <f>VLOOKUP('spis PZ'!K462,słowniki!$A$21:$B$25,2)</f>
        <v>#N/A</v>
      </c>
      <c r="M462" s="3" t="e">
        <f>VLOOKUP('spis PZ'!#REF!,słowniki!$A$51:$B$52,2)</f>
        <v>#REF!</v>
      </c>
      <c r="N462" s="3" t="e">
        <f>IF('spis PZ'!#REF!="kablowa",VLOOKUP('spis PZ'!#REF!,elementy!$A$101:$B$125,2),VLOOKUP('spis PZ'!#REF!,elementy!$A$201:$B$211,2))</f>
        <v>#REF!</v>
      </c>
      <c r="O462" s="3" t="e">
        <f>IF(LEN('spis PZ'!#REF!)&gt;0,'spis PZ'!#REF!,"")</f>
        <v>#REF!</v>
      </c>
      <c r="P462" s="3" t="e">
        <f>VLOOKUP('spis PZ'!#REF!,elementy!$A$51:$B$80,2)</f>
        <v>#REF!</v>
      </c>
      <c r="Q462" s="3" t="e">
        <f>VLOOKUP('spis PZ'!L462,słowniki!$A$41:$B$45,2)</f>
        <v>#N/A</v>
      </c>
      <c r="R462" s="3" t="e">
        <f>IF(LEN('spis PZ'!#REF!)&gt;0,'spis PZ'!#REF!,"")</f>
        <v>#REF!</v>
      </c>
      <c r="S462" s="3" t="e">
        <f>IF(LEN('spis PZ'!#REF!)&gt;0,VLOOKUP('spis PZ'!#REF!,słowniki!$A$31:$B$33,2),"")</f>
        <v>#REF!</v>
      </c>
      <c r="T462" s="3" t="e">
        <f>IF(LEN('spis PZ'!#REF!)&gt;0,'spis PZ'!#REF!,"")</f>
        <v>#REF!</v>
      </c>
    </row>
    <row r="463" spans="1:20">
      <c r="A463" s="3">
        <f>'spis PZ'!D463</f>
        <v>0</v>
      </c>
      <c r="B463" s="3">
        <f>'spis PZ'!E463</f>
        <v>0</v>
      </c>
      <c r="C463" s="17">
        <f>'spis PZ'!C463</f>
        <v>0</v>
      </c>
      <c r="D463" s="17">
        <f>'spis PZ'!C463</f>
        <v>0</v>
      </c>
      <c r="E463" s="3">
        <f>'spis PZ'!A463</f>
        <v>0</v>
      </c>
      <c r="F463" s="3">
        <f>'spis PZ'!B463</f>
        <v>0</v>
      </c>
      <c r="G463" s="5" t="e">
        <f>VLOOKUP('spis PZ'!F463,Gminy!$A$2:$B$111,2)</f>
        <v>#N/A</v>
      </c>
      <c r="H463" s="3" t="str">
        <f>IF(LEN('spis PZ'!G463)&gt;0,'spis PZ'!G463,"")</f>
        <v/>
      </c>
      <c r="I463" s="3" t="str">
        <f>IF(LEN('spis PZ'!H463)&gt;0,'spis PZ'!H463,"")</f>
        <v/>
      </c>
      <c r="J463" s="3" t="e">
        <f>VLOOKUP('spis PZ'!I463,słowniki!$A$2:$B$5,2)</f>
        <v>#N/A</v>
      </c>
      <c r="K463" s="3" t="e">
        <f>VLOOKUP('spis PZ'!J463,słowniki!$A$11:$B$16,2)</f>
        <v>#N/A</v>
      </c>
      <c r="L463" s="3" t="e">
        <f>VLOOKUP('spis PZ'!K463,słowniki!$A$21:$B$25,2)</f>
        <v>#N/A</v>
      </c>
      <c r="M463" s="3" t="e">
        <f>VLOOKUP('spis PZ'!#REF!,słowniki!$A$51:$B$52,2)</f>
        <v>#REF!</v>
      </c>
      <c r="N463" s="3" t="e">
        <f>IF('spis PZ'!#REF!="kablowa",VLOOKUP('spis PZ'!#REF!,elementy!$A$101:$B$125,2),VLOOKUP('spis PZ'!#REF!,elementy!$A$201:$B$211,2))</f>
        <v>#REF!</v>
      </c>
      <c r="O463" s="3" t="e">
        <f>IF(LEN('spis PZ'!#REF!)&gt;0,'spis PZ'!#REF!,"")</f>
        <v>#REF!</v>
      </c>
      <c r="P463" s="3" t="e">
        <f>VLOOKUP('spis PZ'!#REF!,elementy!$A$51:$B$80,2)</f>
        <v>#REF!</v>
      </c>
      <c r="Q463" s="3" t="e">
        <f>VLOOKUP('spis PZ'!L463,słowniki!$A$41:$B$45,2)</f>
        <v>#N/A</v>
      </c>
      <c r="R463" s="3" t="e">
        <f>IF(LEN('spis PZ'!#REF!)&gt;0,'spis PZ'!#REF!,"")</f>
        <v>#REF!</v>
      </c>
      <c r="S463" s="3" t="e">
        <f>IF(LEN('spis PZ'!#REF!)&gt;0,VLOOKUP('spis PZ'!#REF!,słowniki!$A$31:$B$33,2),"")</f>
        <v>#REF!</v>
      </c>
      <c r="T463" s="3" t="e">
        <f>IF(LEN('spis PZ'!#REF!)&gt;0,'spis PZ'!#REF!,"")</f>
        <v>#REF!</v>
      </c>
    </row>
    <row r="464" spans="1:20">
      <c r="A464" s="3">
        <f>'spis PZ'!D464</f>
        <v>0</v>
      </c>
      <c r="B464" s="3">
        <f>'spis PZ'!E464</f>
        <v>0</v>
      </c>
      <c r="C464" s="17">
        <f>'spis PZ'!C464</f>
        <v>0</v>
      </c>
      <c r="D464" s="17">
        <f>'spis PZ'!C464</f>
        <v>0</v>
      </c>
      <c r="E464" s="3">
        <f>'spis PZ'!A464</f>
        <v>0</v>
      </c>
      <c r="F464" s="3">
        <f>'spis PZ'!B464</f>
        <v>0</v>
      </c>
      <c r="G464" s="5" t="e">
        <f>VLOOKUP('spis PZ'!F464,Gminy!$A$2:$B$111,2)</f>
        <v>#N/A</v>
      </c>
      <c r="H464" s="3" t="str">
        <f>IF(LEN('spis PZ'!G464)&gt;0,'spis PZ'!G464,"")</f>
        <v/>
      </c>
      <c r="I464" s="3" t="str">
        <f>IF(LEN('spis PZ'!H464)&gt;0,'spis PZ'!H464,"")</f>
        <v/>
      </c>
      <c r="J464" s="3" t="e">
        <f>VLOOKUP('spis PZ'!I464,słowniki!$A$2:$B$5,2)</f>
        <v>#N/A</v>
      </c>
      <c r="K464" s="3" t="e">
        <f>VLOOKUP('spis PZ'!J464,słowniki!$A$11:$B$16,2)</f>
        <v>#N/A</v>
      </c>
      <c r="L464" s="3" t="e">
        <f>VLOOKUP('spis PZ'!K464,słowniki!$A$21:$B$25,2)</f>
        <v>#N/A</v>
      </c>
      <c r="M464" s="3" t="e">
        <f>VLOOKUP('spis PZ'!#REF!,słowniki!$A$51:$B$52,2)</f>
        <v>#REF!</v>
      </c>
      <c r="N464" s="3" t="e">
        <f>IF('spis PZ'!#REF!="kablowa",VLOOKUP('spis PZ'!#REF!,elementy!$A$101:$B$125,2),VLOOKUP('spis PZ'!#REF!,elementy!$A$201:$B$211,2))</f>
        <v>#REF!</v>
      </c>
      <c r="O464" s="3" t="e">
        <f>IF(LEN('spis PZ'!#REF!)&gt;0,'spis PZ'!#REF!,"")</f>
        <v>#REF!</v>
      </c>
      <c r="P464" s="3" t="e">
        <f>VLOOKUP('spis PZ'!#REF!,elementy!$A$51:$B$80,2)</f>
        <v>#REF!</v>
      </c>
      <c r="Q464" s="3" t="e">
        <f>VLOOKUP('spis PZ'!L464,słowniki!$A$41:$B$45,2)</f>
        <v>#N/A</v>
      </c>
      <c r="R464" s="3" t="e">
        <f>IF(LEN('spis PZ'!#REF!)&gt;0,'spis PZ'!#REF!,"")</f>
        <v>#REF!</v>
      </c>
      <c r="S464" s="3" t="e">
        <f>IF(LEN('spis PZ'!#REF!)&gt;0,VLOOKUP('spis PZ'!#REF!,słowniki!$A$31:$B$33,2),"")</f>
        <v>#REF!</v>
      </c>
      <c r="T464" s="3" t="e">
        <f>IF(LEN('spis PZ'!#REF!)&gt;0,'spis PZ'!#REF!,"")</f>
        <v>#REF!</v>
      </c>
    </row>
    <row r="465" spans="1:20">
      <c r="A465" s="3">
        <f>'spis PZ'!D465</f>
        <v>0</v>
      </c>
      <c r="B465" s="3">
        <f>'spis PZ'!E465</f>
        <v>0</v>
      </c>
      <c r="C465" s="17">
        <f>'spis PZ'!C465</f>
        <v>0</v>
      </c>
      <c r="D465" s="17">
        <f>'spis PZ'!C465</f>
        <v>0</v>
      </c>
      <c r="E465" s="3">
        <f>'spis PZ'!A465</f>
        <v>0</v>
      </c>
      <c r="F465" s="3">
        <f>'spis PZ'!B465</f>
        <v>0</v>
      </c>
      <c r="G465" s="5" t="e">
        <f>VLOOKUP('spis PZ'!F465,Gminy!$A$2:$B$111,2)</f>
        <v>#N/A</v>
      </c>
      <c r="H465" s="3" t="str">
        <f>IF(LEN('spis PZ'!G465)&gt;0,'spis PZ'!G465,"")</f>
        <v/>
      </c>
      <c r="I465" s="3" t="str">
        <f>IF(LEN('spis PZ'!H465)&gt;0,'spis PZ'!H465,"")</f>
        <v/>
      </c>
      <c r="J465" s="3" t="e">
        <f>VLOOKUP('spis PZ'!I465,słowniki!$A$2:$B$5,2)</f>
        <v>#N/A</v>
      </c>
      <c r="K465" s="3" t="e">
        <f>VLOOKUP('spis PZ'!J465,słowniki!$A$11:$B$16,2)</f>
        <v>#N/A</v>
      </c>
      <c r="L465" s="3" t="e">
        <f>VLOOKUP('spis PZ'!K465,słowniki!$A$21:$B$25,2)</f>
        <v>#N/A</v>
      </c>
      <c r="M465" s="3" t="e">
        <f>VLOOKUP('spis PZ'!#REF!,słowniki!$A$51:$B$52,2)</f>
        <v>#REF!</v>
      </c>
      <c r="N465" s="3" t="e">
        <f>IF('spis PZ'!#REF!="kablowa",VLOOKUP('spis PZ'!#REF!,elementy!$A$101:$B$125,2),VLOOKUP('spis PZ'!#REF!,elementy!$A$201:$B$211,2))</f>
        <v>#REF!</v>
      </c>
      <c r="O465" s="3" t="e">
        <f>IF(LEN('spis PZ'!#REF!)&gt;0,'spis PZ'!#REF!,"")</f>
        <v>#REF!</v>
      </c>
      <c r="P465" s="3" t="e">
        <f>VLOOKUP('spis PZ'!#REF!,elementy!$A$51:$B$80,2)</f>
        <v>#REF!</v>
      </c>
      <c r="Q465" s="3" t="e">
        <f>VLOOKUP('spis PZ'!L465,słowniki!$A$41:$B$45,2)</f>
        <v>#N/A</v>
      </c>
      <c r="R465" s="3" t="e">
        <f>IF(LEN('spis PZ'!#REF!)&gt;0,'spis PZ'!#REF!,"")</f>
        <v>#REF!</v>
      </c>
      <c r="S465" s="3" t="e">
        <f>IF(LEN('spis PZ'!#REF!)&gt;0,VLOOKUP('spis PZ'!#REF!,słowniki!$A$31:$B$33,2),"")</f>
        <v>#REF!</v>
      </c>
      <c r="T465" s="3" t="e">
        <f>IF(LEN('spis PZ'!#REF!)&gt;0,'spis PZ'!#REF!,"")</f>
        <v>#REF!</v>
      </c>
    </row>
    <row r="466" spans="1:20">
      <c r="A466" s="3">
        <f>'spis PZ'!D466</f>
        <v>0</v>
      </c>
      <c r="B466" s="3">
        <f>'spis PZ'!E466</f>
        <v>0</v>
      </c>
      <c r="C466" s="17">
        <f>'spis PZ'!C466</f>
        <v>0</v>
      </c>
      <c r="D466" s="17">
        <f>'spis PZ'!C466</f>
        <v>0</v>
      </c>
      <c r="E466" s="3">
        <f>'spis PZ'!A466</f>
        <v>0</v>
      </c>
      <c r="F466" s="3">
        <f>'spis PZ'!B466</f>
        <v>0</v>
      </c>
      <c r="G466" s="5" t="e">
        <f>VLOOKUP('spis PZ'!F466,Gminy!$A$2:$B$111,2)</f>
        <v>#N/A</v>
      </c>
      <c r="H466" s="3" t="str">
        <f>IF(LEN('spis PZ'!G466)&gt;0,'spis PZ'!G466,"")</f>
        <v/>
      </c>
      <c r="I466" s="3" t="str">
        <f>IF(LEN('spis PZ'!H466)&gt;0,'spis PZ'!H466,"")</f>
        <v/>
      </c>
      <c r="J466" s="3" t="e">
        <f>VLOOKUP('spis PZ'!I466,słowniki!$A$2:$B$5,2)</f>
        <v>#N/A</v>
      </c>
      <c r="K466" s="3" t="e">
        <f>VLOOKUP('spis PZ'!J466,słowniki!$A$11:$B$16,2)</f>
        <v>#N/A</v>
      </c>
      <c r="L466" s="3" t="e">
        <f>VLOOKUP('spis PZ'!K466,słowniki!$A$21:$B$25,2)</f>
        <v>#N/A</v>
      </c>
      <c r="M466" s="3" t="e">
        <f>VLOOKUP('spis PZ'!#REF!,słowniki!$A$51:$B$52,2)</f>
        <v>#REF!</v>
      </c>
      <c r="N466" s="3" t="e">
        <f>IF('spis PZ'!#REF!="kablowa",VLOOKUP('spis PZ'!#REF!,elementy!$A$101:$B$125,2),VLOOKUP('spis PZ'!#REF!,elementy!$A$201:$B$211,2))</f>
        <v>#REF!</v>
      </c>
      <c r="O466" s="3" t="e">
        <f>IF(LEN('spis PZ'!#REF!)&gt;0,'spis PZ'!#REF!,"")</f>
        <v>#REF!</v>
      </c>
      <c r="P466" s="3" t="e">
        <f>VLOOKUP('spis PZ'!#REF!,elementy!$A$51:$B$80,2)</f>
        <v>#REF!</v>
      </c>
      <c r="Q466" s="3" t="e">
        <f>VLOOKUP('spis PZ'!L466,słowniki!$A$41:$B$45,2)</f>
        <v>#N/A</v>
      </c>
      <c r="R466" s="3" t="e">
        <f>IF(LEN('spis PZ'!#REF!)&gt;0,'spis PZ'!#REF!,"")</f>
        <v>#REF!</v>
      </c>
      <c r="S466" s="3" t="e">
        <f>IF(LEN('spis PZ'!#REF!)&gt;0,VLOOKUP('spis PZ'!#REF!,słowniki!$A$31:$B$33,2),"")</f>
        <v>#REF!</v>
      </c>
      <c r="T466" s="3" t="e">
        <f>IF(LEN('spis PZ'!#REF!)&gt;0,'spis PZ'!#REF!,"")</f>
        <v>#REF!</v>
      </c>
    </row>
    <row r="467" spans="1:20">
      <c r="A467" s="3">
        <f>'spis PZ'!D467</f>
        <v>0</v>
      </c>
      <c r="B467" s="3">
        <f>'spis PZ'!E467</f>
        <v>0</v>
      </c>
      <c r="C467" s="17">
        <f>'spis PZ'!C467</f>
        <v>0</v>
      </c>
      <c r="D467" s="17">
        <f>'spis PZ'!C467</f>
        <v>0</v>
      </c>
      <c r="E467" s="3">
        <f>'spis PZ'!A467</f>
        <v>0</v>
      </c>
      <c r="F467" s="3">
        <f>'spis PZ'!B467</f>
        <v>0</v>
      </c>
      <c r="G467" s="5" t="e">
        <f>VLOOKUP('spis PZ'!F467,Gminy!$A$2:$B$111,2)</f>
        <v>#N/A</v>
      </c>
      <c r="H467" s="3" t="str">
        <f>IF(LEN('spis PZ'!G467)&gt;0,'spis PZ'!G467,"")</f>
        <v/>
      </c>
      <c r="I467" s="3" t="str">
        <f>IF(LEN('spis PZ'!H467)&gt;0,'spis PZ'!H467,"")</f>
        <v/>
      </c>
      <c r="J467" s="3" t="e">
        <f>VLOOKUP('spis PZ'!I467,słowniki!$A$2:$B$5,2)</f>
        <v>#N/A</v>
      </c>
      <c r="K467" s="3" t="e">
        <f>VLOOKUP('spis PZ'!J467,słowniki!$A$11:$B$16,2)</f>
        <v>#N/A</v>
      </c>
      <c r="L467" s="3" t="e">
        <f>VLOOKUP('spis PZ'!K467,słowniki!$A$21:$B$25,2)</f>
        <v>#N/A</v>
      </c>
      <c r="M467" s="3" t="e">
        <f>VLOOKUP('spis PZ'!#REF!,słowniki!$A$51:$B$52,2)</f>
        <v>#REF!</v>
      </c>
      <c r="N467" s="3" t="e">
        <f>IF('spis PZ'!#REF!="kablowa",VLOOKUP('spis PZ'!#REF!,elementy!$A$101:$B$125,2),VLOOKUP('spis PZ'!#REF!,elementy!$A$201:$B$211,2))</f>
        <v>#REF!</v>
      </c>
      <c r="O467" s="3" t="e">
        <f>IF(LEN('spis PZ'!#REF!)&gt;0,'spis PZ'!#REF!,"")</f>
        <v>#REF!</v>
      </c>
      <c r="P467" s="3" t="e">
        <f>VLOOKUP('spis PZ'!#REF!,elementy!$A$51:$B$80,2)</f>
        <v>#REF!</v>
      </c>
      <c r="Q467" s="3" t="e">
        <f>VLOOKUP('spis PZ'!L467,słowniki!$A$41:$B$45,2)</f>
        <v>#N/A</v>
      </c>
      <c r="R467" s="3" t="e">
        <f>IF(LEN('spis PZ'!#REF!)&gt;0,'spis PZ'!#REF!,"")</f>
        <v>#REF!</v>
      </c>
      <c r="S467" s="3" t="e">
        <f>IF(LEN('spis PZ'!#REF!)&gt;0,VLOOKUP('spis PZ'!#REF!,słowniki!$A$31:$B$33,2),"")</f>
        <v>#REF!</v>
      </c>
      <c r="T467" s="3" t="e">
        <f>IF(LEN('spis PZ'!#REF!)&gt;0,'spis PZ'!#REF!,"")</f>
        <v>#REF!</v>
      </c>
    </row>
    <row r="468" spans="1:20">
      <c r="A468" s="3">
        <f>'spis PZ'!D468</f>
        <v>0</v>
      </c>
      <c r="B468" s="3">
        <f>'spis PZ'!E468</f>
        <v>0</v>
      </c>
      <c r="C468" s="17">
        <f>'spis PZ'!C468</f>
        <v>0</v>
      </c>
      <c r="D468" s="17">
        <f>'spis PZ'!C468</f>
        <v>0</v>
      </c>
      <c r="E468" s="3">
        <f>'spis PZ'!A468</f>
        <v>0</v>
      </c>
      <c r="F468" s="3">
        <f>'spis PZ'!B468</f>
        <v>0</v>
      </c>
      <c r="G468" s="5" t="e">
        <f>VLOOKUP('spis PZ'!F468,Gminy!$A$2:$B$111,2)</f>
        <v>#N/A</v>
      </c>
      <c r="H468" s="3" t="str">
        <f>IF(LEN('spis PZ'!G468)&gt;0,'spis PZ'!G468,"")</f>
        <v/>
      </c>
      <c r="I468" s="3" t="str">
        <f>IF(LEN('spis PZ'!H468)&gt;0,'spis PZ'!H468,"")</f>
        <v/>
      </c>
      <c r="J468" s="3" t="e">
        <f>VLOOKUP('spis PZ'!I468,słowniki!$A$2:$B$5,2)</f>
        <v>#N/A</v>
      </c>
      <c r="K468" s="3" t="e">
        <f>VLOOKUP('spis PZ'!J468,słowniki!$A$11:$B$16,2)</f>
        <v>#N/A</v>
      </c>
      <c r="L468" s="3" t="e">
        <f>VLOOKUP('spis PZ'!K468,słowniki!$A$21:$B$25,2)</f>
        <v>#N/A</v>
      </c>
      <c r="M468" s="3" t="e">
        <f>VLOOKUP('spis PZ'!#REF!,słowniki!$A$51:$B$52,2)</f>
        <v>#REF!</v>
      </c>
      <c r="N468" s="3" t="e">
        <f>IF('spis PZ'!#REF!="kablowa",VLOOKUP('spis PZ'!#REF!,elementy!$A$101:$B$125,2),VLOOKUP('spis PZ'!#REF!,elementy!$A$201:$B$211,2))</f>
        <v>#REF!</v>
      </c>
      <c r="O468" s="3" t="e">
        <f>IF(LEN('spis PZ'!#REF!)&gt;0,'spis PZ'!#REF!,"")</f>
        <v>#REF!</v>
      </c>
      <c r="P468" s="3" t="e">
        <f>VLOOKUP('spis PZ'!#REF!,elementy!$A$51:$B$80,2)</f>
        <v>#REF!</v>
      </c>
      <c r="Q468" s="3" t="e">
        <f>VLOOKUP('spis PZ'!L468,słowniki!$A$41:$B$45,2)</f>
        <v>#N/A</v>
      </c>
      <c r="R468" s="3" t="e">
        <f>IF(LEN('spis PZ'!#REF!)&gt;0,'spis PZ'!#REF!,"")</f>
        <v>#REF!</v>
      </c>
      <c r="S468" s="3" t="e">
        <f>IF(LEN('spis PZ'!#REF!)&gt;0,VLOOKUP('spis PZ'!#REF!,słowniki!$A$31:$B$33,2),"")</f>
        <v>#REF!</v>
      </c>
      <c r="T468" s="3" t="e">
        <f>IF(LEN('spis PZ'!#REF!)&gt;0,'spis PZ'!#REF!,"")</f>
        <v>#REF!</v>
      </c>
    </row>
    <row r="469" spans="1:20">
      <c r="A469" s="3">
        <f>'spis PZ'!D469</f>
        <v>0</v>
      </c>
      <c r="B469" s="3">
        <f>'spis PZ'!E469</f>
        <v>0</v>
      </c>
      <c r="C469" s="17">
        <f>'spis PZ'!C469</f>
        <v>0</v>
      </c>
      <c r="D469" s="17">
        <f>'spis PZ'!C469</f>
        <v>0</v>
      </c>
      <c r="E469" s="3">
        <f>'spis PZ'!A469</f>
        <v>0</v>
      </c>
      <c r="F469" s="3">
        <f>'spis PZ'!B469</f>
        <v>0</v>
      </c>
      <c r="G469" s="5" t="e">
        <f>VLOOKUP('spis PZ'!F469,Gminy!$A$2:$B$111,2)</f>
        <v>#N/A</v>
      </c>
      <c r="H469" s="3" t="str">
        <f>IF(LEN('spis PZ'!G469)&gt;0,'spis PZ'!G469,"")</f>
        <v/>
      </c>
      <c r="I469" s="3" t="str">
        <f>IF(LEN('spis PZ'!H469)&gt;0,'spis PZ'!H469,"")</f>
        <v/>
      </c>
      <c r="J469" s="3" t="e">
        <f>VLOOKUP('spis PZ'!I469,słowniki!$A$2:$B$5,2)</f>
        <v>#N/A</v>
      </c>
      <c r="K469" s="3" t="e">
        <f>VLOOKUP('spis PZ'!J469,słowniki!$A$11:$B$16,2)</f>
        <v>#N/A</v>
      </c>
      <c r="L469" s="3" t="e">
        <f>VLOOKUP('spis PZ'!K469,słowniki!$A$21:$B$25,2)</f>
        <v>#N/A</v>
      </c>
      <c r="M469" s="3" t="e">
        <f>VLOOKUP('spis PZ'!#REF!,słowniki!$A$51:$B$52,2)</f>
        <v>#REF!</v>
      </c>
      <c r="N469" s="3" t="e">
        <f>IF('spis PZ'!#REF!="kablowa",VLOOKUP('spis PZ'!#REF!,elementy!$A$101:$B$125,2),VLOOKUP('spis PZ'!#REF!,elementy!$A$201:$B$211,2))</f>
        <v>#REF!</v>
      </c>
      <c r="O469" s="3" t="e">
        <f>IF(LEN('spis PZ'!#REF!)&gt;0,'spis PZ'!#REF!,"")</f>
        <v>#REF!</v>
      </c>
      <c r="P469" s="3" t="e">
        <f>VLOOKUP('spis PZ'!#REF!,elementy!$A$51:$B$80,2)</f>
        <v>#REF!</v>
      </c>
      <c r="Q469" s="3" t="e">
        <f>VLOOKUP('spis PZ'!L469,słowniki!$A$41:$B$45,2)</f>
        <v>#N/A</v>
      </c>
      <c r="R469" s="3" t="e">
        <f>IF(LEN('spis PZ'!#REF!)&gt;0,'spis PZ'!#REF!,"")</f>
        <v>#REF!</v>
      </c>
      <c r="S469" s="3" t="e">
        <f>IF(LEN('spis PZ'!#REF!)&gt;0,VLOOKUP('spis PZ'!#REF!,słowniki!$A$31:$B$33,2),"")</f>
        <v>#REF!</v>
      </c>
      <c r="T469" s="3" t="e">
        <f>IF(LEN('spis PZ'!#REF!)&gt;0,'spis PZ'!#REF!,"")</f>
        <v>#REF!</v>
      </c>
    </row>
    <row r="470" spans="1:20">
      <c r="A470" s="3">
        <f>'spis PZ'!D470</f>
        <v>0</v>
      </c>
      <c r="B470" s="3">
        <f>'spis PZ'!E470</f>
        <v>0</v>
      </c>
      <c r="C470" s="17">
        <f>'spis PZ'!C470</f>
        <v>0</v>
      </c>
      <c r="D470" s="17">
        <f>'spis PZ'!C470</f>
        <v>0</v>
      </c>
      <c r="E470" s="3">
        <f>'spis PZ'!A470</f>
        <v>0</v>
      </c>
      <c r="F470" s="3">
        <f>'spis PZ'!B470</f>
        <v>0</v>
      </c>
      <c r="G470" s="5" t="e">
        <f>VLOOKUP('spis PZ'!F470,Gminy!$A$2:$B$111,2)</f>
        <v>#N/A</v>
      </c>
      <c r="H470" s="3" t="str">
        <f>IF(LEN('spis PZ'!G470)&gt;0,'spis PZ'!G470,"")</f>
        <v/>
      </c>
      <c r="I470" s="3" t="str">
        <f>IF(LEN('spis PZ'!H470)&gt;0,'spis PZ'!H470,"")</f>
        <v/>
      </c>
      <c r="J470" s="3" t="e">
        <f>VLOOKUP('spis PZ'!I470,słowniki!$A$2:$B$5,2)</f>
        <v>#N/A</v>
      </c>
      <c r="K470" s="3" t="e">
        <f>VLOOKUP('spis PZ'!J470,słowniki!$A$11:$B$16,2)</f>
        <v>#N/A</v>
      </c>
      <c r="L470" s="3" t="e">
        <f>VLOOKUP('spis PZ'!K470,słowniki!$A$21:$B$25,2)</f>
        <v>#N/A</v>
      </c>
      <c r="M470" s="3" t="e">
        <f>VLOOKUP('spis PZ'!#REF!,słowniki!$A$51:$B$52,2)</f>
        <v>#REF!</v>
      </c>
      <c r="N470" s="3" t="e">
        <f>IF('spis PZ'!#REF!="kablowa",VLOOKUP('spis PZ'!#REF!,elementy!$A$101:$B$125,2),VLOOKUP('spis PZ'!#REF!,elementy!$A$201:$B$211,2))</f>
        <v>#REF!</v>
      </c>
      <c r="O470" s="3" t="e">
        <f>IF(LEN('spis PZ'!#REF!)&gt;0,'spis PZ'!#REF!,"")</f>
        <v>#REF!</v>
      </c>
      <c r="P470" s="3" t="e">
        <f>VLOOKUP('spis PZ'!#REF!,elementy!$A$51:$B$80,2)</f>
        <v>#REF!</v>
      </c>
      <c r="Q470" s="3" t="e">
        <f>VLOOKUP('spis PZ'!L470,słowniki!$A$41:$B$45,2)</f>
        <v>#N/A</v>
      </c>
      <c r="R470" s="3" t="e">
        <f>IF(LEN('spis PZ'!#REF!)&gt;0,'spis PZ'!#REF!,"")</f>
        <v>#REF!</v>
      </c>
      <c r="S470" s="3" t="e">
        <f>IF(LEN('spis PZ'!#REF!)&gt;0,VLOOKUP('spis PZ'!#REF!,słowniki!$A$31:$B$33,2),"")</f>
        <v>#REF!</v>
      </c>
      <c r="T470" s="3" t="e">
        <f>IF(LEN('spis PZ'!#REF!)&gt;0,'spis PZ'!#REF!,"")</f>
        <v>#REF!</v>
      </c>
    </row>
    <row r="471" spans="1:20">
      <c r="A471" s="3">
        <f>'spis PZ'!D471</f>
        <v>0</v>
      </c>
      <c r="B471" s="3">
        <f>'spis PZ'!E471</f>
        <v>0</v>
      </c>
      <c r="C471" s="17">
        <f>'spis PZ'!C471</f>
        <v>0</v>
      </c>
      <c r="D471" s="17">
        <f>'spis PZ'!C471</f>
        <v>0</v>
      </c>
      <c r="E471" s="3">
        <f>'spis PZ'!A471</f>
        <v>0</v>
      </c>
      <c r="F471" s="3">
        <f>'spis PZ'!B471</f>
        <v>0</v>
      </c>
      <c r="G471" s="5" t="e">
        <f>VLOOKUP('spis PZ'!F471,Gminy!$A$2:$B$111,2)</f>
        <v>#N/A</v>
      </c>
      <c r="H471" s="3" t="str">
        <f>IF(LEN('spis PZ'!G471)&gt;0,'spis PZ'!G471,"")</f>
        <v/>
      </c>
      <c r="I471" s="3" t="str">
        <f>IF(LEN('spis PZ'!H471)&gt;0,'spis PZ'!H471,"")</f>
        <v/>
      </c>
      <c r="J471" s="3" t="e">
        <f>VLOOKUP('spis PZ'!I471,słowniki!$A$2:$B$5,2)</f>
        <v>#N/A</v>
      </c>
      <c r="K471" s="3" t="e">
        <f>VLOOKUP('spis PZ'!J471,słowniki!$A$11:$B$16,2)</f>
        <v>#N/A</v>
      </c>
      <c r="L471" s="3" t="e">
        <f>VLOOKUP('spis PZ'!K471,słowniki!$A$21:$B$25,2)</f>
        <v>#N/A</v>
      </c>
      <c r="M471" s="3" t="e">
        <f>VLOOKUP('spis PZ'!#REF!,słowniki!$A$51:$B$52,2)</f>
        <v>#REF!</v>
      </c>
      <c r="N471" s="3" t="e">
        <f>IF('spis PZ'!#REF!="kablowa",VLOOKUP('spis PZ'!#REF!,elementy!$A$101:$B$125,2),VLOOKUP('spis PZ'!#REF!,elementy!$A$201:$B$211,2))</f>
        <v>#REF!</v>
      </c>
      <c r="O471" s="3" t="e">
        <f>IF(LEN('spis PZ'!#REF!)&gt;0,'spis PZ'!#REF!,"")</f>
        <v>#REF!</v>
      </c>
      <c r="P471" s="3" t="e">
        <f>VLOOKUP('spis PZ'!#REF!,elementy!$A$51:$B$80,2)</f>
        <v>#REF!</v>
      </c>
      <c r="Q471" s="3" t="e">
        <f>VLOOKUP('spis PZ'!L471,słowniki!$A$41:$B$45,2)</f>
        <v>#N/A</v>
      </c>
      <c r="R471" s="3" t="e">
        <f>IF(LEN('spis PZ'!#REF!)&gt;0,'spis PZ'!#REF!,"")</f>
        <v>#REF!</v>
      </c>
      <c r="S471" s="3" t="e">
        <f>IF(LEN('spis PZ'!#REF!)&gt;0,VLOOKUP('spis PZ'!#REF!,słowniki!$A$31:$B$33,2),"")</f>
        <v>#REF!</v>
      </c>
      <c r="T471" s="3" t="e">
        <f>IF(LEN('spis PZ'!#REF!)&gt;0,'spis PZ'!#REF!,"")</f>
        <v>#REF!</v>
      </c>
    </row>
    <row r="472" spans="1:20">
      <c r="A472" s="3">
        <f>'spis PZ'!D472</f>
        <v>0</v>
      </c>
      <c r="B472" s="3">
        <f>'spis PZ'!E472</f>
        <v>0</v>
      </c>
      <c r="C472" s="17">
        <f>'spis PZ'!C472</f>
        <v>0</v>
      </c>
      <c r="D472" s="17">
        <f>'spis PZ'!C472</f>
        <v>0</v>
      </c>
      <c r="E472" s="3">
        <f>'spis PZ'!A472</f>
        <v>0</v>
      </c>
      <c r="F472" s="3">
        <f>'spis PZ'!B472</f>
        <v>0</v>
      </c>
      <c r="G472" s="5" t="e">
        <f>VLOOKUP('spis PZ'!F472,Gminy!$A$2:$B$111,2)</f>
        <v>#N/A</v>
      </c>
      <c r="H472" s="3" t="str">
        <f>IF(LEN('spis PZ'!G472)&gt;0,'spis PZ'!G472,"")</f>
        <v/>
      </c>
      <c r="I472" s="3" t="str">
        <f>IF(LEN('spis PZ'!H472)&gt;0,'spis PZ'!H472,"")</f>
        <v/>
      </c>
      <c r="J472" s="3" t="e">
        <f>VLOOKUP('spis PZ'!I472,słowniki!$A$2:$B$5,2)</f>
        <v>#N/A</v>
      </c>
      <c r="K472" s="3" t="e">
        <f>VLOOKUP('spis PZ'!J472,słowniki!$A$11:$B$16,2)</f>
        <v>#N/A</v>
      </c>
      <c r="L472" s="3" t="e">
        <f>VLOOKUP('spis PZ'!K472,słowniki!$A$21:$B$25,2)</f>
        <v>#N/A</v>
      </c>
      <c r="M472" s="3" t="e">
        <f>VLOOKUP('spis PZ'!#REF!,słowniki!$A$51:$B$52,2)</f>
        <v>#REF!</v>
      </c>
      <c r="N472" s="3" t="e">
        <f>IF('spis PZ'!#REF!="kablowa",VLOOKUP('spis PZ'!#REF!,elementy!$A$101:$B$125,2),VLOOKUP('spis PZ'!#REF!,elementy!$A$201:$B$211,2))</f>
        <v>#REF!</v>
      </c>
      <c r="O472" s="3" t="e">
        <f>IF(LEN('spis PZ'!#REF!)&gt;0,'spis PZ'!#REF!,"")</f>
        <v>#REF!</v>
      </c>
      <c r="P472" s="3" t="e">
        <f>VLOOKUP('spis PZ'!#REF!,elementy!$A$51:$B$80,2)</f>
        <v>#REF!</v>
      </c>
      <c r="Q472" s="3" t="e">
        <f>VLOOKUP('spis PZ'!L472,słowniki!$A$41:$B$45,2)</f>
        <v>#N/A</v>
      </c>
      <c r="R472" s="3" t="e">
        <f>IF(LEN('spis PZ'!#REF!)&gt;0,'spis PZ'!#REF!,"")</f>
        <v>#REF!</v>
      </c>
      <c r="S472" s="3" t="e">
        <f>IF(LEN('spis PZ'!#REF!)&gt;0,VLOOKUP('spis PZ'!#REF!,słowniki!$A$31:$B$33,2),"")</f>
        <v>#REF!</v>
      </c>
      <c r="T472" s="3" t="e">
        <f>IF(LEN('spis PZ'!#REF!)&gt;0,'spis PZ'!#REF!,"")</f>
        <v>#REF!</v>
      </c>
    </row>
    <row r="473" spans="1:20">
      <c r="A473" s="3">
        <f>'spis PZ'!D473</f>
        <v>0</v>
      </c>
      <c r="B473" s="3">
        <f>'spis PZ'!E473</f>
        <v>0</v>
      </c>
      <c r="C473" s="17">
        <f>'spis PZ'!C473</f>
        <v>0</v>
      </c>
      <c r="D473" s="17">
        <f>'spis PZ'!C473</f>
        <v>0</v>
      </c>
      <c r="E473" s="3">
        <f>'spis PZ'!A473</f>
        <v>0</v>
      </c>
      <c r="F473" s="3">
        <f>'spis PZ'!B473</f>
        <v>0</v>
      </c>
      <c r="G473" s="5" t="e">
        <f>VLOOKUP('spis PZ'!F473,Gminy!$A$2:$B$111,2)</f>
        <v>#N/A</v>
      </c>
      <c r="H473" s="3" t="str">
        <f>IF(LEN('spis PZ'!G473)&gt;0,'spis PZ'!G473,"")</f>
        <v/>
      </c>
      <c r="I473" s="3" t="str">
        <f>IF(LEN('spis PZ'!H473)&gt;0,'spis PZ'!H473,"")</f>
        <v/>
      </c>
      <c r="J473" s="3" t="e">
        <f>VLOOKUP('spis PZ'!I473,słowniki!$A$2:$B$5,2)</f>
        <v>#N/A</v>
      </c>
      <c r="K473" s="3" t="e">
        <f>VLOOKUP('spis PZ'!J473,słowniki!$A$11:$B$16,2)</f>
        <v>#N/A</v>
      </c>
      <c r="L473" s="3" t="e">
        <f>VLOOKUP('spis PZ'!K473,słowniki!$A$21:$B$25,2)</f>
        <v>#N/A</v>
      </c>
      <c r="M473" s="3" t="e">
        <f>VLOOKUP('spis PZ'!#REF!,słowniki!$A$51:$B$52,2)</f>
        <v>#REF!</v>
      </c>
      <c r="N473" s="3" t="e">
        <f>IF('spis PZ'!#REF!="kablowa",VLOOKUP('spis PZ'!#REF!,elementy!$A$101:$B$125,2),VLOOKUP('spis PZ'!#REF!,elementy!$A$201:$B$211,2))</f>
        <v>#REF!</v>
      </c>
      <c r="O473" s="3" t="e">
        <f>IF(LEN('spis PZ'!#REF!)&gt;0,'spis PZ'!#REF!,"")</f>
        <v>#REF!</v>
      </c>
      <c r="P473" s="3" t="e">
        <f>VLOOKUP('spis PZ'!#REF!,elementy!$A$51:$B$80,2)</f>
        <v>#REF!</v>
      </c>
      <c r="Q473" s="3" t="e">
        <f>VLOOKUP('spis PZ'!L473,słowniki!$A$41:$B$45,2)</f>
        <v>#N/A</v>
      </c>
      <c r="R473" s="3" t="e">
        <f>IF(LEN('spis PZ'!#REF!)&gt;0,'spis PZ'!#REF!,"")</f>
        <v>#REF!</v>
      </c>
      <c r="S473" s="3" t="e">
        <f>IF(LEN('spis PZ'!#REF!)&gt;0,VLOOKUP('spis PZ'!#REF!,słowniki!$A$31:$B$33,2),"")</f>
        <v>#REF!</v>
      </c>
      <c r="T473" s="3" t="e">
        <f>IF(LEN('spis PZ'!#REF!)&gt;0,'spis PZ'!#REF!,"")</f>
        <v>#REF!</v>
      </c>
    </row>
    <row r="474" spans="1:20">
      <c r="A474" s="3">
        <f>'spis PZ'!D474</f>
        <v>0</v>
      </c>
      <c r="B474" s="3">
        <f>'spis PZ'!E474</f>
        <v>0</v>
      </c>
      <c r="C474" s="17">
        <f>'spis PZ'!C474</f>
        <v>0</v>
      </c>
      <c r="D474" s="17">
        <f>'spis PZ'!C474</f>
        <v>0</v>
      </c>
      <c r="E474" s="3">
        <f>'spis PZ'!A474</f>
        <v>0</v>
      </c>
      <c r="F474" s="3">
        <f>'spis PZ'!B474</f>
        <v>0</v>
      </c>
      <c r="G474" s="5" t="e">
        <f>VLOOKUP('spis PZ'!F474,Gminy!$A$2:$B$111,2)</f>
        <v>#N/A</v>
      </c>
      <c r="H474" s="3" t="str">
        <f>IF(LEN('spis PZ'!G474)&gt;0,'spis PZ'!G474,"")</f>
        <v/>
      </c>
      <c r="I474" s="3" t="str">
        <f>IF(LEN('spis PZ'!H474)&gt;0,'spis PZ'!H474,"")</f>
        <v/>
      </c>
      <c r="J474" s="3" t="e">
        <f>VLOOKUP('spis PZ'!I474,słowniki!$A$2:$B$5,2)</f>
        <v>#N/A</v>
      </c>
      <c r="K474" s="3" t="e">
        <f>VLOOKUP('spis PZ'!J474,słowniki!$A$11:$B$16,2)</f>
        <v>#N/A</v>
      </c>
      <c r="L474" s="3" t="e">
        <f>VLOOKUP('spis PZ'!K474,słowniki!$A$21:$B$25,2)</f>
        <v>#N/A</v>
      </c>
      <c r="M474" s="3" t="e">
        <f>VLOOKUP('spis PZ'!#REF!,słowniki!$A$51:$B$52,2)</f>
        <v>#REF!</v>
      </c>
      <c r="N474" s="3" t="e">
        <f>IF('spis PZ'!#REF!="kablowa",VLOOKUP('spis PZ'!#REF!,elementy!$A$101:$B$125,2),VLOOKUP('spis PZ'!#REF!,elementy!$A$201:$B$211,2))</f>
        <v>#REF!</v>
      </c>
      <c r="O474" s="3" t="e">
        <f>IF(LEN('spis PZ'!#REF!)&gt;0,'spis PZ'!#REF!,"")</f>
        <v>#REF!</v>
      </c>
      <c r="P474" s="3" t="e">
        <f>VLOOKUP('spis PZ'!#REF!,elementy!$A$51:$B$80,2)</f>
        <v>#REF!</v>
      </c>
      <c r="Q474" s="3" t="e">
        <f>VLOOKUP('spis PZ'!L474,słowniki!$A$41:$B$45,2)</f>
        <v>#N/A</v>
      </c>
      <c r="R474" s="3" t="e">
        <f>IF(LEN('spis PZ'!#REF!)&gt;0,'spis PZ'!#REF!,"")</f>
        <v>#REF!</v>
      </c>
      <c r="S474" s="3" t="e">
        <f>IF(LEN('spis PZ'!#REF!)&gt;0,VLOOKUP('spis PZ'!#REF!,słowniki!$A$31:$B$33,2),"")</f>
        <v>#REF!</v>
      </c>
      <c r="T474" s="3" t="e">
        <f>IF(LEN('spis PZ'!#REF!)&gt;0,'spis PZ'!#REF!,"")</f>
        <v>#REF!</v>
      </c>
    </row>
    <row r="475" spans="1:20">
      <c r="A475" s="3">
        <f>'spis PZ'!D475</f>
        <v>0</v>
      </c>
      <c r="B475" s="3">
        <f>'spis PZ'!E475</f>
        <v>0</v>
      </c>
      <c r="C475" s="17">
        <f>'spis PZ'!C475</f>
        <v>0</v>
      </c>
      <c r="D475" s="17">
        <f>'spis PZ'!C475</f>
        <v>0</v>
      </c>
      <c r="E475" s="3">
        <f>'spis PZ'!A475</f>
        <v>0</v>
      </c>
      <c r="F475" s="3">
        <f>'spis PZ'!B475</f>
        <v>0</v>
      </c>
      <c r="G475" s="5" t="e">
        <f>VLOOKUP('spis PZ'!F475,Gminy!$A$2:$B$111,2)</f>
        <v>#N/A</v>
      </c>
      <c r="H475" s="3" t="str">
        <f>IF(LEN('spis PZ'!G475)&gt;0,'spis PZ'!G475,"")</f>
        <v/>
      </c>
      <c r="I475" s="3" t="str">
        <f>IF(LEN('spis PZ'!H475)&gt;0,'spis PZ'!H475,"")</f>
        <v/>
      </c>
      <c r="J475" s="3" t="e">
        <f>VLOOKUP('spis PZ'!I475,słowniki!$A$2:$B$5,2)</f>
        <v>#N/A</v>
      </c>
      <c r="K475" s="3" t="e">
        <f>VLOOKUP('spis PZ'!J475,słowniki!$A$11:$B$16,2)</f>
        <v>#N/A</v>
      </c>
      <c r="L475" s="3" t="e">
        <f>VLOOKUP('spis PZ'!K475,słowniki!$A$21:$B$25,2)</f>
        <v>#N/A</v>
      </c>
      <c r="M475" s="3" t="e">
        <f>VLOOKUP('spis PZ'!#REF!,słowniki!$A$51:$B$52,2)</f>
        <v>#REF!</v>
      </c>
      <c r="N475" s="3" t="e">
        <f>IF('spis PZ'!#REF!="kablowa",VLOOKUP('spis PZ'!#REF!,elementy!$A$101:$B$125,2),VLOOKUP('spis PZ'!#REF!,elementy!$A$201:$B$211,2))</f>
        <v>#REF!</v>
      </c>
      <c r="O475" s="3" t="e">
        <f>IF(LEN('spis PZ'!#REF!)&gt;0,'spis PZ'!#REF!,"")</f>
        <v>#REF!</v>
      </c>
      <c r="P475" s="3" t="e">
        <f>VLOOKUP('spis PZ'!#REF!,elementy!$A$51:$B$80,2)</f>
        <v>#REF!</v>
      </c>
      <c r="Q475" s="3" t="e">
        <f>VLOOKUP('spis PZ'!L475,słowniki!$A$41:$B$45,2)</f>
        <v>#N/A</v>
      </c>
      <c r="R475" s="3" t="e">
        <f>IF(LEN('spis PZ'!#REF!)&gt;0,'spis PZ'!#REF!,"")</f>
        <v>#REF!</v>
      </c>
      <c r="S475" s="3" t="e">
        <f>IF(LEN('spis PZ'!#REF!)&gt;0,VLOOKUP('spis PZ'!#REF!,słowniki!$A$31:$B$33,2),"")</f>
        <v>#REF!</v>
      </c>
      <c r="T475" s="3" t="e">
        <f>IF(LEN('spis PZ'!#REF!)&gt;0,'spis PZ'!#REF!,"")</f>
        <v>#REF!</v>
      </c>
    </row>
    <row r="476" spans="1:20">
      <c r="A476" s="3">
        <f>'spis PZ'!D476</f>
        <v>0</v>
      </c>
      <c r="B476" s="3">
        <f>'spis PZ'!E476</f>
        <v>0</v>
      </c>
      <c r="C476" s="17">
        <f>'spis PZ'!C476</f>
        <v>0</v>
      </c>
      <c r="D476" s="17">
        <f>'spis PZ'!C476</f>
        <v>0</v>
      </c>
      <c r="E476" s="3">
        <f>'spis PZ'!A476</f>
        <v>0</v>
      </c>
      <c r="F476" s="3">
        <f>'spis PZ'!B476</f>
        <v>0</v>
      </c>
      <c r="G476" s="5" t="e">
        <f>VLOOKUP('spis PZ'!F476,Gminy!$A$2:$B$111,2)</f>
        <v>#N/A</v>
      </c>
      <c r="H476" s="3" t="str">
        <f>IF(LEN('spis PZ'!G476)&gt;0,'spis PZ'!G476,"")</f>
        <v/>
      </c>
      <c r="I476" s="3" t="str">
        <f>IF(LEN('spis PZ'!H476)&gt;0,'spis PZ'!H476,"")</f>
        <v/>
      </c>
      <c r="J476" s="3" t="e">
        <f>VLOOKUP('spis PZ'!I476,słowniki!$A$2:$B$5,2)</f>
        <v>#N/A</v>
      </c>
      <c r="K476" s="3" t="e">
        <f>VLOOKUP('spis PZ'!J476,słowniki!$A$11:$B$16,2)</f>
        <v>#N/A</v>
      </c>
      <c r="L476" s="3" t="e">
        <f>VLOOKUP('spis PZ'!K476,słowniki!$A$21:$B$25,2)</f>
        <v>#N/A</v>
      </c>
      <c r="M476" s="3" t="e">
        <f>VLOOKUP('spis PZ'!#REF!,słowniki!$A$51:$B$52,2)</f>
        <v>#REF!</v>
      </c>
      <c r="N476" s="3" t="e">
        <f>IF('spis PZ'!#REF!="kablowa",VLOOKUP('spis PZ'!#REF!,elementy!$A$101:$B$125,2),VLOOKUP('spis PZ'!#REF!,elementy!$A$201:$B$211,2))</f>
        <v>#REF!</v>
      </c>
      <c r="O476" s="3" t="e">
        <f>IF(LEN('spis PZ'!#REF!)&gt;0,'spis PZ'!#REF!,"")</f>
        <v>#REF!</v>
      </c>
      <c r="P476" s="3" t="e">
        <f>VLOOKUP('spis PZ'!#REF!,elementy!$A$51:$B$80,2)</f>
        <v>#REF!</v>
      </c>
      <c r="Q476" s="3" t="e">
        <f>VLOOKUP('spis PZ'!L476,słowniki!$A$41:$B$45,2)</f>
        <v>#N/A</v>
      </c>
      <c r="R476" s="3" t="e">
        <f>IF(LEN('spis PZ'!#REF!)&gt;0,'spis PZ'!#REF!,"")</f>
        <v>#REF!</v>
      </c>
      <c r="S476" s="3" t="e">
        <f>IF(LEN('spis PZ'!#REF!)&gt;0,VLOOKUP('spis PZ'!#REF!,słowniki!$A$31:$B$33,2),"")</f>
        <v>#REF!</v>
      </c>
      <c r="T476" s="3" t="e">
        <f>IF(LEN('spis PZ'!#REF!)&gt;0,'spis PZ'!#REF!,"")</f>
        <v>#REF!</v>
      </c>
    </row>
    <row r="477" spans="1:20">
      <c r="A477" s="3">
        <f>'spis PZ'!D477</f>
        <v>0</v>
      </c>
      <c r="B477" s="3">
        <f>'spis PZ'!E477</f>
        <v>0</v>
      </c>
      <c r="C477" s="17">
        <f>'spis PZ'!C477</f>
        <v>0</v>
      </c>
      <c r="D477" s="17">
        <f>'spis PZ'!C477</f>
        <v>0</v>
      </c>
      <c r="E477" s="3">
        <f>'spis PZ'!A477</f>
        <v>0</v>
      </c>
      <c r="F477" s="3">
        <f>'spis PZ'!B477</f>
        <v>0</v>
      </c>
      <c r="G477" s="5" t="e">
        <f>VLOOKUP('spis PZ'!F477,Gminy!$A$2:$B$111,2)</f>
        <v>#N/A</v>
      </c>
      <c r="H477" s="3" t="str">
        <f>IF(LEN('spis PZ'!G477)&gt;0,'spis PZ'!G477,"")</f>
        <v/>
      </c>
      <c r="I477" s="3" t="str">
        <f>IF(LEN('spis PZ'!H477)&gt;0,'spis PZ'!H477,"")</f>
        <v/>
      </c>
      <c r="J477" s="3" t="e">
        <f>VLOOKUP('spis PZ'!I477,słowniki!$A$2:$B$5,2)</f>
        <v>#N/A</v>
      </c>
      <c r="K477" s="3" t="e">
        <f>VLOOKUP('spis PZ'!J477,słowniki!$A$11:$B$16,2)</f>
        <v>#N/A</v>
      </c>
      <c r="L477" s="3" t="e">
        <f>VLOOKUP('spis PZ'!K477,słowniki!$A$21:$B$25,2)</f>
        <v>#N/A</v>
      </c>
      <c r="M477" s="3" t="e">
        <f>VLOOKUP('spis PZ'!#REF!,słowniki!$A$51:$B$52,2)</f>
        <v>#REF!</v>
      </c>
      <c r="N477" s="3" t="e">
        <f>IF('spis PZ'!#REF!="kablowa",VLOOKUP('spis PZ'!#REF!,elementy!$A$101:$B$125,2),VLOOKUP('spis PZ'!#REF!,elementy!$A$201:$B$211,2))</f>
        <v>#REF!</v>
      </c>
      <c r="O477" s="3" t="e">
        <f>IF(LEN('spis PZ'!#REF!)&gt;0,'spis PZ'!#REF!,"")</f>
        <v>#REF!</v>
      </c>
      <c r="P477" s="3" t="e">
        <f>VLOOKUP('spis PZ'!#REF!,elementy!$A$51:$B$80,2)</f>
        <v>#REF!</v>
      </c>
      <c r="Q477" s="3" t="e">
        <f>VLOOKUP('spis PZ'!L477,słowniki!$A$41:$B$45,2)</f>
        <v>#N/A</v>
      </c>
      <c r="R477" s="3" t="e">
        <f>IF(LEN('spis PZ'!#REF!)&gt;0,'spis PZ'!#REF!,"")</f>
        <v>#REF!</v>
      </c>
      <c r="S477" s="3" t="e">
        <f>IF(LEN('spis PZ'!#REF!)&gt;0,VLOOKUP('spis PZ'!#REF!,słowniki!$A$31:$B$33,2),"")</f>
        <v>#REF!</v>
      </c>
      <c r="T477" s="3" t="e">
        <f>IF(LEN('spis PZ'!#REF!)&gt;0,'spis PZ'!#REF!,"")</f>
        <v>#REF!</v>
      </c>
    </row>
    <row r="478" spans="1:20">
      <c r="A478" s="3">
        <f>'spis PZ'!D478</f>
        <v>0</v>
      </c>
      <c r="B478" s="3">
        <f>'spis PZ'!E478</f>
        <v>0</v>
      </c>
      <c r="C478" s="17">
        <f>'spis PZ'!C478</f>
        <v>0</v>
      </c>
      <c r="D478" s="17">
        <f>'spis PZ'!C478</f>
        <v>0</v>
      </c>
      <c r="E478" s="3">
        <f>'spis PZ'!A478</f>
        <v>0</v>
      </c>
      <c r="F478" s="3">
        <f>'spis PZ'!B478</f>
        <v>0</v>
      </c>
      <c r="G478" s="5" t="e">
        <f>VLOOKUP('spis PZ'!F478,Gminy!$A$2:$B$111,2)</f>
        <v>#N/A</v>
      </c>
      <c r="H478" s="3" t="str">
        <f>IF(LEN('spis PZ'!G478)&gt;0,'spis PZ'!G478,"")</f>
        <v/>
      </c>
      <c r="I478" s="3" t="str">
        <f>IF(LEN('spis PZ'!H478)&gt;0,'spis PZ'!H478,"")</f>
        <v/>
      </c>
      <c r="J478" s="3" t="e">
        <f>VLOOKUP('spis PZ'!I478,słowniki!$A$2:$B$5,2)</f>
        <v>#N/A</v>
      </c>
      <c r="K478" s="3" t="e">
        <f>VLOOKUP('spis PZ'!J478,słowniki!$A$11:$B$16,2)</f>
        <v>#N/A</v>
      </c>
      <c r="L478" s="3" t="e">
        <f>VLOOKUP('spis PZ'!K478,słowniki!$A$21:$B$25,2)</f>
        <v>#N/A</v>
      </c>
      <c r="M478" s="3" t="e">
        <f>VLOOKUP('spis PZ'!#REF!,słowniki!$A$51:$B$52,2)</f>
        <v>#REF!</v>
      </c>
      <c r="N478" s="3" t="e">
        <f>IF('spis PZ'!#REF!="kablowa",VLOOKUP('spis PZ'!#REF!,elementy!$A$101:$B$125,2),VLOOKUP('spis PZ'!#REF!,elementy!$A$201:$B$211,2))</f>
        <v>#REF!</v>
      </c>
      <c r="O478" s="3" t="e">
        <f>IF(LEN('spis PZ'!#REF!)&gt;0,'spis PZ'!#REF!,"")</f>
        <v>#REF!</v>
      </c>
      <c r="P478" s="3" t="e">
        <f>VLOOKUP('spis PZ'!#REF!,elementy!$A$51:$B$80,2)</f>
        <v>#REF!</v>
      </c>
      <c r="Q478" s="3" t="e">
        <f>VLOOKUP('spis PZ'!L478,słowniki!$A$41:$B$45,2)</f>
        <v>#N/A</v>
      </c>
      <c r="R478" s="3" t="e">
        <f>IF(LEN('spis PZ'!#REF!)&gt;0,'spis PZ'!#REF!,"")</f>
        <v>#REF!</v>
      </c>
      <c r="S478" s="3" t="e">
        <f>IF(LEN('spis PZ'!#REF!)&gt;0,VLOOKUP('spis PZ'!#REF!,słowniki!$A$31:$B$33,2),"")</f>
        <v>#REF!</v>
      </c>
      <c r="T478" s="3" t="e">
        <f>IF(LEN('spis PZ'!#REF!)&gt;0,'spis PZ'!#REF!,"")</f>
        <v>#REF!</v>
      </c>
    </row>
    <row r="479" spans="1:20">
      <c r="A479" s="3">
        <f>'spis PZ'!D479</f>
        <v>0</v>
      </c>
      <c r="B479" s="3">
        <f>'spis PZ'!E479</f>
        <v>0</v>
      </c>
      <c r="C479" s="17">
        <f>'spis PZ'!C479</f>
        <v>0</v>
      </c>
      <c r="D479" s="17">
        <f>'spis PZ'!C479</f>
        <v>0</v>
      </c>
      <c r="E479" s="3">
        <f>'spis PZ'!A479</f>
        <v>0</v>
      </c>
      <c r="F479" s="3">
        <f>'spis PZ'!B479</f>
        <v>0</v>
      </c>
      <c r="G479" s="5" t="e">
        <f>VLOOKUP('spis PZ'!F479,Gminy!$A$2:$B$111,2)</f>
        <v>#N/A</v>
      </c>
      <c r="H479" s="3" t="str">
        <f>IF(LEN('spis PZ'!G479)&gt;0,'spis PZ'!G479,"")</f>
        <v/>
      </c>
      <c r="I479" s="3" t="str">
        <f>IF(LEN('spis PZ'!H479)&gt;0,'spis PZ'!H479,"")</f>
        <v/>
      </c>
      <c r="J479" s="3" t="e">
        <f>VLOOKUP('spis PZ'!I479,słowniki!$A$2:$B$5,2)</f>
        <v>#N/A</v>
      </c>
      <c r="K479" s="3" t="e">
        <f>VLOOKUP('spis PZ'!J479,słowniki!$A$11:$B$16,2)</f>
        <v>#N/A</v>
      </c>
      <c r="L479" s="3" t="e">
        <f>VLOOKUP('spis PZ'!K479,słowniki!$A$21:$B$25,2)</f>
        <v>#N/A</v>
      </c>
      <c r="M479" s="3" t="e">
        <f>VLOOKUP('spis PZ'!#REF!,słowniki!$A$51:$B$52,2)</f>
        <v>#REF!</v>
      </c>
      <c r="N479" s="3" t="e">
        <f>IF('spis PZ'!#REF!="kablowa",VLOOKUP('spis PZ'!#REF!,elementy!$A$101:$B$125,2),VLOOKUP('spis PZ'!#REF!,elementy!$A$201:$B$211,2))</f>
        <v>#REF!</v>
      </c>
      <c r="O479" s="3" t="e">
        <f>IF(LEN('spis PZ'!#REF!)&gt;0,'spis PZ'!#REF!,"")</f>
        <v>#REF!</v>
      </c>
      <c r="P479" s="3" t="e">
        <f>VLOOKUP('spis PZ'!#REF!,elementy!$A$51:$B$80,2)</f>
        <v>#REF!</v>
      </c>
      <c r="Q479" s="3" t="e">
        <f>VLOOKUP('spis PZ'!L479,słowniki!$A$41:$B$45,2)</f>
        <v>#N/A</v>
      </c>
      <c r="R479" s="3" t="e">
        <f>IF(LEN('spis PZ'!#REF!)&gt;0,'spis PZ'!#REF!,"")</f>
        <v>#REF!</v>
      </c>
      <c r="S479" s="3" t="e">
        <f>IF(LEN('spis PZ'!#REF!)&gt;0,VLOOKUP('spis PZ'!#REF!,słowniki!$A$31:$B$33,2),"")</f>
        <v>#REF!</v>
      </c>
      <c r="T479" s="3" t="e">
        <f>IF(LEN('spis PZ'!#REF!)&gt;0,'spis PZ'!#REF!,"")</f>
        <v>#REF!</v>
      </c>
    </row>
    <row r="480" spans="1:20">
      <c r="A480" s="3">
        <f>'spis PZ'!D480</f>
        <v>0</v>
      </c>
      <c r="B480" s="3">
        <f>'spis PZ'!E480</f>
        <v>0</v>
      </c>
      <c r="C480" s="17">
        <f>'spis PZ'!C480</f>
        <v>0</v>
      </c>
      <c r="D480" s="17">
        <f>'spis PZ'!C480</f>
        <v>0</v>
      </c>
      <c r="E480" s="3">
        <f>'spis PZ'!A480</f>
        <v>0</v>
      </c>
      <c r="F480" s="3">
        <f>'spis PZ'!B480</f>
        <v>0</v>
      </c>
      <c r="G480" s="5" t="e">
        <f>VLOOKUP('spis PZ'!F480,Gminy!$A$2:$B$111,2)</f>
        <v>#N/A</v>
      </c>
      <c r="H480" s="3" t="str">
        <f>IF(LEN('spis PZ'!G480)&gt;0,'spis PZ'!G480,"")</f>
        <v/>
      </c>
      <c r="I480" s="3" t="str">
        <f>IF(LEN('spis PZ'!H480)&gt;0,'spis PZ'!H480,"")</f>
        <v/>
      </c>
      <c r="J480" s="3" t="e">
        <f>VLOOKUP('spis PZ'!I480,słowniki!$A$2:$B$5,2)</f>
        <v>#N/A</v>
      </c>
      <c r="K480" s="3" t="e">
        <f>VLOOKUP('spis PZ'!J480,słowniki!$A$11:$B$16,2)</f>
        <v>#N/A</v>
      </c>
      <c r="L480" s="3" t="e">
        <f>VLOOKUP('spis PZ'!K480,słowniki!$A$21:$B$25,2)</f>
        <v>#N/A</v>
      </c>
      <c r="M480" s="3" t="e">
        <f>VLOOKUP('spis PZ'!#REF!,słowniki!$A$51:$B$52,2)</f>
        <v>#REF!</v>
      </c>
      <c r="N480" s="3" t="e">
        <f>IF('spis PZ'!#REF!="kablowa",VLOOKUP('spis PZ'!#REF!,elementy!$A$101:$B$125,2),VLOOKUP('spis PZ'!#REF!,elementy!$A$201:$B$211,2))</f>
        <v>#REF!</v>
      </c>
      <c r="O480" s="3" t="e">
        <f>IF(LEN('spis PZ'!#REF!)&gt;0,'spis PZ'!#REF!,"")</f>
        <v>#REF!</v>
      </c>
      <c r="P480" s="3" t="e">
        <f>VLOOKUP('spis PZ'!#REF!,elementy!$A$51:$B$80,2)</f>
        <v>#REF!</v>
      </c>
      <c r="Q480" s="3" t="e">
        <f>VLOOKUP('spis PZ'!L480,słowniki!$A$41:$B$45,2)</f>
        <v>#N/A</v>
      </c>
      <c r="R480" s="3" t="e">
        <f>IF(LEN('spis PZ'!#REF!)&gt;0,'spis PZ'!#REF!,"")</f>
        <v>#REF!</v>
      </c>
      <c r="S480" s="3" t="e">
        <f>IF(LEN('spis PZ'!#REF!)&gt;0,VLOOKUP('spis PZ'!#REF!,słowniki!$A$31:$B$33,2),"")</f>
        <v>#REF!</v>
      </c>
      <c r="T480" s="3" t="e">
        <f>IF(LEN('spis PZ'!#REF!)&gt;0,'spis PZ'!#REF!,"")</f>
        <v>#REF!</v>
      </c>
    </row>
    <row r="481" spans="1:20">
      <c r="A481" s="3">
        <f>'spis PZ'!D481</f>
        <v>0</v>
      </c>
      <c r="B481" s="3">
        <f>'spis PZ'!E481</f>
        <v>0</v>
      </c>
      <c r="C481" s="17">
        <f>'spis PZ'!C481</f>
        <v>0</v>
      </c>
      <c r="D481" s="17">
        <f>'spis PZ'!C481</f>
        <v>0</v>
      </c>
      <c r="E481" s="3">
        <f>'spis PZ'!A481</f>
        <v>0</v>
      </c>
      <c r="F481" s="3">
        <f>'spis PZ'!B481</f>
        <v>0</v>
      </c>
      <c r="G481" s="5" t="e">
        <f>VLOOKUP('spis PZ'!F481,Gminy!$A$2:$B$111,2)</f>
        <v>#N/A</v>
      </c>
      <c r="H481" s="3" t="str">
        <f>IF(LEN('spis PZ'!G481)&gt;0,'spis PZ'!G481,"")</f>
        <v/>
      </c>
      <c r="I481" s="3" t="str">
        <f>IF(LEN('spis PZ'!H481)&gt;0,'spis PZ'!H481,"")</f>
        <v/>
      </c>
      <c r="J481" s="3" t="e">
        <f>VLOOKUP('spis PZ'!I481,słowniki!$A$2:$B$5,2)</f>
        <v>#N/A</v>
      </c>
      <c r="K481" s="3" t="e">
        <f>VLOOKUP('spis PZ'!J481,słowniki!$A$11:$B$16,2)</f>
        <v>#N/A</v>
      </c>
      <c r="L481" s="3" t="e">
        <f>VLOOKUP('spis PZ'!K481,słowniki!$A$21:$B$25,2)</f>
        <v>#N/A</v>
      </c>
      <c r="M481" s="3" t="e">
        <f>VLOOKUP('spis PZ'!#REF!,słowniki!$A$51:$B$52,2)</f>
        <v>#REF!</v>
      </c>
      <c r="N481" s="3" t="e">
        <f>IF('spis PZ'!#REF!="kablowa",VLOOKUP('spis PZ'!#REF!,elementy!$A$101:$B$125,2),VLOOKUP('spis PZ'!#REF!,elementy!$A$201:$B$211,2))</f>
        <v>#REF!</v>
      </c>
      <c r="O481" s="3" t="e">
        <f>IF(LEN('spis PZ'!#REF!)&gt;0,'spis PZ'!#REF!,"")</f>
        <v>#REF!</v>
      </c>
      <c r="P481" s="3" t="e">
        <f>VLOOKUP('spis PZ'!#REF!,elementy!$A$51:$B$80,2)</f>
        <v>#REF!</v>
      </c>
      <c r="Q481" s="3" t="e">
        <f>VLOOKUP('spis PZ'!L481,słowniki!$A$41:$B$45,2)</f>
        <v>#N/A</v>
      </c>
      <c r="R481" s="3" t="e">
        <f>IF(LEN('spis PZ'!#REF!)&gt;0,'spis PZ'!#REF!,"")</f>
        <v>#REF!</v>
      </c>
      <c r="S481" s="3" t="e">
        <f>IF(LEN('spis PZ'!#REF!)&gt;0,VLOOKUP('spis PZ'!#REF!,słowniki!$A$31:$B$33,2),"")</f>
        <v>#REF!</v>
      </c>
      <c r="T481" s="3" t="e">
        <f>IF(LEN('spis PZ'!#REF!)&gt;0,'spis PZ'!#REF!,"")</f>
        <v>#REF!</v>
      </c>
    </row>
    <row r="482" spans="1:20">
      <c r="A482" s="3">
        <f>'spis PZ'!D482</f>
        <v>0</v>
      </c>
      <c r="B482" s="3">
        <f>'spis PZ'!E482</f>
        <v>0</v>
      </c>
      <c r="C482" s="17">
        <f>'spis PZ'!C482</f>
        <v>0</v>
      </c>
      <c r="D482" s="17">
        <f>'spis PZ'!C482</f>
        <v>0</v>
      </c>
      <c r="E482" s="3">
        <f>'spis PZ'!A482</f>
        <v>0</v>
      </c>
      <c r="F482" s="3">
        <f>'spis PZ'!B482</f>
        <v>0</v>
      </c>
      <c r="G482" s="5" t="e">
        <f>VLOOKUP('spis PZ'!F482,Gminy!$A$2:$B$111,2)</f>
        <v>#N/A</v>
      </c>
      <c r="H482" s="3" t="str">
        <f>IF(LEN('spis PZ'!G482)&gt;0,'spis PZ'!G482,"")</f>
        <v/>
      </c>
      <c r="I482" s="3" t="str">
        <f>IF(LEN('spis PZ'!H482)&gt;0,'spis PZ'!H482,"")</f>
        <v/>
      </c>
      <c r="J482" s="3" t="e">
        <f>VLOOKUP('spis PZ'!I482,słowniki!$A$2:$B$5,2)</f>
        <v>#N/A</v>
      </c>
      <c r="K482" s="3" t="e">
        <f>VLOOKUP('spis PZ'!J482,słowniki!$A$11:$B$16,2)</f>
        <v>#N/A</v>
      </c>
      <c r="L482" s="3" t="e">
        <f>VLOOKUP('spis PZ'!K482,słowniki!$A$21:$B$25,2)</f>
        <v>#N/A</v>
      </c>
      <c r="M482" s="3" t="e">
        <f>VLOOKUP('spis PZ'!#REF!,słowniki!$A$51:$B$52,2)</f>
        <v>#REF!</v>
      </c>
      <c r="N482" s="3" t="e">
        <f>IF('spis PZ'!#REF!="kablowa",VLOOKUP('spis PZ'!#REF!,elementy!$A$101:$B$125,2),VLOOKUP('spis PZ'!#REF!,elementy!$A$201:$B$211,2))</f>
        <v>#REF!</v>
      </c>
      <c r="O482" s="3" t="e">
        <f>IF(LEN('spis PZ'!#REF!)&gt;0,'spis PZ'!#REF!,"")</f>
        <v>#REF!</v>
      </c>
      <c r="P482" s="3" t="e">
        <f>VLOOKUP('spis PZ'!#REF!,elementy!$A$51:$B$80,2)</f>
        <v>#REF!</v>
      </c>
      <c r="Q482" s="3" t="e">
        <f>VLOOKUP('spis PZ'!L482,słowniki!$A$41:$B$45,2)</f>
        <v>#N/A</v>
      </c>
      <c r="R482" s="3" t="e">
        <f>IF(LEN('spis PZ'!#REF!)&gt;0,'spis PZ'!#REF!,"")</f>
        <v>#REF!</v>
      </c>
      <c r="S482" s="3" t="e">
        <f>IF(LEN('spis PZ'!#REF!)&gt;0,VLOOKUP('spis PZ'!#REF!,słowniki!$A$31:$B$33,2),"")</f>
        <v>#REF!</v>
      </c>
      <c r="T482" s="3" t="e">
        <f>IF(LEN('spis PZ'!#REF!)&gt;0,'spis PZ'!#REF!,"")</f>
        <v>#REF!</v>
      </c>
    </row>
    <row r="483" spans="1:20">
      <c r="A483" s="3">
        <f>'spis PZ'!D483</f>
        <v>0</v>
      </c>
      <c r="B483" s="3">
        <f>'spis PZ'!E483</f>
        <v>0</v>
      </c>
      <c r="C483" s="17">
        <f>'spis PZ'!C483</f>
        <v>0</v>
      </c>
      <c r="D483" s="17">
        <f>'spis PZ'!C483</f>
        <v>0</v>
      </c>
      <c r="E483" s="3">
        <f>'spis PZ'!A483</f>
        <v>0</v>
      </c>
      <c r="F483" s="3">
        <f>'spis PZ'!B483</f>
        <v>0</v>
      </c>
      <c r="G483" s="5" t="e">
        <f>VLOOKUP('spis PZ'!F483,Gminy!$A$2:$B$111,2)</f>
        <v>#N/A</v>
      </c>
      <c r="H483" s="3" t="str">
        <f>IF(LEN('spis PZ'!G483)&gt;0,'spis PZ'!G483,"")</f>
        <v/>
      </c>
      <c r="I483" s="3" t="str">
        <f>IF(LEN('spis PZ'!H483)&gt;0,'spis PZ'!H483,"")</f>
        <v/>
      </c>
      <c r="J483" s="3" t="e">
        <f>VLOOKUP('spis PZ'!I483,słowniki!$A$2:$B$5,2)</f>
        <v>#N/A</v>
      </c>
      <c r="K483" s="3" t="e">
        <f>VLOOKUP('spis PZ'!J483,słowniki!$A$11:$B$16,2)</f>
        <v>#N/A</v>
      </c>
      <c r="L483" s="3" t="e">
        <f>VLOOKUP('spis PZ'!K483,słowniki!$A$21:$B$25,2)</f>
        <v>#N/A</v>
      </c>
      <c r="M483" s="3" t="e">
        <f>VLOOKUP('spis PZ'!#REF!,słowniki!$A$51:$B$52,2)</f>
        <v>#REF!</v>
      </c>
      <c r="N483" s="3" t="e">
        <f>IF('spis PZ'!#REF!="kablowa",VLOOKUP('spis PZ'!#REF!,elementy!$A$101:$B$125,2),VLOOKUP('spis PZ'!#REF!,elementy!$A$201:$B$211,2))</f>
        <v>#REF!</v>
      </c>
      <c r="O483" s="3" t="e">
        <f>IF(LEN('spis PZ'!#REF!)&gt;0,'spis PZ'!#REF!,"")</f>
        <v>#REF!</v>
      </c>
      <c r="P483" s="3" t="e">
        <f>VLOOKUP('spis PZ'!#REF!,elementy!$A$51:$B$80,2)</f>
        <v>#REF!</v>
      </c>
      <c r="Q483" s="3" t="e">
        <f>VLOOKUP('spis PZ'!L483,słowniki!$A$41:$B$45,2)</f>
        <v>#N/A</v>
      </c>
      <c r="R483" s="3" t="e">
        <f>IF(LEN('spis PZ'!#REF!)&gt;0,'spis PZ'!#REF!,"")</f>
        <v>#REF!</v>
      </c>
      <c r="S483" s="3" t="e">
        <f>IF(LEN('spis PZ'!#REF!)&gt;0,VLOOKUP('spis PZ'!#REF!,słowniki!$A$31:$B$33,2),"")</f>
        <v>#REF!</v>
      </c>
      <c r="T483" s="3" t="e">
        <f>IF(LEN('spis PZ'!#REF!)&gt;0,'spis PZ'!#REF!,"")</f>
        <v>#REF!</v>
      </c>
    </row>
    <row r="484" spans="1:20">
      <c r="A484" s="3">
        <f>'spis PZ'!D484</f>
        <v>0</v>
      </c>
      <c r="B484" s="3">
        <f>'spis PZ'!E484</f>
        <v>0</v>
      </c>
      <c r="C484" s="17">
        <f>'spis PZ'!C484</f>
        <v>0</v>
      </c>
      <c r="D484" s="17">
        <f>'spis PZ'!C484</f>
        <v>0</v>
      </c>
      <c r="E484" s="3">
        <f>'spis PZ'!A484</f>
        <v>0</v>
      </c>
      <c r="F484" s="3">
        <f>'spis PZ'!B484</f>
        <v>0</v>
      </c>
      <c r="G484" s="5" t="e">
        <f>VLOOKUP('spis PZ'!F484,Gminy!$A$2:$B$111,2)</f>
        <v>#N/A</v>
      </c>
      <c r="H484" s="3" t="str">
        <f>IF(LEN('spis PZ'!G484)&gt;0,'spis PZ'!G484,"")</f>
        <v/>
      </c>
      <c r="I484" s="3" t="str">
        <f>IF(LEN('spis PZ'!H484)&gt;0,'spis PZ'!H484,"")</f>
        <v/>
      </c>
      <c r="J484" s="3" t="e">
        <f>VLOOKUP('spis PZ'!I484,słowniki!$A$2:$B$5,2)</f>
        <v>#N/A</v>
      </c>
      <c r="K484" s="3" t="e">
        <f>VLOOKUP('spis PZ'!J484,słowniki!$A$11:$B$16,2)</f>
        <v>#N/A</v>
      </c>
      <c r="L484" s="3" t="e">
        <f>VLOOKUP('spis PZ'!K484,słowniki!$A$21:$B$25,2)</f>
        <v>#N/A</v>
      </c>
      <c r="M484" s="3" t="e">
        <f>VLOOKUP('spis PZ'!#REF!,słowniki!$A$51:$B$52,2)</f>
        <v>#REF!</v>
      </c>
      <c r="N484" s="3" t="e">
        <f>IF('spis PZ'!#REF!="kablowa",VLOOKUP('spis PZ'!#REF!,elementy!$A$101:$B$125,2),VLOOKUP('spis PZ'!#REF!,elementy!$A$201:$B$211,2))</f>
        <v>#REF!</v>
      </c>
      <c r="O484" s="3" t="e">
        <f>IF(LEN('spis PZ'!#REF!)&gt;0,'spis PZ'!#REF!,"")</f>
        <v>#REF!</v>
      </c>
      <c r="P484" s="3" t="e">
        <f>VLOOKUP('spis PZ'!#REF!,elementy!$A$51:$B$80,2)</f>
        <v>#REF!</v>
      </c>
      <c r="Q484" s="3" t="e">
        <f>VLOOKUP('spis PZ'!L484,słowniki!$A$41:$B$45,2)</f>
        <v>#N/A</v>
      </c>
      <c r="R484" s="3" t="e">
        <f>IF(LEN('spis PZ'!#REF!)&gt;0,'spis PZ'!#REF!,"")</f>
        <v>#REF!</v>
      </c>
      <c r="S484" s="3" t="e">
        <f>IF(LEN('spis PZ'!#REF!)&gt;0,VLOOKUP('spis PZ'!#REF!,słowniki!$A$31:$B$33,2),"")</f>
        <v>#REF!</v>
      </c>
      <c r="T484" s="3" t="e">
        <f>IF(LEN('spis PZ'!#REF!)&gt;0,'spis PZ'!#REF!,"")</f>
        <v>#REF!</v>
      </c>
    </row>
    <row r="485" spans="1:20">
      <c r="A485" s="3">
        <f>'spis PZ'!D485</f>
        <v>0</v>
      </c>
      <c r="B485" s="3">
        <f>'spis PZ'!E485</f>
        <v>0</v>
      </c>
      <c r="C485" s="17">
        <f>'spis PZ'!C485</f>
        <v>0</v>
      </c>
      <c r="D485" s="17">
        <f>'spis PZ'!C485</f>
        <v>0</v>
      </c>
      <c r="E485" s="3">
        <f>'spis PZ'!A485</f>
        <v>0</v>
      </c>
      <c r="F485" s="3">
        <f>'spis PZ'!B485</f>
        <v>0</v>
      </c>
      <c r="G485" s="5" t="e">
        <f>VLOOKUP('spis PZ'!F485,Gminy!$A$2:$B$111,2)</f>
        <v>#N/A</v>
      </c>
      <c r="H485" s="3" t="str">
        <f>IF(LEN('spis PZ'!G485)&gt;0,'spis PZ'!G485,"")</f>
        <v/>
      </c>
      <c r="I485" s="3" t="str">
        <f>IF(LEN('spis PZ'!H485)&gt;0,'spis PZ'!H485,"")</f>
        <v/>
      </c>
      <c r="J485" s="3" t="e">
        <f>VLOOKUP('spis PZ'!I485,słowniki!$A$2:$B$5,2)</f>
        <v>#N/A</v>
      </c>
      <c r="K485" s="3" t="e">
        <f>VLOOKUP('spis PZ'!J485,słowniki!$A$11:$B$16,2)</f>
        <v>#N/A</v>
      </c>
      <c r="L485" s="3" t="e">
        <f>VLOOKUP('spis PZ'!K485,słowniki!$A$21:$B$25,2)</f>
        <v>#N/A</v>
      </c>
      <c r="M485" s="3" t="e">
        <f>VLOOKUP('spis PZ'!#REF!,słowniki!$A$51:$B$52,2)</f>
        <v>#REF!</v>
      </c>
      <c r="N485" s="3" t="e">
        <f>IF('spis PZ'!#REF!="kablowa",VLOOKUP('spis PZ'!#REF!,elementy!$A$101:$B$125,2),VLOOKUP('spis PZ'!#REF!,elementy!$A$201:$B$211,2))</f>
        <v>#REF!</v>
      </c>
      <c r="O485" s="3" t="e">
        <f>IF(LEN('spis PZ'!#REF!)&gt;0,'spis PZ'!#REF!,"")</f>
        <v>#REF!</v>
      </c>
      <c r="P485" s="3" t="e">
        <f>VLOOKUP('spis PZ'!#REF!,elementy!$A$51:$B$80,2)</f>
        <v>#REF!</v>
      </c>
      <c r="Q485" s="3" t="e">
        <f>VLOOKUP('spis PZ'!L485,słowniki!$A$41:$B$45,2)</f>
        <v>#N/A</v>
      </c>
      <c r="R485" s="3" t="e">
        <f>IF(LEN('spis PZ'!#REF!)&gt;0,'spis PZ'!#REF!,"")</f>
        <v>#REF!</v>
      </c>
      <c r="S485" s="3" t="e">
        <f>IF(LEN('spis PZ'!#REF!)&gt;0,VLOOKUP('spis PZ'!#REF!,słowniki!$A$31:$B$33,2),"")</f>
        <v>#REF!</v>
      </c>
      <c r="T485" s="3" t="e">
        <f>IF(LEN('spis PZ'!#REF!)&gt;0,'spis PZ'!#REF!,"")</f>
        <v>#REF!</v>
      </c>
    </row>
    <row r="486" spans="1:20">
      <c r="A486" s="3">
        <f>'spis PZ'!D486</f>
        <v>0</v>
      </c>
      <c r="B486" s="3">
        <f>'spis PZ'!E486</f>
        <v>0</v>
      </c>
      <c r="C486" s="17">
        <f>'spis PZ'!C486</f>
        <v>0</v>
      </c>
      <c r="D486" s="17">
        <f>'spis PZ'!C486</f>
        <v>0</v>
      </c>
      <c r="E486" s="3">
        <f>'spis PZ'!A486</f>
        <v>0</v>
      </c>
      <c r="F486" s="3">
        <f>'spis PZ'!B486</f>
        <v>0</v>
      </c>
      <c r="G486" s="5" t="e">
        <f>VLOOKUP('spis PZ'!F486,Gminy!$A$2:$B$111,2)</f>
        <v>#N/A</v>
      </c>
      <c r="H486" s="3" t="str">
        <f>IF(LEN('spis PZ'!G486)&gt;0,'spis PZ'!G486,"")</f>
        <v/>
      </c>
      <c r="I486" s="3" t="str">
        <f>IF(LEN('spis PZ'!H486)&gt;0,'spis PZ'!H486,"")</f>
        <v/>
      </c>
      <c r="J486" s="3" t="e">
        <f>VLOOKUP('spis PZ'!I486,słowniki!$A$2:$B$5,2)</f>
        <v>#N/A</v>
      </c>
      <c r="K486" s="3" t="e">
        <f>VLOOKUP('spis PZ'!J486,słowniki!$A$11:$B$16,2)</f>
        <v>#N/A</v>
      </c>
      <c r="L486" s="3" t="e">
        <f>VLOOKUP('spis PZ'!K486,słowniki!$A$21:$B$25,2)</f>
        <v>#N/A</v>
      </c>
      <c r="M486" s="3" t="e">
        <f>VLOOKUP('spis PZ'!#REF!,słowniki!$A$51:$B$52,2)</f>
        <v>#REF!</v>
      </c>
      <c r="N486" s="3" t="e">
        <f>IF('spis PZ'!#REF!="kablowa",VLOOKUP('spis PZ'!#REF!,elementy!$A$101:$B$125,2),VLOOKUP('spis PZ'!#REF!,elementy!$A$201:$B$211,2))</f>
        <v>#REF!</v>
      </c>
      <c r="O486" s="3" t="e">
        <f>IF(LEN('spis PZ'!#REF!)&gt;0,'spis PZ'!#REF!,"")</f>
        <v>#REF!</v>
      </c>
      <c r="P486" s="3" t="e">
        <f>VLOOKUP('spis PZ'!#REF!,elementy!$A$51:$B$80,2)</f>
        <v>#REF!</v>
      </c>
      <c r="Q486" s="3" t="e">
        <f>VLOOKUP('spis PZ'!L486,słowniki!$A$41:$B$45,2)</f>
        <v>#N/A</v>
      </c>
      <c r="R486" s="3" t="e">
        <f>IF(LEN('spis PZ'!#REF!)&gt;0,'spis PZ'!#REF!,"")</f>
        <v>#REF!</v>
      </c>
      <c r="S486" s="3" t="e">
        <f>IF(LEN('spis PZ'!#REF!)&gt;0,VLOOKUP('spis PZ'!#REF!,słowniki!$A$31:$B$33,2),"")</f>
        <v>#REF!</v>
      </c>
      <c r="T486" s="3" t="e">
        <f>IF(LEN('spis PZ'!#REF!)&gt;0,'spis PZ'!#REF!,"")</f>
        <v>#REF!</v>
      </c>
    </row>
    <row r="487" spans="1:20">
      <c r="A487" s="3">
        <f>'spis PZ'!D487</f>
        <v>0</v>
      </c>
      <c r="B487" s="3">
        <f>'spis PZ'!E487</f>
        <v>0</v>
      </c>
      <c r="C487" s="17">
        <f>'spis PZ'!C487</f>
        <v>0</v>
      </c>
      <c r="D487" s="17">
        <f>'spis PZ'!C487</f>
        <v>0</v>
      </c>
      <c r="E487" s="3">
        <f>'spis PZ'!A487</f>
        <v>0</v>
      </c>
      <c r="F487" s="3">
        <f>'spis PZ'!B487</f>
        <v>0</v>
      </c>
      <c r="G487" s="5" t="e">
        <f>VLOOKUP('spis PZ'!F487,Gminy!$A$2:$B$111,2)</f>
        <v>#N/A</v>
      </c>
      <c r="H487" s="3" t="str">
        <f>IF(LEN('spis PZ'!G487)&gt;0,'spis PZ'!G487,"")</f>
        <v/>
      </c>
      <c r="I487" s="3" t="str">
        <f>IF(LEN('spis PZ'!H487)&gt;0,'spis PZ'!H487,"")</f>
        <v/>
      </c>
      <c r="J487" s="3" t="e">
        <f>VLOOKUP('spis PZ'!I487,słowniki!$A$2:$B$5,2)</f>
        <v>#N/A</v>
      </c>
      <c r="K487" s="3" t="e">
        <f>VLOOKUP('spis PZ'!J487,słowniki!$A$11:$B$16,2)</f>
        <v>#N/A</v>
      </c>
      <c r="L487" s="3" t="e">
        <f>VLOOKUP('spis PZ'!K487,słowniki!$A$21:$B$25,2)</f>
        <v>#N/A</v>
      </c>
      <c r="M487" s="3" t="e">
        <f>VLOOKUP('spis PZ'!#REF!,słowniki!$A$51:$B$52,2)</f>
        <v>#REF!</v>
      </c>
      <c r="N487" s="3" t="e">
        <f>IF('spis PZ'!#REF!="kablowa",VLOOKUP('spis PZ'!#REF!,elementy!$A$101:$B$125,2),VLOOKUP('spis PZ'!#REF!,elementy!$A$201:$B$211,2))</f>
        <v>#REF!</v>
      </c>
      <c r="O487" s="3" t="e">
        <f>IF(LEN('spis PZ'!#REF!)&gt;0,'spis PZ'!#REF!,"")</f>
        <v>#REF!</v>
      </c>
      <c r="P487" s="3" t="e">
        <f>VLOOKUP('spis PZ'!#REF!,elementy!$A$51:$B$80,2)</f>
        <v>#REF!</v>
      </c>
      <c r="Q487" s="3" t="e">
        <f>VLOOKUP('spis PZ'!L487,słowniki!$A$41:$B$45,2)</f>
        <v>#N/A</v>
      </c>
      <c r="R487" s="3" t="e">
        <f>IF(LEN('spis PZ'!#REF!)&gt;0,'spis PZ'!#REF!,"")</f>
        <v>#REF!</v>
      </c>
      <c r="S487" s="3" t="e">
        <f>IF(LEN('spis PZ'!#REF!)&gt;0,VLOOKUP('spis PZ'!#REF!,słowniki!$A$31:$B$33,2),"")</f>
        <v>#REF!</v>
      </c>
      <c r="T487" s="3" t="e">
        <f>IF(LEN('spis PZ'!#REF!)&gt;0,'spis PZ'!#REF!,"")</f>
        <v>#REF!</v>
      </c>
    </row>
    <row r="488" spans="1:20">
      <c r="A488" s="3">
        <f>'spis PZ'!D488</f>
        <v>0</v>
      </c>
      <c r="B488" s="3">
        <f>'spis PZ'!E488</f>
        <v>0</v>
      </c>
      <c r="C488" s="17">
        <f>'spis PZ'!C488</f>
        <v>0</v>
      </c>
      <c r="D488" s="17">
        <f>'spis PZ'!C488</f>
        <v>0</v>
      </c>
      <c r="E488" s="3">
        <f>'spis PZ'!A488</f>
        <v>0</v>
      </c>
      <c r="F488" s="3">
        <f>'spis PZ'!B488</f>
        <v>0</v>
      </c>
      <c r="G488" s="5" t="e">
        <f>VLOOKUP('spis PZ'!F488,Gminy!$A$2:$B$111,2)</f>
        <v>#N/A</v>
      </c>
      <c r="H488" s="3" t="str">
        <f>IF(LEN('spis PZ'!G488)&gt;0,'spis PZ'!G488,"")</f>
        <v/>
      </c>
      <c r="I488" s="3" t="str">
        <f>IF(LEN('spis PZ'!H488)&gt;0,'spis PZ'!H488,"")</f>
        <v/>
      </c>
      <c r="J488" s="3" t="e">
        <f>VLOOKUP('spis PZ'!I488,słowniki!$A$2:$B$5,2)</f>
        <v>#N/A</v>
      </c>
      <c r="K488" s="3" t="e">
        <f>VLOOKUP('spis PZ'!J488,słowniki!$A$11:$B$16,2)</f>
        <v>#N/A</v>
      </c>
      <c r="L488" s="3" t="e">
        <f>VLOOKUP('spis PZ'!K488,słowniki!$A$21:$B$25,2)</f>
        <v>#N/A</v>
      </c>
      <c r="M488" s="3" t="e">
        <f>VLOOKUP('spis PZ'!#REF!,słowniki!$A$51:$B$52,2)</f>
        <v>#REF!</v>
      </c>
      <c r="N488" s="3" t="e">
        <f>IF('spis PZ'!#REF!="kablowa",VLOOKUP('spis PZ'!#REF!,elementy!$A$101:$B$125,2),VLOOKUP('spis PZ'!#REF!,elementy!$A$201:$B$211,2))</f>
        <v>#REF!</v>
      </c>
      <c r="O488" s="3" t="e">
        <f>IF(LEN('spis PZ'!#REF!)&gt;0,'spis PZ'!#REF!,"")</f>
        <v>#REF!</v>
      </c>
      <c r="P488" s="3" t="e">
        <f>VLOOKUP('spis PZ'!#REF!,elementy!$A$51:$B$80,2)</f>
        <v>#REF!</v>
      </c>
      <c r="Q488" s="3" t="e">
        <f>VLOOKUP('spis PZ'!L488,słowniki!$A$41:$B$45,2)</f>
        <v>#N/A</v>
      </c>
      <c r="R488" s="3" t="e">
        <f>IF(LEN('spis PZ'!#REF!)&gt;0,'spis PZ'!#REF!,"")</f>
        <v>#REF!</v>
      </c>
      <c r="S488" s="3" t="e">
        <f>IF(LEN('spis PZ'!#REF!)&gt;0,VLOOKUP('spis PZ'!#REF!,słowniki!$A$31:$B$33,2),"")</f>
        <v>#REF!</v>
      </c>
      <c r="T488" s="3" t="e">
        <f>IF(LEN('spis PZ'!#REF!)&gt;0,'spis PZ'!#REF!,"")</f>
        <v>#REF!</v>
      </c>
    </row>
    <row r="489" spans="1:20">
      <c r="A489" s="3">
        <f>'spis PZ'!D489</f>
        <v>0</v>
      </c>
      <c r="B489" s="3">
        <f>'spis PZ'!E489</f>
        <v>0</v>
      </c>
      <c r="C489" s="17">
        <f>'spis PZ'!C489</f>
        <v>0</v>
      </c>
      <c r="D489" s="17">
        <f>'spis PZ'!C489</f>
        <v>0</v>
      </c>
      <c r="E489" s="3">
        <f>'spis PZ'!A489</f>
        <v>0</v>
      </c>
      <c r="F489" s="3">
        <f>'spis PZ'!B489</f>
        <v>0</v>
      </c>
      <c r="G489" s="5" t="e">
        <f>VLOOKUP('spis PZ'!F489,Gminy!$A$2:$B$111,2)</f>
        <v>#N/A</v>
      </c>
      <c r="H489" s="3" t="str">
        <f>IF(LEN('spis PZ'!G489)&gt;0,'spis PZ'!G489,"")</f>
        <v/>
      </c>
      <c r="I489" s="3" t="str">
        <f>IF(LEN('spis PZ'!H489)&gt;0,'spis PZ'!H489,"")</f>
        <v/>
      </c>
      <c r="J489" s="3" t="e">
        <f>VLOOKUP('spis PZ'!I489,słowniki!$A$2:$B$5,2)</f>
        <v>#N/A</v>
      </c>
      <c r="K489" s="3" t="e">
        <f>VLOOKUP('spis PZ'!J489,słowniki!$A$11:$B$16,2)</f>
        <v>#N/A</v>
      </c>
      <c r="L489" s="3" t="e">
        <f>VLOOKUP('spis PZ'!K489,słowniki!$A$21:$B$25,2)</f>
        <v>#N/A</v>
      </c>
      <c r="M489" s="3" t="e">
        <f>VLOOKUP('spis PZ'!#REF!,słowniki!$A$51:$B$52,2)</f>
        <v>#REF!</v>
      </c>
      <c r="N489" s="3" t="e">
        <f>IF('spis PZ'!#REF!="kablowa",VLOOKUP('spis PZ'!#REF!,elementy!$A$101:$B$125,2),VLOOKUP('spis PZ'!#REF!,elementy!$A$201:$B$211,2))</f>
        <v>#REF!</v>
      </c>
      <c r="O489" s="3" t="e">
        <f>IF(LEN('spis PZ'!#REF!)&gt;0,'spis PZ'!#REF!,"")</f>
        <v>#REF!</v>
      </c>
      <c r="P489" s="3" t="e">
        <f>VLOOKUP('spis PZ'!#REF!,elementy!$A$51:$B$80,2)</f>
        <v>#REF!</v>
      </c>
      <c r="Q489" s="3" t="e">
        <f>VLOOKUP('spis PZ'!L489,słowniki!$A$41:$B$45,2)</f>
        <v>#N/A</v>
      </c>
      <c r="R489" s="3" t="e">
        <f>IF(LEN('spis PZ'!#REF!)&gt;0,'spis PZ'!#REF!,"")</f>
        <v>#REF!</v>
      </c>
      <c r="S489" s="3" t="e">
        <f>IF(LEN('spis PZ'!#REF!)&gt;0,VLOOKUP('spis PZ'!#REF!,słowniki!$A$31:$B$33,2),"")</f>
        <v>#REF!</v>
      </c>
      <c r="T489" s="3" t="e">
        <f>IF(LEN('spis PZ'!#REF!)&gt;0,'spis PZ'!#REF!,"")</f>
        <v>#REF!</v>
      </c>
    </row>
    <row r="490" spans="1:20">
      <c r="A490" s="3">
        <f>'spis PZ'!D490</f>
        <v>0</v>
      </c>
      <c r="B490" s="3">
        <f>'spis PZ'!E490</f>
        <v>0</v>
      </c>
      <c r="C490" s="17">
        <f>'spis PZ'!C490</f>
        <v>0</v>
      </c>
      <c r="D490" s="17">
        <f>'spis PZ'!C490</f>
        <v>0</v>
      </c>
      <c r="E490" s="3">
        <f>'spis PZ'!A490</f>
        <v>0</v>
      </c>
      <c r="F490" s="3">
        <f>'spis PZ'!B490</f>
        <v>0</v>
      </c>
      <c r="G490" s="5" t="e">
        <f>VLOOKUP('spis PZ'!F490,Gminy!$A$2:$B$111,2)</f>
        <v>#N/A</v>
      </c>
      <c r="H490" s="3" t="str">
        <f>IF(LEN('spis PZ'!G490)&gt;0,'spis PZ'!G490,"")</f>
        <v/>
      </c>
      <c r="I490" s="3" t="str">
        <f>IF(LEN('spis PZ'!H490)&gt;0,'spis PZ'!H490,"")</f>
        <v/>
      </c>
      <c r="J490" s="3" t="e">
        <f>VLOOKUP('spis PZ'!I490,słowniki!$A$2:$B$5,2)</f>
        <v>#N/A</v>
      </c>
      <c r="K490" s="3" t="e">
        <f>VLOOKUP('spis PZ'!J490,słowniki!$A$11:$B$16,2)</f>
        <v>#N/A</v>
      </c>
      <c r="L490" s="3" t="e">
        <f>VLOOKUP('spis PZ'!K490,słowniki!$A$21:$B$25,2)</f>
        <v>#N/A</v>
      </c>
      <c r="M490" s="3" t="e">
        <f>VLOOKUP('spis PZ'!#REF!,słowniki!$A$51:$B$52,2)</f>
        <v>#REF!</v>
      </c>
      <c r="N490" s="3" t="e">
        <f>IF('spis PZ'!#REF!="kablowa",VLOOKUP('spis PZ'!#REF!,elementy!$A$101:$B$125,2),VLOOKUP('spis PZ'!#REF!,elementy!$A$201:$B$211,2))</f>
        <v>#REF!</v>
      </c>
      <c r="O490" s="3" t="e">
        <f>IF(LEN('spis PZ'!#REF!)&gt;0,'spis PZ'!#REF!,"")</f>
        <v>#REF!</v>
      </c>
      <c r="P490" s="3" t="e">
        <f>VLOOKUP('spis PZ'!#REF!,elementy!$A$51:$B$80,2)</f>
        <v>#REF!</v>
      </c>
      <c r="Q490" s="3" t="e">
        <f>VLOOKUP('spis PZ'!L490,słowniki!$A$41:$B$45,2)</f>
        <v>#N/A</v>
      </c>
      <c r="R490" s="3" t="e">
        <f>IF(LEN('spis PZ'!#REF!)&gt;0,'spis PZ'!#REF!,"")</f>
        <v>#REF!</v>
      </c>
      <c r="S490" s="3" t="e">
        <f>IF(LEN('spis PZ'!#REF!)&gt;0,VLOOKUP('spis PZ'!#REF!,słowniki!$A$31:$B$33,2),"")</f>
        <v>#REF!</v>
      </c>
      <c r="T490" s="3" t="e">
        <f>IF(LEN('spis PZ'!#REF!)&gt;0,'spis PZ'!#REF!,"")</f>
        <v>#REF!</v>
      </c>
    </row>
    <row r="491" spans="1:20">
      <c r="A491" s="3">
        <f>'spis PZ'!D491</f>
        <v>0</v>
      </c>
      <c r="B491" s="3">
        <f>'spis PZ'!E491</f>
        <v>0</v>
      </c>
      <c r="C491" s="17">
        <f>'spis PZ'!C491</f>
        <v>0</v>
      </c>
      <c r="D491" s="17">
        <f>'spis PZ'!C491</f>
        <v>0</v>
      </c>
      <c r="E491" s="3">
        <f>'spis PZ'!A491</f>
        <v>0</v>
      </c>
      <c r="F491" s="3">
        <f>'spis PZ'!B491</f>
        <v>0</v>
      </c>
      <c r="G491" s="5" t="e">
        <f>VLOOKUP('spis PZ'!F491,Gminy!$A$2:$B$111,2)</f>
        <v>#N/A</v>
      </c>
      <c r="H491" s="3" t="str">
        <f>IF(LEN('spis PZ'!G491)&gt;0,'spis PZ'!G491,"")</f>
        <v/>
      </c>
      <c r="I491" s="3" t="str">
        <f>IF(LEN('spis PZ'!H491)&gt;0,'spis PZ'!H491,"")</f>
        <v/>
      </c>
      <c r="J491" s="3" t="e">
        <f>VLOOKUP('spis PZ'!I491,słowniki!$A$2:$B$5,2)</f>
        <v>#N/A</v>
      </c>
      <c r="K491" s="3" t="e">
        <f>VLOOKUP('spis PZ'!J491,słowniki!$A$11:$B$16,2)</f>
        <v>#N/A</v>
      </c>
      <c r="L491" s="3" t="e">
        <f>VLOOKUP('spis PZ'!K491,słowniki!$A$21:$B$25,2)</f>
        <v>#N/A</v>
      </c>
      <c r="M491" s="3" t="e">
        <f>VLOOKUP('spis PZ'!#REF!,słowniki!$A$51:$B$52,2)</f>
        <v>#REF!</v>
      </c>
      <c r="N491" s="3" t="e">
        <f>IF('spis PZ'!#REF!="kablowa",VLOOKUP('spis PZ'!#REF!,elementy!$A$101:$B$125,2),VLOOKUP('spis PZ'!#REF!,elementy!$A$201:$B$211,2))</f>
        <v>#REF!</v>
      </c>
      <c r="O491" s="3" t="e">
        <f>IF(LEN('spis PZ'!#REF!)&gt;0,'spis PZ'!#REF!,"")</f>
        <v>#REF!</v>
      </c>
      <c r="P491" s="3" t="e">
        <f>VLOOKUP('spis PZ'!#REF!,elementy!$A$51:$B$80,2)</f>
        <v>#REF!</v>
      </c>
      <c r="Q491" s="3" t="e">
        <f>VLOOKUP('spis PZ'!L491,słowniki!$A$41:$B$45,2)</f>
        <v>#N/A</v>
      </c>
      <c r="R491" s="3" t="e">
        <f>IF(LEN('spis PZ'!#REF!)&gt;0,'spis PZ'!#REF!,"")</f>
        <v>#REF!</v>
      </c>
      <c r="S491" s="3" t="e">
        <f>IF(LEN('spis PZ'!#REF!)&gt;0,VLOOKUP('spis PZ'!#REF!,słowniki!$A$31:$B$33,2),"")</f>
        <v>#REF!</v>
      </c>
      <c r="T491" s="3" t="e">
        <f>IF(LEN('spis PZ'!#REF!)&gt;0,'spis PZ'!#REF!,"")</f>
        <v>#REF!</v>
      </c>
    </row>
    <row r="492" spans="1:20">
      <c r="A492" s="3">
        <f>'spis PZ'!D492</f>
        <v>0</v>
      </c>
      <c r="B492" s="3">
        <f>'spis PZ'!E492</f>
        <v>0</v>
      </c>
      <c r="C492" s="17">
        <f>'spis PZ'!C492</f>
        <v>0</v>
      </c>
      <c r="D492" s="17">
        <f>'spis PZ'!C492</f>
        <v>0</v>
      </c>
      <c r="E492" s="3">
        <f>'spis PZ'!A492</f>
        <v>0</v>
      </c>
      <c r="F492" s="3">
        <f>'spis PZ'!B492</f>
        <v>0</v>
      </c>
      <c r="G492" s="5" t="e">
        <f>VLOOKUP('spis PZ'!F492,Gminy!$A$2:$B$111,2)</f>
        <v>#N/A</v>
      </c>
      <c r="H492" s="3" t="str">
        <f>IF(LEN('spis PZ'!G492)&gt;0,'spis PZ'!G492,"")</f>
        <v/>
      </c>
      <c r="I492" s="3" t="str">
        <f>IF(LEN('spis PZ'!H492)&gt;0,'spis PZ'!H492,"")</f>
        <v/>
      </c>
      <c r="J492" s="3" t="e">
        <f>VLOOKUP('spis PZ'!I492,słowniki!$A$2:$B$5,2)</f>
        <v>#N/A</v>
      </c>
      <c r="K492" s="3" t="e">
        <f>VLOOKUP('spis PZ'!J492,słowniki!$A$11:$B$16,2)</f>
        <v>#N/A</v>
      </c>
      <c r="L492" s="3" t="e">
        <f>VLOOKUP('spis PZ'!K492,słowniki!$A$21:$B$25,2)</f>
        <v>#N/A</v>
      </c>
      <c r="M492" s="3" t="e">
        <f>VLOOKUP('spis PZ'!#REF!,słowniki!$A$51:$B$52,2)</f>
        <v>#REF!</v>
      </c>
      <c r="N492" s="3" t="e">
        <f>IF('spis PZ'!#REF!="kablowa",VLOOKUP('spis PZ'!#REF!,elementy!$A$101:$B$125,2),VLOOKUP('spis PZ'!#REF!,elementy!$A$201:$B$211,2))</f>
        <v>#REF!</v>
      </c>
      <c r="O492" s="3" t="e">
        <f>IF(LEN('spis PZ'!#REF!)&gt;0,'spis PZ'!#REF!,"")</f>
        <v>#REF!</v>
      </c>
      <c r="P492" s="3" t="e">
        <f>VLOOKUP('spis PZ'!#REF!,elementy!$A$51:$B$80,2)</f>
        <v>#REF!</v>
      </c>
      <c r="Q492" s="3" t="e">
        <f>VLOOKUP('spis PZ'!L492,słowniki!$A$41:$B$45,2)</f>
        <v>#N/A</v>
      </c>
      <c r="R492" s="3" t="e">
        <f>IF(LEN('spis PZ'!#REF!)&gt;0,'spis PZ'!#REF!,"")</f>
        <v>#REF!</v>
      </c>
      <c r="S492" s="3" t="e">
        <f>IF(LEN('spis PZ'!#REF!)&gt;0,VLOOKUP('spis PZ'!#REF!,słowniki!$A$31:$B$33,2),"")</f>
        <v>#REF!</v>
      </c>
      <c r="T492" s="3" t="e">
        <f>IF(LEN('spis PZ'!#REF!)&gt;0,'spis PZ'!#REF!,"")</f>
        <v>#REF!</v>
      </c>
    </row>
    <row r="493" spans="1:20">
      <c r="A493" s="3">
        <f>'spis PZ'!D493</f>
        <v>0</v>
      </c>
      <c r="B493" s="3">
        <f>'spis PZ'!E493</f>
        <v>0</v>
      </c>
      <c r="C493" s="17">
        <f>'spis PZ'!C493</f>
        <v>0</v>
      </c>
      <c r="D493" s="17">
        <f>'spis PZ'!C493</f>
        <v>0</v>
      </c>
      <c r="E493" s="3">
        <f>'spis PZ'!A493</f>
        <v>0</v>
      </c>
      <c r="F493" s="3">
        <f>'spis PZ'!B493</f>
        <v>0</v>
      </c>
      <c r="G493" s="5" t="e">
        <f>VLOOKUP('spis PZ'!F493,Gminy!$A$2:$B$111,2)</f>
        <v>#N/A</v>
      </c>
      <c r="H493" s="3" t="str">
        <f>IF(LEN('spis PZ'!G493)&gt;0,'spis PZ'!G493,"")</f>
        <v/>
      </c>
      <c r="I493" s="3" t="str">
        <f>IF(LEN('spis PZ'!H493)&gt;0,'spis PZ'!H493,"")</f>
        <v/>
      </c>
      <c r="J493" s="3" t="e">
        <f>VLOOKUP('spis PZ'!I493,słowniki!$A$2:$B$5,2)</f>
        <v>#N/A</v>
      </c>
      <c r="K493" s="3" t="e">
        <f>VLOOKUP('spis PZ'!J493,słowniki!$A$11:$B$16,2)</f>
        <v>#N/A</v>
      </c>
      <c r="L493" s="3" t="e">
        <f>VLOOKUP('spis PZ'!K493,słowniki!$A$21:$B$25,2)</f>
        <v>#N/A</v>
      </c>
      <c r="M493" s="3" t="e">
        <f>VLOOKUP('spis PZ'!#REF!,słowniki!$A$51:$B$52,2)</f>
        <v>#REF!</v>
      </c>
      <c r="N493" s="3" t="e">
        <f>IF('spis PZ'!#REF!="kablowa",VLOOKUP('spis PZ'!#REF!,elementy!$A$101:$B$125,2),VLOOKUP('spis PZ'!#REF!,elementy!$A$201:$B$211,2))</f>
        <v>#REF!</v>
      </c>
      <c r="O493" s="3" t="e">
        <f>IF(LEN('spis PZ'!#REF!)&gt;0,'spis PZ'!#REF!,"")</f>
        <v>#REF!</v>
      </c>
      <c r="P493" s="3" t="e">
        <f>VLOOKUP('spis PZ'!#REF!,elementy!$A$51:$B$80,2)</f>
        <v>#REF!</v>
      </c>
      <c r="Q493" s="3" t="e">
        <f>VLOOKUP('spis PZ'!L493,słowniki!$A$41:$B$45,2)</f>
        <v>#N/A</v>
      </c>
      <c r="R493" s="3" t="e">
        <f>IF(LEN('spis PZ'!#REF!)&gt;0,'spis PZ'!#REF!,"")</f>
        <v>#REF!</v>
      </c>
      <c r="S493" s="3" t="e">
        <f>IF(LEN('spis PZ'!#REF!)&gt;0,VLOOKUP('spis PZ'!#REF!,słowniki!$A$31:$B$33,2),"")</f>
        <v>#REF!</v>
      </c>
      <c r="T493" s="3" t="e">
        <f>IF(LEN('spis PZ'!#REF!)&gt;0,'spis PZ'!#REF!,"")</f>
        <v>#REF!</v>
      </c>
    </row>
    <row r="494" spans="1:20">
      <c r="A494" s="3">
        <f>'spis PZ'!D494</f>
        <v>0</v>
      </c>
      <c r="B494" s="3">
        <f>'spis PZ'!E494</f>
        <v>0</v>
      </c>
      <c r="C494" s="17">
        <f>'spis PZ'!C494</f>
        <v>0</v>
      </c>
      <c r="D494" s="17">
        <f>'spis PZ'!C494</f>
        <v>0</v>
      </c>
      <c r="E494" s="3">
        <f>'spis PZ'!A494</f>
        <v>0</v>
      </c>
      <c r="F494" s="3">
        <f>'spis PZ'!B494</f>
        <v>0</v>
      </c>
      <c r="G494" s="5" t="e">
        <f>VLOOKUP('spis PZ'!F494,Gminy!$A$2:$B$111,2)</f>
        <v>#N/A</v>
      </c>
      <c r="H494" s="3" t="str">
        <f>IF(LEN('spis PZ'!G494)&gt;0,'spis PZ'!G494,"")</f>
        <v/>
      </c>
      <c r="I494" s="3" t="str">
        <f>IF(LEN('spis PZ'!H494)&gt;0,'spis PZ'!H494,"")</f>
        <v/>
      </c>
      <c r="J494" s="3" t="e">
        <f>VLOOKUP('spis PZ'!I494,słowniki!$A$2:$B$5,2)</f>
        <v>#N/A</v>
      </c>
      <c r="K494" s="3" t="e">
        <f>VLOOKUP('spis PZ'!J494,słowniki!$A$11:$B$16,2)</f>
        <v>#N/A</v>
      </c>
      <c r="L494" s="3" t="e">
        <f>VLOOKUP('spis PZ'!K494,słowniki!$A$21:$B$25,2)</f>
        <v>#N/A</v>
      </c>
      <c r="M494" s="3" t="e">
        <f>VLOOKUP('spis PZ'!#REF!,słowniki!$A$51:$B$52,2)</f>
        <v>#REF!</v>
      </c>
      <c r="N494" s="3" t="e">
        <f>IF('spis PZ'!#REF!="kablowa",VLOOKUP('spis PZ'!#REF!,elementy!$A$101:$B$125,2),VLOOKUP('spis PZ'!#REF!,elementy!$A$201:$B$211,2))</f>
        <v>#REF!</v>
      </c>
      <c r="O494" s="3" t="e">
        <f>IF(LEN('spis PZ'!#REF!)&gt;0,'spis PZ'!#REF!,"")</f>
        <v>#REF!</v>
      </c>
      <c r="P494" s="3" t="e">
        <f>VLOOKUP('spis PZ'!#REF!,elementy!$A$51:$B$80,2)</f>
        <v>#REF!</v>
      </c>
      <c r="Q494" s="3" t="e">
        <f>VLOOKUP('spis PZ'!L494,słowniki!$A$41:$B$45,2)</f>
        <v>#N/A</v>
      </c>
      <c r="R494" s="3" t="e">
        <f>IF(LEN('spis PZ'!#REF!)&gt;0,'spis PZ'!#REF!,"")</f>
        <v>#REF!</v>
      </c>
      <c r="S494" s="3" t="e">
        <f>IF(LEN('spis PZ'!#REF!)&gt;0,VLOOKUP('spis PZ'!#REF!,słowniki!$A$31:$B$33,2),"")</f>
        <v>#REF!</v>
      </c>
      <c r="T494" s="3" t="e">
        <f>IF(LEN('spis PZ'!#REF!)&gt;0,'spis PZ'!#REF!,"")</f>
        <v>#REF!</v>
      </c>
    </row>
    <row r="495" spans="1:20">
      <c r="A495" s="3">
        <f>'spis PZ'!D495</f>
        <v>0</v>
      </c>
      <c r="B495" s="3">
        <f>'spis PZ'!E495</f>
        <v>0</v>
      </c>
      <c r="C495" s="17">
        <f>'spis PZ'!C495</f>
        <v>0</v>
      </c>
      <c r="D495" s="17">
        <f>'spis PZ'!C495</f>
        <v>0</v>
      </c>
      <c r="E495" s="3">
        <f>'spis PZ'!A495</f>
        <v>0</v>
      </c>
      <c r="F495" s="3">
        <f>'spis PZ'!B495</f>
        <v>0</v>
      </c>
      <c r="G495" s="5" t="e">
        <f>VLOOKUP('spis PZ'!F495,Gminy!$A$2:$B$111,2)</f>
        <v>#N/A</v>
      </c>
      <c r="H495" s="3" t="str">
        <f>IF(LEN('spis PZ'!G495)&gt;0,'spis PZ'!G495,"")</f>
        <v/>
      </c>
      <c r="I495" s="3" t="str">
        <f>IF(LEN('spis PZ'!H495)&gt;0,'spis PZ'!H495,"")</f>
        <v/>
      </c>
      <c r="J495" s="3" t="e">
        <f>VLOOKUP('spis PZ'!I495,słowniki!$A$2:$B$5,2)</f>
        <v>#N/A</v>
      </c>
      <c r="K495" s="3" t="e">
        <f>VLOOKUP('spis PZ'!J495,słowniki!$A$11:$B$16,2)</f>
        <v>#N/A</v>
      </c>
      <c r="L495" s="3" t="e">
        <f>VLOOKUP('spis PZ'!K495,słowniki!$A$21:$B$25,2)</f>
        <v>#N/A</v>
      </c>
      <c r="M495" s="3" t="e">
        <f>VLOOKUP('spis PZ'!#REF!,słowniki!$A$51:$B$52,2)</f>
        <v>#REF!</v>
      </c>
      <c r="N495" s="3" t="e">
        <f>IF('spis PZ'!#REF!="kablowa",VLOOKUP('spis PZ'!#REF!,elementy!$A$101:$B$125,2),VLOOKUP('spis PZ'!#REF!,elementy!$A$201:$B$211,2))</f>
        <v>#REF!</v>
      </c>
      <c r="O495" s="3" t="e">
        <f>IF(LEN('spis PZ'!#REF!)&gt;0,'spis PZ'!#REF!,"")</f>
        <v>#REF!</v>
      </c>
      <c r="P495" s="3" t="e">
        <f>VLOOKUP('spis PZ'!#REF!,elementy!$A$51:$B$80,2)</f>
        <v>#REF!</v>
      </c>
      <c r="Q495" s="3" t="e">
        <f>VLOOKUP('spis PZ'!L495,słowniki!$A$41:$B$45,2)</f>
        <v>#N/A</v>
      </c>
      <c r="R495" s="3" t="e">
        <f>IF(LEN('spis PZ'!#REF!)&gt;0,'spis PZ'!#REF!,"")</f>
        <v>#REF!</v>
      </c>
      <c r="S495" s="3" t="e">
        <f>IF(LEN('spis PZ'!#REF!)&gt;0,VLOOKUP('spis PZ'!#REF!,słowniki!$A$31:$B$33,2),"")</f>
        <v>#REF!</v>
      </c>
      <c r="T495" s="3" t="e">
        <f>IF(LEN('spis PZ'!#REF!)&gt;0,'spis PZ'!#REF!,"")</f>
        <v>#REF!</v>
      </c>
    </row>
    <row r="496" spans="1:20">
      <c r="A496" s="3">
        <f>'spis PZ'!D496</f>
        <v>0</v>
      </c>
      <c r="B496" s="3">
        <f>'spis PZ'!E496</f>
        <v>0</v>
      </c>
      <c r="C496" s="17">
        <f>'spis PZ'!C496</f>
        <v>0</v>
      </c>
      <c r="D496" s="17">
        <f>'spis PZ'!C496</f>
        <v>0</v>
      </c>
      <c r="E496" s="3">
        <f>'spis PZ'!A496</f>
        <v>0</v>
      </c>
      <c r="F496" s="3">
        <f>'spis PZ'!B496</f>
        <v>0</v>
      </c>
      <c r="G496" s="5" t="e">
        <f>VLOOKUP('spis PZ'!F496,Gminy!$A$2:$B$111,2)</f>
        <v>#N/A</v>
      </c>
      <c r="H496" s="3" t="str">
        <f>IF(LEN('spis PZ'!G496)&gt;0,'spis PZ'!G496,"")</f>
        <v/>
      </c>
      <c r="I496" s="3" t="str">
        <f>IF(LEN('spis PZ'!H496)&gt;0,'spis PZ'!H496,"")</f>
        <v/>
      </c>
      <c r="J496" s="3" t="e">
        <f>VLOOKUP('spis PZ'!I496,słowniki!$A$2:$B$5,2)</f>
        <v>#N/A</v>
      </c>
      <c r="K496" s="3" t="e">
        <f>VLOOKUP('spis PZ'!J496,słowniki!$A$11:$B$16,2)</f>
        <v>#N/A</v>
      </c>
      <c r="L496" s="3" t="e">
        <f>VLOOKUP('spis PZ'!K496,słowniki!$A$21:$B$25,2)</f>
        <v>#N/A</v>
      </c>
      <c r="M496" s="3" t="e">
        <f>VLOOKUP('spis PZ'!#REF!,słowniki!$A$51:$B$52,2)</f>
        <v>#REF!</v>
      </c>
      <c r="N496" s="3" t="e">
        <f>IF('spis PZ'!#REF!="kablowa",VLOOKUP('spis PZ'!#REF!,elementy!$A$101:$B$125,2),VLOOKUP('spis PZ'!#REF!,elementy!$A$201:$B$211,2))</f>
        <v>#REF!</v>
      </c>
      <c r="O496" s="3" t="e">
        <f>IF(LEN('spis PZ'!#REF!)&gt;0,'spis PZ'!#REF!,"")</f>
        <v>#REF!</v>
      </c>
      <c r="P496" s="3" t="e">
        <f>VLOOKUP('spis PZ'!#REF!,elementy!$A$51:$B$80,2)</f>
        <v>#REF!</v>
      </c>
      <c r="Q496" s="3" t="e">
        <f>VLOOKUP('spis PZ'!L496,słowniki!$A$41:$B$45,2)</f>
        <v>#N/A</v>
      </c>
      <c r="R496" s="3" t="e">
        <f>IF(LEN('spis PZ'!#REF!)&gt;0,'spis PZ'!#REF!,"")</f>
        <v>#REF!</v>
      </c>
      <c r="S496" s="3" t="e">
        <f>IF(LEN('spis PZ'!#REF!)&gt;0,VLOOKUP('spis PZ'!#REF!,słowniki!$A$31:$B$33,2),"")</f>
        <v>#REF!</v>
      </c>
      <c r="T496" s="3" t="e">
        <f>IF(LEN('spis PZ'!#REF!)&gt;0,'spis PZ'!#REF!,"")</f>
        <v>#REF!</v>
      </c>
    </row>
    <row r="497" spans="1:20">
      <c r="A497" s="3">
        <f>'spis PZ'!D497</f>
        <v>0</v>
      </c>
      <c r="B497" s="3">
        <f>'spis PZ'!E497</f>
        <v>0</v>
      </c>
      <c r="C497" s="17">
        <f>'spis PZ'!C497</f>
        <v>0</v>
      </c>
      <c r="D497" s="17">
        <f>'spis PZ'!C497</f>
        <v>0</v>
      </c>
      <c r="E497" s="3">
        <f>'spis PZ'!A497</f>
        <v>0</v>
      </c>
      <c r="F497" s="3">
        <f>'spis PZ'!B497</f>
        <v>0</v>
      </c>
      <c r="G497" s="5" t="e">
        <f>VLOOKUP('spis PZ'!F497,Gminy!$A$2:$B$111,2)</f>
        <v>#N/A</v>
      </c>
      <c r="H497" s="3" t="str">
        <f>IF(LEN('spis PZ'!G497)&gt;0,'spis PZ'!G497,"")</f>
        <v/>
      </c>
      <c r="I497" s="3" t="str">
        <f>IF(LEN('spis PZ'!H497)&gt;0,'spis PZ'!H497,"")</f>
        <v/>
      </c>
      <c r="J497" s="3" t="e">
        <f>VLOOKUP('spis PZ'!I497,słowniki!$A$2:$B$5,2)</f>
        <v>#N/A</v>
      </c>
      <c r="K497" s="3" t="e">
        <f>VLOOKUP('spis PZ'!J497,słowniki!$A$11:$B$16,2)</f>
        <v>#N/A</v>
      </c>
      <c r="L497" s="3" t="e">
        <f>VLOOKUP('spis PZ'!K497,słowniki!$A$21:$B$25,2)</f>
        <v>#N/A</v>
      </c>
      <c r="M497" s="3" t="e">
        <f>VLOOKUP('spis PZ'!#REF!,słowniki!$A$51:$B$52,2)</f>
        <v>#REF!</v>
      </c>
      <c r="N497" s="3" t="e">
        <f>IF('spis PZ'!#REF!="kablowa",VLOOKUP('spis PZ'!#REF!,elementy!$A$101:$B$125,2),VLOOKUP('spis PZ'!#REF!,elementy!$A$201:$B$211,2))</f>
        <v>#REF!</v>
      </c>
      <c r="O497" s="3" t="e">
        <f>IF(LEN('spis PZ'!#REF!)&gt;0,'spis PZ'!#REF!,"")</f>
        <v>#REF!</v>
      </c>
      <c r="P497" s="3" t="e">
        <f>VLOOKUP('spis PZ'!#REF!,elementy!$A$51:$B$80,2)</f>
        <v>#REF!</v>
      </c>
      <c r="Q497" s="3" t="e">
        <f>VLOOKUP('spis PZ'!L497,słowniki!$A$41:$B$45,2)</f>
        <v>#N/A</v>
      </c>
      <c r="R497" s="3" t="e">
        <f>IF(LEN('spis PZ'!#REF!)&gt;0,'spis PZ'!#REF!,"")</f>
        <v>#REF!</v>
      </c>
      <c r="S497" s="3" t="e">
        <f>IF(LEN('spis PZ'!#REF!)&gt;0,VLOOKUP('spis PZ'!#REF!,słowniki!$A$31:$B$33,2),"")</f>
        <v>#REF!</v>
      </c>
      <c r="T497" s="3" t="e">
        <f>IF(LEN('spis PZ'!#REF!)&gt;0,'spis PZ'!#REF!,"")</f>
        <v>#REF!</v>
      </c>
    </row>
    <row r="498" spans="1:20">
      <c r="A498" s="3">
        <f>'spis PZ'!D498</f>
        <v>0</v>
      </c>
      <c r="B498" s="3">
        <f>'spis PZ'!E498</f>
        <v>0</v>
      </c>
      <c r="C498" s="17">
        <f>'spis PZ'!C498</f>
        <v>0</v>
      </c>
      <c r="D498" s="17">
        <f>'spis PZ'!C498</f>
        <v>0</v>
      </c>
      <c r="E498" s="3">
        <f>'spis PZ'!A498</f>
        <v>0</v>
      </c>
      <c r="F498" s="3">
        <f>'spis PZ'!B498</f>
        <v>0</v>
      </c>
      <c r="G498" s="5" t="e">
        <f>VLOOKUP('spis PZ'!F498,Gminy!$A$2:$B$111,2)</f>
        <v>#N/A</v>
      </c>
      <c r="H498" s="3" t="str">
        <f>IF(LEN('spis PZ'!G498)&gt;0,'spis PZ'!G498,"")</f>
        <v/>
      </c>
      <c r="I498" s="3" t="str">
        <f>IF(LEN('spis PZ'!H498)&gt;0,'spis PZ'!H498,"")</f>
        <v/>
      </c>
      <c r="J498" s="3" t="e">
        <f>VLOOKUP('spis PZ'!I498,słowniki!$A$2:$B$5,2)</f>
        <v>#N/A</v>
      </c>
      <c r="K498" s="3" t="e">
        <f>VLOOKUP('spis PZ'!J498,słowniki!$A$11:$B$16,2)</f>
        <v>#N/A</v>
      </c>
      <c r="L498" s="3" t="e">
        <f>VLOOKUP('spis PZ'!K498,słowniki!$A$21:$B$25,2)</f>
        <v>#N/A</v>
      </c>
      <c r="M498" s="3" t="e">
        <f>VLOOKUP('spis PZ'!#REF!,słowniki!$A$51:$B$52,2)</f>
        <v>#REF!</v>
      </c>
      <c r="N498" s="3" t="e">
        <f>IF('spis PZ'!#REF!="kablowa",VLOOKUP('spis PZ'!#REF!,elementy!$A$101:$B$125,2),VLOOKUP('spis PZ'!#REF!,elementy!$A$201:$B$211,2))</f>
        <v>#REF!</v>
      </c>
      <c r="O498" s="3" t="e">
        <f>IF(LEN('spis PZ'!#REF!)&gt;0,'spis PZ'!#REF!,"")</f>
        <v>#REF!</v>
      </c>
      <c r="P498" s="3" t="e">
        <f>VLOOKUP('spis PZ'!#REF!,elementy!$A$51:$B$80,2)</f>
        <v>#REF!</v>
      </c>
      <c r="Q498" s="3" t="e">
        <f>VLOOKUP('spis PZ'!L498,słowniki!$A$41:$B$45,2)</f>
        <v>#N/A</v>
      </c>
      <c r="R498" s="3" t="e">
        <f>IF(LEN('spis PZ'!#REF!)&gt;0,'spis PZ'!#REF!,"")</f>
        <v>#REF!</v>
      </c>
      <c r="S498" s="3" t="e">
        <f>IF(LEN('spis PZ'!#REF!)&gt;0,VLOOKUP('spis PZ'!#REF!,słowniki!$A$31:$B$33,2),"")</f>
        <v>#REF!</v>
      </c>
      <c r="T498" s="3" t="e">
        <f>IF(LEN('spis PZ'!#REF!)&gt;0,'spis PZ'!#REF!,"")</f>
        <v>#REF!</v>
      </c>
    </row>
    <row r="499" spans="1:20">
      <c r="A499" s="3">
        <f>'spis PZ'!D499</f>
        <v>0</v>
      </c>
      <c r="B499" s="3">
        <f>'spis PZ'!E499</f>
        <v>0</v>
      </c>
      <c r="C499" s="17">
        <f>'spis PZ'!C499</f>
        <v>0</v>
      </c>
      <c r="D499" s="17">
        <f>'spis PZ'!C499</f>
        <v>0</v>
      </c>
      <c r="E499" s="3">
        <f>'spis PZ'!A499</f>
        <v>0</v>
      </c>
      <c r="F499" s="3">
        <f>'spis PZ'!B499</f>
        <v>0</v>
      </c>
      <c r="G499" s="5" t="e">
        <f>VLOOKUP('spis PZ'!F499,Gminy!$A$2:$B$111,2)</f>
        <v>#N/A</v>
      </c>
      <c r="H499" s="3" t="str">
        <f>IF(LEN('spis PZ'!G499)&gt;0,'spis PZ'!G499,"")</f>
        <v/>
      </c>
      <c r="I499" s="3" t="str">
        <f>IF(LEN('spis PZ'!H499)&gt;0,'spis PZ'!H499,"")</f>
        <v/>
      </c>
      <c r="J499" s="3" t="e">
        <f>VLOOKUP('spis PZ'!I499,słowniki!$A$2:$B$5,2)</f>
        <v>#N/A</v>
      </c>
      <c r="K499" s="3" t="e">
        <f>VLOOKUP('spis PZ'!J499,słowniki!$A$11:$B$16,2)</f>
        <v>#N/A</v>
      </c>
      <c r="L499" s="3" t="e">
        <f>VLOOKUP('spis PZ'!K499,słowniki!$A$21:$B$25,2)</f>
        <v>#N/A</v>
      </c>
      <c r="M499" s="3" t="e">
        <f>VLOOKUP('spis PZ'!#REF!,słowniki!$A$51:$B$52,2)</f>
        <v>#REF!</v>
      </c>
      <c r="N499" s="3" t="e">
        <f>IF('spis PZ'!#REF!="kablowa",VLOOKUP('spis PZ'!#REF!,elementy!$A$101:$B$125,2),VLOOKUP('spis PZ'!#REF!,elementy!$A$201:$B$211,2))</f>
        <v>#REF!</v>
      </c>
      <c r="O499" s="3" t="e">
        <f>IF(LEN('spis PZ'!#REF!)&gt;0,'spis PZ'!#REF!,"")</f>
        <v>#REF!</v>
      </c>
      <c r="P499" s="3" t="e">
        <f>VLOOKUP('spis PZ'!#REF!,elementy!$A$51:$B$80,2)</f>
        <v>#REF!</v>
      </c>
      <c r="Q499" s="3" t="e">
        <f>VLOOKUP('spis PZ'!L499,słowniki!$A$41:$B$45,2)</f>
        <v>#N/A</v>
      </c>
      <c r="R499" s="3" t="e">
        <f>IF(LEN('spis PZ'!#REF!)&gt;0,'spis PZ'!#REF!,"")</f>
        <v>#REF!</v>
      </c>
      <c r="S499" s="3" t="e">
        <f>IF(LEN('spis PZ'!#REF!)&gt;0,VLOOKUP('spis PZ'!#REF!,słowniki!$A$31:$B$33,2),"")</f>
        <v>#REF!</v>
      </c>
      <c r="T499" s="3" t="e">
        <f>IF(LEN('spis PZ'!#REF!)&gt;0,'spis PZ'!#REF!,"")</f>
        <v>#REF!</v>
      </c>
    </row>
    <row r="500" spans="1:20">
      <c r="A500" s="3">
        <f>'spis PZ'!D500</f>
        <v>0</v>
      </c>
      <c r="B500" s="3">
        <f>'spis PZ'!E500</f>
        <v>0</v>
      </c>
      <c r="C500" s="17">
        <f>'spis PZ'!C500</f>
        <v>0</v>
      </c>
      <c r="D500" s="17">
        <f>'spis PZ'!C500</f>
        <v>0</v>
      </c>
      <c r="E500" s="3">
        <f>'spis PZ'!A500</f>
        <v>0</v>
      </c>
      <c r="F500" s="3">
        <f>'spis PZ'!B500</f>
        <v>0</v>
      </c>
      <c r="G500" s="5" t="e">
        <f>VLOOKUP('spis PZ'!F500,Gminy!$A$2:$B$111,2)</f>
        <v>#N/A</v>
      </c>
      <c r="H500" s="3" t="str">
        <f>IF(LEN('spis PZ'!G500)&gt;0,'spis PZ'!G500,"")</f>
        <v/>
      </c>
      <c r="I500" s="3" t="str">
        <f>IF(LEN('spis PZ'!H500)&gt;0,'spis PZ'!H500,"")</f>
        <v/>
      </c>
      <c r="J500" s="3" t="e">
        <f>VLOOKUP('spis PZ'!I500,słowniki!$A$2:$B$5,2)</f>
        <v>#N/A</v>
      </c>
      <c r="K500" s="3" t="e">
        <f>VLOOKUP('spis PZ'!J500,słowniki!$A$11:$B$16,2)</f>
        <v>#N/A</v>
      </c>
      <c r="L500" s="3" t="e">
        <f>VLOOKUP('spis PZ'!K500,słowniki!$A$21:$B$25,2)</f>
        <v>#N/A</v>
      </c>
      <c r="M500" s="3" t="e">
        <f>VLOOKUP('spis PZ'!#REF!,słowniki!$A$51:$B$52,2)</f>
        <v>#REF!</v>
      </c>
      <c r="N500" s="3" t="e">
        <f>IF('spis PZ'!#REF!="kablowa",VLOOKUP('spis PZ'!#REF!,elementy!$A$101:$B$125,2),VLOOKUP('spis PZ'!#REF!,elementy!$A$201:$B$211,2))</f>
        <v>#REF!</v>
      </c>
      <c r="O500" s="3" t="e">
        <f>IF(LEN('spis PZ'!#REF!)&gt;0,'spis PZ'!#REF!,"")</f>
        <v>#REF!</v>
      </c>
      <c r="P500" s="3" t="e">
        <f>VLOOKUP('spis PZ'!#REF!,elementy!$A$51:$B$80,2)</f>
        <v>#REF!</v>
      </c>
      <c r="Q500" s="3" t="e">
        <f>VLOOKUP('spis PZ'!L500,słowniki!$A$41:$B$45,2)</f>
        <v>#N/A</v>
      </c>
      <c r="R500" s="3" t="e">
        <f>IF(LEN('spis PZ'!#REF!)&gt;0,'spis PZ'!#REF!,"")</f>
        <v>#REF!</v>
      </c>
      <c r="S500" s="3" t="e">
        <f>IF(LEN('spis PZ'!#REF!)&gt;0,VLOOKUP('spis PZ'!#REF!,słowniki!$A$31:$B$33,2),"")</f>
        <v>#REF!</v>
      </c>
      <c r="T500" s="3" t="e">
        <f>IF(LEN('spis PZ'!#REF!)&gt;0,'spis PZ'!#REF!,"")</f>
        <v>#REF!</v>
      </c>
    </row>
    <row r="501" spans="1:20">
      <c r="A501" s="3">
        <f>'spis PZ'!D501</f>
        <v>0</v>
      </c>
      <c r="B501" s="3">
        <f>'spis PZ'!E501</f>
        <v>0</v>
      </c>
      <c r="C501" s="17">
        <f>'spis PZ'!C501</f>
        <v>0</v>
      </c>
      <c r="D501" s="17">
        <f>'spis PZ'!C501</f>
        <v>0</v>
      </c>
      <c r="E501" s="3">
        <f>'spis PZ'!A501</f>
        <v>0</v>
      </c>
      <c r="F501" s="3">
        <f>'spis PZ'!B501</f>
        <v>0</v>
      </c>
      <c r="G501" s="5" t="e">
        <f>VLOOKUP('spis PZ'!F501,Gminy!$A$2:$B$111,2)</f>
        <v>#N/A</v>
      </c>
      <c r="H501" s="3" t="str">
        <f>IF(LEN('spis PZ'!G501)&gt;0,'spis PZ'!G501,"")</f>
        <v/>
      </c>
      <c r="I501" s="3" t="str">
        <f>IF(LEN('spis PZ'!H501)&gt;0,'spis PZ'!H501,"")</f>
        <v/>
      </c>
      <c r="J501" s="3" t="e">
        <f>VLOOKUP('spis PZ'!I501,słowniki!$A$2:$B$5,2)</f>
        <v>#N/A</v>
      </c>
      <c r="K501" s="3" t="e">
        <f>VLOOKUP('spis PZ'!J501,słowniki!$A$11:$B$16,2)</f>
        <v>#N/A</v>
      </c>
      <c r="L501" s="3" t="e">
        <f>VLOOKUP('spis PZ'!K501,słowniki!$A$21:$B$25,2)</f>
        <v>#N/A</v>
      </c>
      <c r="M501" s="3" t="e">
        <f>VLOOKUP('spis PZ'!#REF!,słowniki!$A$51:$B$52,2)</f>
        <v>#REF!</v>
      </c>
      <c r="N501" s="3" t="e">
        <f>IF('spis PZ'!#REF!="kablowa",VLOOKUP('spis PZ'!#REF!,elementy!$A$101:$B$125,2),VLOOKUP('spis PZ'!#REF!,elementy!$A$201:$B$211,2))</f>
        <v>#REF!</v>
      </c>
      <c r="O501" s="3" t="e">
        <f>IF(LEN('spis PZ'!#REF!)&gt;0,'spis PZ'!#REF!,"")</f>
        <v>#REF!</v>
      </c>
      <c r="P501" s="3" t="e">
        <f>VLOOKUP('spis PZ'!#REF!,elementy!$A$51:$B$80,2)</f>
        <v>#REF!</v>
      </c>
      <c r="Q501" s="3" t="e">
        <f>VLOOKUP('spis PZ'!L501,słowniki!$A$41:$B$45,2)</f>
        <v>#N/A</v>
      </c>
      <c r="R501" s="3" t="e">
        <f>IF(LEN('spis PZ'!#REF!)&gt;0,'spis PZ'!#REF!,"")</f>
        <v>#REF!</v>
      </c>
      <c r="S501" s="3" t="e">
        <f>IF(LEN('spis PZ'!#REF!)&gt;0,VLOOKUP('spis PZ'!#REF!,słowniki!$A$31:$B$33,2),"")</f>
        <v>#REF!</v>
      </c>
      <c r="T501" s="3" t="e">
        <f>IF(LEN('spis PZ'!#REF!)&gt;0,'spis PZ'!#REF!,"")</f>
        <v>#REF!</v>
      </c>
    </row>
    <row r="502" spans="1:20">
      <c r="A502" s="3">
        <f>'spis PZ'!D502</f>
        <v>0</v>
      </c>
      <c r="B502" s="3">
        <f>'spis PZ'!E502</f>
        <v>0</v>
      </c>
      <c r="C502" s="17">
        <f>'spis PZ'!C502</f>
        <v>0</v>
      </c>
      <c r="D502" s="17">
        <f>'spis PZ'!C502</f>
        <v>0</v>
      </c>
      <c r="E502" s="3">
        <f>'spis PZ'!A502</f>
        <v>0</v>
      </c>
      <c r="F502" s="3">
        <f>'spis PZ'!B502</f>
        <v>0</v>
      </c>
      <c r="G502" s="5" t="e">
        <f>VLOOKUP('spis PZ'!F502,Gminy!$A$2:$B$111,2)</f>
        <v>#N/A</v>
      </c>
      <c r="H502" s="3" t="str">
        <f>IF(LEN('spis PZ'!G502)&gt;0,'spis PZ'!G502,"")</f>
        <v/>
      </c>
      <c r="I502" s="3" t="str">
        <f>IF(LEN('spis PZ'!H502)&gt;0,'spis PZ'!H502,"")</f>
        <v/>
      </c>
      <c r="J502" s="3" t="e">
        <f>VLOOKUP('spis PZ'!I502,słowniki!$A$2:$B$5,2)</f>
        <v>#N/A</v>
      </c>
      <c r="K502" s="3" t="e">
        <f>VLOOKUP('spis PZ'!J502,słowniki!$A$11:$B$16,2)</f>
        <v>#N/A</v>
      </c>
      <c r="L502" s="3" t="e">
        <f>VLOOKUP('spis PZ'!K502,słowniki!$A$21:$B$25,2)</f>
        <v>#N/A</v>
      </c>
      <c r="M502" s="3" t="e">
        <f>VLOOKUP('spis PZ'!#REF!,słowniki!$A$51:$B$52,2)</f>
        <v>#REF!</v>
      </c>
      <c r="N502" s="3" t="e">
        <f>IF('spis PZ'!#REF!="kablowa",VLOOKUP('spis PZ'!#REF!,elementy!$A$101:$B$125,2),VLOOKUP('spis PZ'!#REF!,elementy!$A$201:$B$211,2))</f>
        <v>#REF!</v>
      </c>
      <c r="O502" s="3" t="e">
        <f>IF(LEN('spis PZ'!#REF!)&gt;0,'spis PZ'!#REF!,"")</f>
        <v>#REF!</v>
      </c>
      <c r="P502" s="3" t="e">
        <f>VLOOKUP('spis PZ'!#REF!,elementy!$A$51:$B$80,2)</f>
        <v>#REF!</v>
      </c>
      <c r="Q502" s="3" t="e">
        <f>VLOOKUP('spis PZ'!L502,słowniki!$A$41:$B$45,2)</f>
        <v>#N/A</v>
      </c>
      <c r="R502" s="3" t="e">
        <f>IF(LEN('spis PZ'!#REF!)&gt;0,'spis PZ'!#REF!,"")</f>
        <v>#REF!</v>
      </c>
      <c r="S502" s="3" t="e">
        <f>IF(LEN('spis PZ'!#REF!)&gt;0,VLOOKUP('spis PZ'!#REF!,słowniki!$A$31:$B$33,2),"")</f>
        <v>#REF!</v>
      </c>
      <c r="T502" s="3" t="e">
        <f>IF(LEN('spis PZ'!#REF!)&gt;0,'spis PZ'!#REF!,"")</f>
        <v>#REF!</v>
      </c>
    </row>
    <row r="503" spans="1:20">
      <c r="A503" s="3">
        <f>'spis PZ'!D503</f>
        <v>0</v>
      </c>
      <c r="B503" s="3">
        <f>'spis PZ'!E503</f>
        <v>0</v>
      </c>
      <c r="C503" s="17">
        <f>'spis PZ'!C503</f>
        <v>0</v>
      </c>
      <c r="D503" s="17">
        <f>'spis PZ'!C503</f>
        <v>0</v>
      </c>
      <c r="E503" s="3">
        <f>'spis PZ'!A503</f>
        <v>0</v>
      </c>
      <c r="F503" s="3">
        <f>'spis PZ'!B503</f>
        <v>0</v>
      </c>
      <c r="G503" s="5" t="e">
        <f>VLOOKUP('spis PZ'!F503,Gminy!$A$2:$B$111,2)</f>
        <v>#N/A</v>
      </c>
      <c r="H503" s="3" t="str">
        <f>IF(LEN('spis PZ'!G503)&gt;0,'spis PZ'!G503,"")</f>
        <v/>
      </c>
      <c r="I503" s="3" t="str">
        <f>IF(LEN('spis PZ'!H503)&gt;0,'spis PZ'!H503,"")</f>
        <v/>
      </c>
      <c r="J503" s="3" t="e">
        <f>VLOOKUP('spis PZ'!I503,słowniki!$A$2:$B$5,2)</f>
        <v>#N/A</v>
      </c>
      <c r="K503" s="3" t="e">
        <f>VLOOKUP('spis PZ'!J503,słowniki!$A$11:$B$16,2)</f>
        <v>#N/A</v>
      </c>
      <c r="L503" s="3" t="e">
        <f>VLOOKUP('spis PZ'!K503,słowniki!$A$21:$B$25,2)</f>
        <v>#N/A</v>
      </c>
      <c r="M503" s="3" t="e">
        <f>VLOOKUP('spis PZ'!#REF!,słowniki!$A$51:$B$52,2)</f>
        <v>#REF!</v>
      </c>
      <c r="N503" s="3" t="e">
        <f>IF('spis PZ'!#REF!="kablowa",VLOOKUP('spis PZ'!#REF!,elementy!$A$101:$B$125,2),VLOOKUP('spis PZ'!#REF!,elementy!$A$201:$B$211,2))</f>
        <v>#REF!</v>
      </c>
      <c r="O503" s="3" t="e">
        <f>IF(LEN('spis PZ'!#REF!)&gt;0,'spis PZ'!#REF!,"")</f>
        <v>#REF!</v>
      </c>
      <c r="P503" s="3" t="e">
        <f>VLOOKUP('spis PZ'!#REF!,elementy!$A$51:$B$80,2)</f>
        <v>#REF!</v>
      </c>
      <c r="Q503" s="3" t="e">
        <f>VLOOKUP('spis PZ'!L503,słowniki!$A$41:$B$45,2)</f>
        <v>#N/A</v>
      </c>
      <c r="R503" s="3" t="e">
        <f>IF(LEN('spis PZ'!#REF!)&gt;0,'spis PZ'!#REF!,"")</f>
        <v>#REF!</v>
      </c>
      <c r="S503" s="3" t="e">
        <f>IF(LEN('spis PZ'!#REF!)&gt;0,VLOOKUP('spis PZ'!#REF!,słowniki!$A$31:$B$33,2),"")</f>
        <v>#REF!</v>
      </c>
      <c r="T503" s="3" t="e">
        <f>IF(LEN('spis PZ'!#REF!)&gt;0,'spis PZ'!#REF!,"")</f>
        <v>#REF!</v>
      </c>
    </row>
    <row r="504" spans="1:20">
      <c r="A504" s="3">
        <f>'spis PZ'!D504</f>
        <v>0</v>
      </c>
      <c r="B504" s="3">
        <f>'spis PZ'!E504</f>
        <v>0</v>
      </c>
      <c r="C504" s="17">
        <f>'spis PZ'!C504</f>
        <v>0</v>
      </c>
      <c r="D504" s="17">
        <f>'spis PZ'!C504</f>
        <v>0</v>
      </c>
      <c r="E504" s="3">
        <f>'spis PZ'!A504</f>
        <v>0</v>
      </c>
      <c r="F504" s="3">
        <f>'spis PZ'!B504</f>
        <v>0</v>
      </c>
      <c r="G504" s="5" t="e">
        <f>VLOOKUP('spis PZ'!F504,Gminy!$A$2:$B$111,2)</f>
        <v>#N/A</v>
      </c>
      <c r="H504" s="3" t="str">
        <f>IF(LEN('spis PZ'!G504)&gt;0,'spis PZ'!G504,"")</f>
        <v/>
      </c>
      <c r="I504" s="3" t="str">
        <f>IF(LEN('spis PZ'!H504)&gt;0,'spis PZ'!H504,"")</f>
        <v/>
      </c>
      <c r="J504" s="3" t="e">
        <f>VLOOKUP('spis PZ'!I504,słowniki!$A$2:$B$5,2)</f>
        <v>#N/A</v>
      </c>
      <c r="K504" s="3" t="e">
        <f>VLOOKUP('spis PZ'!J504,słowniki!$A$11:$B$16,2)</f>
        <v>#N/A</v>
      </c>
      <c r="L504" s="3" t="e">
        <f>VLOOKUP('spis PZ'!K504,słowniki!$A$21:$B$25,2)</f>
        <v>#N/A</v>
      </c>
      <c r="M504" s="3" t="e">
        <f>VLOOKUP('spis PZ'!#REF!,słowniki!$A$51:$B$52,2)</f>
        <v>#REF!</v>
      </c>
      <c r="N504" s="3" t="e">
        <f>IF('spis PZ'!#REF!="kablowa",VLOOKUP('spis PZ'!#REF!,elementy!$A$101:$B$125,2),VLOOKUP('spis PZ'!#REF!,elementy!$A$201:$B$211,2))</f>
        <v>#REF!</v>
      </c>
      <c r="O504" s="3" t="e">
        <f>IF(LEN('spis PZ'!#REF!)&gt;0,'spis PZ'!#REF!,"")</f>
        <v>#REF!</v>
      </c>
      <c r="P504" s="3" t="e">
        <f>VLOOKUP('spis PZ'!#REF!,elementy!$A$51:$B$80,2)</f>
        <v>#REF!</v>
      </c>
      <c r="Q504" s="3" t="e">
        <f>VLOOKUP('spis PZ'!L504,słowniki!$A$41:$B$45,2)</f>
        <v>#N/A</v>
      </c>
      <c r="R504" s="3" t="e">
        <f>IF(LEN('spis PZ'!#REF!)&gt;0,'spis PZ'!#REF!,"")</f>
        <v>#REF!</v>
      </c>
      <c r="S504" s="3" t="e">
        <f>IF(LEN('spis PZ'!#REF!)&gt;0,VLOOKUP('spis PZ'!#REF!,słowniki!$A$31:$B$33,2),"")</f>
        <v>#REF!</v>
      </c>
      <c r="T504" s="3" t="e">
        <f>IF(LEN('spis PZ'!#REF!)&gt;0,'spis PZ'!#REF!,"")</f>
        <v>#REF!</v>
      </c>
    </row>
    <row r="505" spans="1:20">
      <c r="A505" s="3">
        <f>'spis PZ'!D505</f>
        <v>0</v>
      </c>
      <c r="B505" s="3">
        <f>'spis PZ'!E505</f>
        <v>0</v>
      </c>
      <c r="C505" s="17">
        <f>'spis PZ'!C505</f>
        <v>0</v>
      </c>
      <c r="D505" s="17">
        <f>'spis PZ'!C505</f>
        <v>0</v>
      </c>
      <c r="E505" s="3">
        <f>'spis PZ'!A505</f>
        <v>0</v>
      </c>
      <c r="F505" s="3">
        <f>'spis PZ'!B505</f>
        <v>0</v>
      </c>
      <c r="G505" s="5" t="e">
        <f>VLOOKUP('spis PZ'!F505,Gminy!$A$2:$B$111,2)</f>
        <v>#N/A</v>
      </c>
      <c r="H505" s="3" t="str">
        <f>IF(LEN('spis PZ'!G505)&gt;0,'spis PZ'!G505,"")</f>
        <v/>
      </c>
      <c r="I505" s="3" t="str">
        <f>IF(LEN('spis PZ'!H505)&gt;0,'spis PZ'!H505,"")</f>
        <v/>
      </c>
      <c r="J505" s="3" t="e">
        <f>VLOOKUP('spis PZ'!I505,słowniki!$A$2:$B$5,2)</f>
        <v>#N/A</v>
      </c>
      <c r="K505" s="3" t="e">
        <f>VLOOKUP('spis PZ'!J505,słowniki!$A$11:$B$16,2)</f>
        <v>#N/A</v>
      </c>
      <c r="L505" s="3" t="e">
        <f>VLOOKUP('spis PZ'!K505,słowniki!$A$21:$B$25,2)</f>
        <v>#N/A</v>
      </c>
      <c r="M505" s="3" t="e">
        <f>VLOOKUP('spis PZ'!#REF!,słowniki!$A$51:$B$52,2)</f>
        <v>#REF!</v>
      </c>
      <c r="N505" s="3" t="e">
        <f>IF('spis PZ'!#REF!="kablowa",VLOOKUP('spis PZ'!#REF!,elementy!$A$101:$B$125,2),VLOOKUP('spis PZ'!#REF!,elementy!$A$201:$B$211,2))</f>
        <v>#REF!</v>
      </c>
      <c r="O505" s="3" t="e">
        <f>IF(LEN('spis PZ'!#REF!)&gt;0,'spis PZ'!#REF!,"")</f>
        <v>#REF!</v>
      </c>
      <c r="P505" s="3" t="e">
        <f>VLOOKUP('spis PZ'!#REF!,elementy!$A$51:$B$80,2)</f>
        <v>#REF!</v>
      </c>
      <c r="Q505" s="3" t="e">
        <f>VLOOKUP('spis PZ'!L505,słowniki!$A$41:$B$45,2)</f>
        <v>#N/A</v>
      </c>
      <c r="R505" s="3" t="e">
        <f>IF(LEN('spis PZ'!#REF!)&gt;0,'spis PZ'!#REF!,"")</f>
        <v>#REF!</v>
      </c>
      <c r="S505" s="3" t="e">
        <f>IF(LEN('spis PZ'!#REF!)&gt;0,VLOOKUP('spis PZ'!#REF!,słowniki!$A$31:$B$33,2),"")</f>
        <v>#REF!</v>
      </c>
      <c r="T505" s="3" t="e">
        <f>IF(LEN('spis PZ'!#REF!)&gt;0,'spis PZ'!#REF!,"")</f>
        <v>#REF!</v>
      </c>
    </row>
    <row r="506" spans="1:20">
      <c r="A506" s="3">
        <f>'spis PZ'!D506</f>
        <v>0</v>
      </c>
      <c r="B506" s="3">
        <f>'spis PZ'!E506</f>
        <v>0</v>
      </c>
      <c r="C506" s="17">
        <f>'spis PZ'!C506</f>
        <v>0</v>
      </c>
      <c r="D506" s="17">
        <f>'spis PZ'!C506</f>
        <v>0</v>
      </c>
      <c r="E506" s="3">
        <f>'spis PZ'!A506</f>
        <v>0</v>
      </c>
      <c r="F506" s="3">
        <f>'spis PZ'!B506</f>
        <v>0</v>
      </c>
      <c r="G506" s="5" t="e">
        <f>VLOOKUP('spis PZ'!F506,Gminy!$A$2:$B$111,2)</f>
        <v>#N/A</v>
      </c>
      <c r="H506" s="3" t="str">
        <f>IF(LEN('spis PZ'!G506)&gt;0,'spis PZ'!G506,"")</f>
        <v/>
      </c>
      <c r="I506" s="3" t="str">
        <f>IF(LEN('spis PZ'!H506)&gt;0,'spis PZ'!H506,"")</f>
        <v/>
      </c>
      <c r="J506" s="3" t="e">
        <f>VLOOKUP('spis PZ'!I506,słowniki!$A$2:$B$5,2)</f>
        <v>#N/A</v>
      </c>
      <c r="K506" s="3" t="e">
        <f>VLOOKUP('spis PZ'!J506,słowniki!$A$11:$B$16,2)</f>
        <v>#N/A</v>
      </c>
      <c r="L506" s="3" t="e">
        <f>VLOOKUP('spis PZ'!K506,słowniki!$A$21:$B$25,2)</f>
        <v>#N/A</v>
      </c>
      <c r="M506" s="3" t="e">
        <f>VLOOKUP('spis PZ'!#REF!,słowniki!$A$51:$B$52,2)</f>
        <v>#REF!</v>
      </c>
      <c r="N506" s="3" t="e">
        <f>IF('spis PZ'!#REF!="kablowa",VLOOKUP('spis PZ'!#REF!,elementy!$A$101:$B$125,2),VLOOKUP('spis PZ'!#REF!,elementy!$A$201:$B$211,2))</f>
        <v>#REF!</v>
      </c>
      <c r="O506" s="3" t="e">
        <f>IF(LEN('spis PZ'!#REF!)&gt;0,'spis PZ'!#REF!,"")</f>
        <v>#REF!</v>
      </c>
      <c r="P506" s="3" t="e">
        <f>VLOOKUP('spis PZ'!#REF!,elementy!$A$51:$B$80,2)</f>
        <v>#REF!</v>
      </c>
      <c r="Q506" s="3" t="e">
        <f>VLOOKUP('spis PZ'!L506,słowniki!$A$41:$B$45,2)</f>
        <v>#N/A</v>
      </c>
      <c r="R506" s="3" t="e">
        <f>IF(LEN('spis PZ'!#REF!)&gt;0,'spis PZ'!#REF!,"")</f>
        <v>#REF!</v>
      </c>
      <c r="S506" s="3" t="e">
        <f>IF(LEN('spis PZ'!#REF!)&gt;0,VLOOKUP('spis PZ'!#REF!,słowniki!$A$31:$B$33,2),"")</f>
        <v>#REF!</v>
      </c>
      <c r="T506" s="3" t="e">
        <f>IF(LEN('spis PZ'!#REF!)&gt;0,'spis PZ'!#REF!,"")</f>
        <v>#REF!</v>
      </c>
    </row>
    <row r="507" spans="1:20">
      <c r="A507" s="3">
        <f>'spis PZ'!D507</f>
        <v>0</v>
      </c>
      <c r="B507" s="3">
        <f>'spis PZ'!E507</f>
        <v>0</v>
      </c>
      <c r="C507" s="17">
        <f>'spis PZ'!C507</f>
        <v>0</v>
      </c>
      <c r="D507" s="17">
        <f>'spis PZ'!C507</f>
        <v>0</v>
      </c>
      <c r="E507" s="3">
        <f>'spis PZ'!A507</f>
        <v>0</v>
      </c>
      <c r="F507" s="3">
        <f>'spis PZ'!B507</f>
        <v>0</v>
      </c>
      <c r="G507" s="5" t="e">
        <f>VLOOKUP('spis PZ'!F507,Gminy!$A$2:$B$111,2)</f>
        <v>#N/A</v>
      </c>
      <c r="H507" s="3" t="str">
        <f>IF(LEN('spis PZ'!G507)&gt;0,'spis PZ'!G507,"")</f>
        <v/>
      </c>
      <c r="I507" s="3" t="str">
        <f>IF(LEN('spis PZ'!H507)&gt;0,'spis PZ'!H507,"")</f>
        <v/>
      </c>
      <c r="J507" s="3" t="e">
        <f>VLOOKUP('spis PZ'!I507,słowniki!$A$2:$B$5,2)</f>
        <v>#N/A</v>
      </c>
      <c r="K507" s="3" t="e">
        <f>VLOOKUP('spis PZ'!J507,słowniki!$A$11:$B$16,2)</f>
        <v>#N/A</v>
      </c>
      <c r="L507" s="3" t="e">
        <f>VLOOKUP('spis PZ'!K507,słowniki!$A$21:$B$25,2)</f>
        <v>#N/A</v>
      </c>
      <c r="M507" s="3" t="e">
        <f>VLOOKUP('spis PZ'!#REF!,słowniki!$A$51:$B$52,2)</f>
        <v>#REF!</v>
      </c>
      <c r="N507" s="3" t="e">
        <f>IF('spis PZ'!#REF!="kablowa",VLOOKUP('spis PZ'!#REF!,elementy!$A$101:$B$125,2),VLOOKUP('spis PZ'!#REF!,elementy!$A$201:$B$211,2))</f>
        <v>#REF!</v>
      </c>
      <c r="O507" s="3" t="e">
        <f>IF(LEN('spis PZ'!#REF!)&gt;0,'spis PZ'!#REF!,"")</f>
        <v>#REF!</v>
      </c>
      <c r="P507" s="3" t="e">
        <f>VLOOKUP('spis PZ'!#REF!,elementy!$A$51:$B$80,2)</f>
        <v>#REF!</v>
      </c>
      <c r="Q507" s="3" t="e">
        <f>VLOOKUP('spis PZ'!L507,słowniki!$A$41:$B$45,2)</f>
        <v>#N/A</v>
      </c>
      <c r="R507" s="3" t="e">
        <f>IF(LEN('spis PZ'!#REF!)&gt;0,'spis PZ'!#REF!,"")</f>
        <v>#REF!</v>
      </c>
      <c r="S507" s="3" t="e">
        <f>IF(LEN('spis PZ'!#REF!)&gt;0,VLOOKUP('spis PZ'!#REF!,słowniki!$A$31:$B$33,2),"")</f>
        <v>#REF!</v>
      </c>
      <c r="T507" s="3" t="e">
        <f>IF(LEN('spis PZ'!#REF!)&gt;0,'spis PZ'!#REF!,"")</f>
        <v>#REF!</v>
      </c>
    </row>
    <row r="508" spans="1:20">
      <c r="A508" s="3">
        <f>'spis PZ'!D508</f>
        <v>0</v>
      </c>
      <c r="B508" s="3">
        <f>'spis PZ'!E508</f>
        <v>0</v>
      </c>
      <c r="C508" s="17">
        <f>'spis PZ'!C508</f>
        <v>0</v>
      </c>
      <c r="D508" s="17">
        <f>'spis PZ'!C508</f>
        <v>0</v>
      </c>
      <c r="E508" s="3">
        <f>'spis PZ'!A508</f>
        <v>0</v>
      </c>
      <c r="F508" s="3">
        <f>'spis PZ'!B508</f>
        <v>0</v>
      </c>
      <c r="G508" s="5" t="e">
        <f>VLOOKUP('spis PZ'!F508,Gminy!$A$2:$B$111,2)</f>
        <v>#N/A</v>
      </c>
      <c r="H508" s="3" t="str">
        <f>IF(LEN('spis PZ'!G508)&gt;0,'spis PZ'!G508,"")</f>
        <v/>
      </c>
      <c r="I508" s="3" t="str">
        <f>IF(LEN('spis PZ'!H508)&gt;0,'spis PZ'!H508,"")</f>
        <v/>
      </c>
      <c r="J508" s="3" t="e">
        <f>VLOOKUP('spis PZ'!I508,słowniki!$A$2:$B$5,2)</f>
        <v>#N/A</v>
      </c>
      <c r="K508" s="3" t="e">
        <f>VLOOKUP('spis PZ'!J508,słowniki!$A$11:$B$16,2)</f>
        <v>#N/A</v>
      </c>
      <c r="L508" s="3" t="e">
        <f>VLOOKUP('spis PZ'!K508,słowniki!$A$21:$B$25,2)</f>
        <v>#N/A</v>
      </c>
      <c r="M508" s="3" t="e">
        <f>VLOOKUP('spis PZ'!#REF!,słowniki!$A$51:$B$52,2)</f>
        <v>#REF!</v>
      </c>
      <c r="N508" s="3" t="e">
        <f>IF('spis PZ'!#REF!="kablowa",VLOOKUP('spis PZ'!#REF!,elementy!$A$101:$B$125,2),VLOOKUP('spis PZ'!#REF!,elementy!$A$201:$B$211,2))</f>
        <v>#REF!</v>
      </c>
      <c r="O508" s="3" t="e">
        <f>IF(LEN('spis PZ'!#REF!)&gt;0,'spis PZ'!#REF!,"")</f>
        <v>#REF!</v>
      </c>
      <c r="P508" s="3" t="e">
        <f>VLOOKUP('spis PZ'!#REF!,elementy!$A$51:$B$80,2)</f>
        <v>#REF!</v>
      </c>
      <c r="Q508" s="3" t="e">
        <f>VLOOKUP('spis PZ'!L508,słowniki!$A$41:$B$45,2)</f>
        <v>#N/A</v>
      </c>
      <c r="R508" s="3" t="e">
        <f>IF(LEN('spis PZ'!#REF!)&gt;0,'spis PZ'!#REF!,"")</f>
        <v>#REF!</v>
      </c>
      <c r="S508" s="3" t="e">
        <f>IF(LEN('spis PZ'!#REF!)&gt;0,VLOOKUP('spis PZ'!#REF!,słowniki!$A$31:$B$33,2),"")</f>
        <v>#REF!</v>
      </c>
      <c r="T508" s="3" t="e">
        <f>IF(LEN('spis PZ'!#REF!)&gt;0,'spis PZ'!#REF!,"")</f>
        <v>#REF!</v>
      </c>
    </row>
    <row r="509" spans="1:20">
      <c r="A509" s="3">
        <f>'spis PZ'!D509</f>
        <v>0</v>
      </c>
      <c r="B509" s="3">
        <f>'spis PZ'!E509</f>
        <v>0</v>
      </c>
      <c r="C509" s="17">
        <f>'spis PZ'!C509</f>
        <v>0</v>
      </c>
      <c r="D509" s="17">
        <f>'spis PZ'!C509</f>
        <v>0</v>
      </c>
      <c r="E509" s="3">
        <f>'spis PZ'!A509</f>
        <v>0</v>
      </c>
      <c r="F509" s="3">
        <f>'spis PZ'!B509</f>
        <v>0</v>
      </c>
      <c r="G509" s="5" t="e">
        <f>VLOOKUP('spis PZ'!F509,Gminy!$A$2:$B$111,2)</f>
        <v>#N/A</v>
      </c>
      <c r="H509" s="3" t="str">
        <f>IF(LEN('spis PZ'!G509)&gt;0,'spis PZ'!G509,"")</f>
        <v/>
      </c>
      <c r="I509" s="3" t="str">
        <f>IF(LEN('spis PZ'!H509)&gt;0,'spis PZ'!H509,"")</f>
        <v/>
      </c>
      <c r="J509" s="3" t="e">
        <f>VLOOKUP('spis PZ'!I509,słowniki!$A$2:$B$5,2)</f>
        <v>#N/A</v>
      </c>
      <c r="K509" s="3" t="e">
        <f>VLOOKUP('spis PZ'!J509,słowniki!$A$11:$B$16,2)</f>
        <v>#N/A</v>
      </c>
      <c r="L509" s="3" t="e">
        <f>VLOOKUP('spis PZ'!K509,słowniki!$A$21:$B$25,2)</f>
        <v>#N/A</v>
      </c>
      <c r="M509" s="3" t="e">
        <f>VLOOKUP('spis PZ'!#REF!,słowniki!$A$51:$B$52,2)</f>
        <v>#REF!</v>
      </c>
      <c r="N509" s="3" t="e">
        <f>IF('spis PZ'!#REF!="kablowa",VLOOKUP('spis PZ'!#REF!,elementy!$A$101:$B$125,2),VLOOKUP('spis PZ'!#REF!,elementy!$A$201:$B$211,2))</f>
        <v>#REF!</v>
      </c>
      <c r="O509" s="3" t="e">
        <f>IF(LEN('spis PZ'!#REF!)&gt;0,'spis PZ'!#REF!,"")</f>
        <v>#REF!</v>
      </c>
      <c r="P509" s="3" t="e">
        <f>VLOOKUP('spis PZ'!#REF!,elementy!$A$51:$B$80,2)</f>
        <v>#REF!</v>
      </c>
      <c r="Q509" s="3" t="e">
        <f>VLOOKUP('spis PZ'!L509,słowniki!$A$41:$B$45,2)</f>
        <v>#N/A</v>
      </c>
      <c r="R509" s="3" t="e">
        <f>IF(LEN('spis PZ'!#REF!)&gt;0,'spis PZ'!#REF!,"")</f>
        <v>#REF!</v>
      </c>
      <c r="S509" s="3" t="e">
        <f>IF(LEN('spis PZ'!#REF!)&gt;0,VLOOKUP('spis PZ'!#REF!,słowniki!$A$31:$B$33,2),"")</f>
        <v>#REF!</v>
      </c>
      <c r="T509" s="3" t="e">
        <f>IF(LEN('spis PZ'!#REF!)&gt;0,'spis PZ'!#REF!,"")</f>
        <v>#REF!</v>
      </c>
    </row>
    <row r="510" spans="1:20">
      <c r="A510" s="3">
        <f>'spis PZ'!D510</f>
        <v>0</v>
      </c>
      <c r="B510" s="3">
        <f>'spis PZ'!E510</f>
        <v>0</v>
      </c>
      <c r="C510" s="17">
        <f>'spis PZ'!C510</f>
        <v>0</v>
      </c>
      <c r="D510" s="17">
        <f>'spis PZ'!C510</f>
        <v>0</v>
      </c>
      <c r="E510" s="3">
        <f>'spis PZ'!A510</f>
        <v>0</v>
      </c>
      <c r="F510" s="3">
        <f>'spis PZ'!B510</f>
        <v>0</v>
      </c>
      <c r="G510" s="5" t="e">
        <f>VLOOKUP('spis PZ'!F510,Gminy!$A$2:$B$111,2)</f>
        <v>#N/A</v>
      </c>
      <c r="H510" s="3" t="str">
        <f>IF(LEN('spis PZ'!G510)&gt;0,'spis PZ'!G510,"")</f>
        <v/>
      </c>
      <c r="I510" s="3" t="str">
        <f>IF(LEN('spis PZ'!H510)&gt;0,'spis PZ'!H510,"")</f>
        <v/>
      </c>
      <c r="J510" s="3" t="e">
        <f>VLOOKUP('spis PZ'!I510,słowniki!$A$2:$B$5,2)</f>
        <v>#N/A</v>
      </c>
      <c r="K510" s="3" t="e">
        <f>VLOOKUP('spis PZ'!J510,słowniki!$A$11:$B$16,2)</f>
        <v>#N/A</v>
      </c>
      <c r="L510" s="3" t="e">
        <f>VLOOKUP('spis PZ'!K510,słowniki!$A$21:$B$25,2)</f>
        <v>#N/A</v>
      </c>
      <c r="M510" s="3" t="e">
        <f>VLOOKUP('spis PZ'!#REF!,słowniki!$A$51:$B$52,2)</f>
        <v>#REF!</v>
      </c>
      <c r="N510" s="3" t="e">
        <f>IF('spis PZ'!#REF!="kablowa",VLOOKUP('spis PZ'!#REF!,elementy!$A$101:$B$125,2),VLOOKUP('spis PZ'!#REF!,elementy!$A$201:$B$211,2))</f>
        <v>#REF!</v>
      </c>
      <c r="O510" s="3" t="e">
        <f>IF(LEN('spis PZ'!#REF!)&gt;0,'spis PZ'!#REF!,"")</f>
        <v>#REF!</v>
      </c>
      <c r="P510" s="3" t="e">
        <f>VLOOKUP('spis PZ'!#REF!,elementy!$A$51:$B$80,2)</f>
        <v>#REF!</v>
      </c>
      <c r="Q510" s="3" t="e">
        <f>VLOOKUP('spis PZ'!L510,słowniki!$A$41:$B$45,2)</f>
        <v>#N/A</v>
      </c>
      <c r="R510" s="3" t="e">
        <f>IF(LEN('spis PZ'!#REF!)&gt;0,'spis PZ'!#REF!,"")</f>
        <v>#REF!</v>
      </c>
      <c r="S510" s="3" t="e">
        <f>IF(LEN('spis PZ'!#REF!)&gt;0,VLOOKUP('spis PZ'!#REF!,słowniki!$A$31:$B$33,2),"")</f>
        <v>#REF!</v>
      </c>
      <c r="T510" s="3" t="e">
        <f>IF(LEN('spis PZ'!#REF!)&gt;0,'spis PZ'!#REF!,"")</f>
        <v>#REF!</v>
      </c>
    </row>
    <row r="511" spans="1:20">
      <c r="A511" s="3">
        <f>'spis PZ'!D511</f>
        <v>0</v>
      </c>
      <c r="B511" s="3">
        <f>'spis PZ'!E511</f>
        <v>0</v>
      </c>
      <c r="C511" s="17">
        <f>'spis PZ'!C511</f>
        <v>0</v>
      </c>
      <c r="D511" s="17">
        <f>'spis PZ'!C511</f>
        <v>0</v>
      </c>
      <c r="E511" s="3">
        <f>'spis PZ'!A511</f>
        <v>0</v>
      </c>
      <c r="F511" s="3">
        <f>'spis PZ'!B511</f>
        <v>0</v>
      </c>
      <c r="G511" s="5" t="e">
        <f>VLOOKUP('spis PZ'!F511,Gminy!$A$2:$B$111,2)</f>
        <v>#N/A</v>
      </c>
      <c r="H511" s="3" t="str">
        <f>IF(LEN('spis PZ'!G511)&gt;0,'spis PZ'!G511,"")</f>
        <v/>
      </c>
      <c r="I511" s="3" t="str">
        <f>IF(LEN('spis PZ'!H511)&gt;0,'spis PZ'!H511,"")</f>
        <v/>
      </c>
      <c r="J511" s="3" t="e">
        <f>VLOOKUP('spis PZ'!I511,słowniki!$A$2:$B$5,2)</f>
        <v>#N/A</v>
      </c>
      <c r="K511" s="3" t="e">
        <f>VLOOKUP('spis PZ'!J511,słowniki!$A$11:$B$16,2)</f>
        <v>#N/A</v>
      </c>
      <c r="L511" s="3" t="e">
        <f>VLOOKUP('spis PZ'!K511,słowniki!$A$21:$B$25,2)</f>
        <v>#N/A</v>
      </c>
      <c r="M511" s="3" t="e">
        <f>VLOOKUP('spis PZ'!#REF!,słowniki!$A$51:$B$52,2)</f>
        <v>#REF!</v>
      </c>
      <c r="N511" s="3" t="e">
        <f>IF('spis PZ'!#REF!="kablowa",VLOOKUP('spis PZ'!#REF!,elementy!$A$101:$B$125,2),VLOOKUP('spis PZ'!#REF!,elementy!$A$201:$B$211,2))</f>
        <v>#REF!</v>
      </c>
      <c r="O511" s="3" t="e">
        <f>IF(LEN('spis PZ'!#REF!)&gt;0,'spis PZ'!#REF!,"")</f>
        <v>#REF!</v>
      </c>
      <c r="P511" s="3" t="e">
        <f>VLOOKUP('spis PZ'!#REF!,elementy!$A$51:$B$80,2)</f>
        <v>#REF!</v>
      </c>
      <c r="Q511" s="3" t="e">
        <f>VLOOKUP('spis PZ'!L511,słowniki!$A$41:$B$45,2)</f>
        <v>#N/A</v>
      </c>
      <c r="R511" s="3" t="e">
        <f>IF(LEN('spis PZ'!#REF!)&gt;0,'spis PZ'!#REF!,"")</f>
        <v>#REF!</v>
      </c>
      <c r="S511" s="3" t="e">
        <f>IF(LEN('spis PZ'!#REF!)&gt;0,VLOOKUP('spis PZ'!#REF!,słowniki!$A$31:$B$33,2),"")</f>
        <v>#REF!</v>
      </c>
      <c r="T511" s="3" t="e">
        <f>IF(LEN('spis PZ'!#REF!)&gt;0,'spis PZ'!#REF!,"")</f>
        <v>#REF!</v>
      </c>
    </row>
    <row r="512" spans="1:20">
      <c r="A512" s="3">
        <f>'spis PZ'!D512</f>
        <v>0</v>
      </c>
      <c r="B512" s="3">
        <f>'spis PZ'!E512</f>
        <v>0</v>
      </c>
      <c r="C512" s="17">
        <f>'spis PZ'!C512</f>
        <v>0</v>
      </c>
      <c r="D512" s="17">
        <f>'spis PZ'!C512</f>
        <v>0</v>
      </c>
      <c r="E512" s="3">
        <f>'spis PZ'!A512</f>
        <v>0</v>
      </c>
      <c r="F512" s="3">
        <f>'spis PZ'!B512</f>
        <v>0</v>
      </c>
      <c r="G512" s="5" t="e">
        <f>VLOOKUP('spis PZ'!F512,Gminy!$A$2:$B$111,2)</f>
        <v>#N/A</v>
      </c>
      <c r="H512" s="3" t="str">
        <f>IF(LEN('spis PZ'!G512)&gt;0,'spis PZ'!G512,"")</f>
        <v/>
      </c>
      <c r="I512" s="3" t="str">
        <f>IF(LEN('spis PZ'!H512)&gt;0,'spis PZ'!H512,"")</f>
        <v/>
      </c>
      <c r="J512" s="3" t="e">
        <f>VLOOKUP('spis PZ'!I512,słowniki!$A$2:$B$5,2)</f>
        <v>#N/A</v>
      </c>
      <c r="K512" s="3" t="e">
        <f>VLOOKUP('spis PZ'!J512,słowniki!$A$11:$B$16,2)</f>
        <v>#N/A</v>
      </c>
      <c r="L512" s="3" t="e">
        <f>VLOOKUP('spis PZ'!K512,słowniki!$A$21:$B$25,2)</f>
        <v>#N/A</v>
      </c>
      <c r="M512" s="3" t="e">
        <f>VLOOKUP('spis PZ'!#REF!,słowniki!$A$51:$B$52,2)</f>
        <v>#REF!</v>
      </c>
      <c r="N512" s="3" t="e">
        <f>IF('spis PZ'!#REF!="kablowa",VLOOKUP('spis PZ'!#REF!,elementy!$A$101:$B$125,2),VLOOKUP('spis PZ'!#REF!,elementy!$A$201:$B$211,2))</f>
        <v>#REF!</v>
      </c>
      <c r="O512" s="3" t="e">
        <f>IF(LEN('spis PZ'!#REF!)&gt;0,'spis PZ'!#REF!,"")</f>
        <v>#REF!</v>
      </c>
      <c r="P512" s="3" t="e">
        <f>VLOOKUP('spis PZ'!#REF!,elementy!$A$51:$B$80,2)</f>
        <v>#REF!</v>
      </c>
      <c r="Q512" s="3" t="e">
        <f>VLOOKUP('spis PZ'!L512,słowniki!$A$41:$B$45,2)</f>
        <v>#N/A</v>
      </c>
      <c r="R512" s="3" t="e">
        <f>IF(LEN('spis PZ'!#REF!)&gt;0,'spis PZ'!#REF!,"")</f>
        <v>#REF!</v>
      </c>
      <c r="S512" s="3" t="e">
        <f>IF(LEN('spis PZ'!#REF!)&gt;0,VLOOKUP('spis PZ'!#REF!,słowniki!$A$31:$B$33,2),"")</f>
        <v>#REF!</v>
      </c>
      <c r="T512" s="3" t="e">
        <f>IF(LEN('spis PZ'!#REF!)&gt;0,'spis PZ'!#REF!,"")</f>
        <v>#REF!</v>
      </c>
    </row>
    <row r="513" spans="1:20">
      <c r="A513" s="3">
        <f>'spis PZ'!D513</f>
        <v>0</v>
      </c>
      <c r="B513" s="3">
        <f>'spis PZ'!E513</f>
        <v>0</v>
      </c>
      <c r="C513" s="17">
        <f>'spis PZ'!C513</f>
        <v>0</v>
      </c>
      <c r="D513" s="17">
        <f>'spis PZ'!C513</f>
        <v>0</v>
      </c>
      <c r="E513" s="3">
        <f>'spis PZ'!A513</f>
        <v>0</v>
      </c>
      <c r="F513" s="3">
        <f>'spis PZ'!B513</f>
        <v>0</v>
      </c>
      <c r="G513" s="5" t="e">
        <f>VLOOKUP('spis PZ'!F513,Gminy!$A$2:$B$111,2)</f>
        <v>#N/A</v>
      </c>
      <c r="H513" s="3" t="str">
        <f>IF(LEN('spis PZ'!G513)&gt;0,'spis PZ'!G513,"")</f>
        <v/>
      </c>
      <c r="I513" s="3" t="str">
        <f>IF(LEN('spis PZ'!H513)&gt;0,'spis PZ'!H513,"")</f>
        <v/>
      </c>
      <c r="J513" s="3" t="e">
        <f>VLOOKUP('spis PZ'!I513,słowniki!$A$2:$B$5,2)</f>
        <v>#N/A</v>
      </c>
      <c r="K513" s="3" t="e">
        <f>VLOOKUP('spis PZ'!J513,słowniki!$A$11:$B$16,2)</f>
        <v>#N/A</v>
      </c>
      <c r="L513" s="3" t="e">
        <f>VLOOKUP('spis PZ'!K513,słowniki!$A$21:$B$25,2)</f>
        <v>#N/A</v>
      </c>
      <c r="M513" s="3" t="e">
        <f>VLOOKUP('spis PZ'!#REF!,słowniki!$A$51:$B$52,2)</f>
        <v>#REF!</v>
      </c>
      <c r="N513" s="3" t="e">
        <f>IF('spis PZ'!#REF!="kablowa",VLOOKUP('spis PZ'!#REF!,elementy!$A$101:$B$125,2),VLOOKUP('spis PZ'!#REF!,elementy!$A$201:$B$211,2))</f>
        <v>#REF!</v>
      </c>
      <c r="O513" s="3" t="e">
        <f>IF(LEN('spis PZ'!#REF!)&gt;0,'spis PZ'!#REF!,"")</f>
        <v>#REF!</v>
      </c>
      <c r="P513" s="3" t="e">
        <f>VLOOKUP('spis PZ'!#REF!,elementy!$A$51:$B$80,2)</f>
        <v>#REF!</v>
      </c>
      <c r="Q513" s="3" t="e">
        <f>VLOOKUP('spis PZ'!L513,słowniki!$A$41:$B$45,2)</f>
        <v>#N/A</v>
      </c>
      <c r="R513" s="3" t="e">
        <f>IF(LEN('spis PZ'!#REF!)&gt;0,'spis PZ'!#REF!,"")</f>
        <v>#REF!</v>
      </c>
      <c r="S513" s="3" t="e">
        <f>IF(LEN('spis PZ'!#REF!)&gt;0,VLOOKUP('spis PZ'!#REF!,słowniki!$A$31:$B$33,2),"")</f>
        <v>#REF!</v>
      </c>
      <c r="T513" s="3" t="e">
        <f>IF(LEN('spis PZ'!#REF!)&gt;0,'spis PZ'!#REF!,"")</f>
        <v>#REF!</v>
      </c>
    </row>
    <row r="514" spans="1:20">
      <c r="A514" s="3">
        <f>'spis PZ'!D514</f>
        <v>0</v>
      </c>
      <c r="B514" s="3">
        <f>'spis PZ'!E514</f>
        <v>0</v>
      </c>
      <c r="C514" s="17">
        <f>'spis PZ'!C514</f>
        <v>0</v>
      </c>
      <c r="D514" s="17">
        <f>'spis PZ'!C514</f>
        <v>0</v>
      </c>
      <c r="E514" s="3">
        <f>'spis PZ'!A514</f>
        <v>0</v>
      </c>
      <c r="F514" s="3">
        <f>'spis PZ'!B514</f>
        <v>0</v>
      </c>
      <c r="G514" s="5" t="e">
        <f>VLOOKUP('spis PZ'!F514,Gminy!$A$2:$B$111,2)</f>
        <v>#N/A</v>
      </c>
      <c r="H514" s="3" t="str">
        <f>IF(LEN('spis PZ'!G514)&gt;0,'spis PZ'!G514,"")</f>
        <v/>
      </c>
      <c r="I514" s="3" t="str">
        <f>IF(LEN('spis PZ'!H514)&gt;0,'spis PZ'!H514,"")</f>
        <v/>
      </c>
      <c r="J514" s="3" t="e">
        <f>VLOOKUP('spis PZ'!I514,słowniki!$A$2:$B$5,2)</f>
        <v>#N/A</v>
      </c>
      <c r="K514" s="3" t="e">
        <f>VLOOKUP('spis PZ'!J514,słowniki!$A$11:$B$16,2)</f>
        <v>#N/A</v>
      </c>
      <c r="L514" s="3" t="e">
        <f>VLOOKUP('spis PZ'!K514,słowniki!$A$21:$B$25,2)</f>
        <v>#N/A</v>
      </c>
      <c r="M514" s="3" t="e">
        <f>VLOOKUP('spis PZ'!#REF!,słowniki!$A$51:$B$52,2)</f>
        <v>#REF!</v>
      </c>
      <c r="N514" s="3" t="e">
        <f>IF('spis PZ'!#REF!="kablowa",VLOOKUP('spis PZ'!#REF!,elementy!$A$101:$B$125,2),VLOOKUP('spis PZ'!#REF!,elementy!$A$201:$B$211,2))</f>
        <v>#REF!</v>
      </c>
      <c r="O514" s="3" t="e">
        <f>IF(LEN('spis PZ'!#REF!)&gt;0,'spis PZ'!#REF!,"")</f>
        <v>#REF!</v>
      </c>
      <c r="P514" s="3" t="e">
        <f>VLOOKUP('spis PZ'!#REF!,elementy!$A$51:$B$80,2)</f>
        <v>#REF!</v>
      </c>
      <c r="Q514" s="3" t="e">
        <f>VLOOKUP('spis PZ'!L514,słowniki!$A$41:$B$45,2)</f>
        <v>#N/A</v>
      </c>
      <c r="R514" s="3" t="e">
        <f>IF(LEN('spis PZ'!#REF!)&gt;0,'spis PZ'!#REF!,"")</f>
        <v>#REF!</v>
      </c>
      <c r="S514" s="3" t="e">
        <f>IF(LEN('spis PZ'!#REF!)&gt;0,VLOOKUP('spis PZ'!#REF!,słowniki!$A$31:$B$33,2),"")</f>
        <v>#REF!</v>
      </c>
      <c r="T514" s="3" t="e">
        <f>IF(LEN('spis PZ'!#REF!)&gt;0,'spis PZ'!#REF!,"")</f>
        <v>#REF!</v>
      </c>
    </row>
    <row r="515" spans="1:20">
      <c r="A515" s="3">
        <f>'spis PZ'!D515</f>
        <v>0</v>
      </c>
      <c r="B515" s="3">
        <f>'spis PZ'!E515</f>
        <v>0</v>
      </c>
      <c r="C515" s="17">
        <f>'spis PZ'!C515</f>
        <v>0</v>
      </c>
      <c r="D515" s="17">
        <f>'spis PZ'!C515</f>
        <v>0</v>
      </c>
      <c r="E515" s="3">
        <f>'spis PZ'!A515</f>
        <v>0</v>
      </c>
      <c r="F515" s="3">
        <f>'spis PZ'!B515</f>
        <v>0</v>
      </c>
      <c r="G515" s="5" t="e">
        <f>VLOOKUP('spis PZ'!F515,Gminy!$A$2:$B$111,2)</f>
        <v>#N/A</v>
      </c>
      <c r="H515" s="3" t="str">
        <f>IF(LEN('spis PZ'!G515)&gt;0,'spis PZ'!G515,"")</f>
        <v/>
      </c>
      <c r="I515" s="3" t="str">
        <f>IF(LEN('spis PZ'!H515)&gt;0,'spis PZ'!H515,"")</f>
        <v/>
      </c>
      <c r="J515" s="3" t="e">
        <f>VLOOKUP('spis PZ'!I515,słowniki!$A$2:$B$5,2)</f>
        <v>#N/A</v>
      </c>
      <c r="K515" s="3" t="e">
        <f>VLOOKUP('spis PZ'!J515,słowniki!$A$11:$B$16,2)</f>
        <v>#N/A</v>
      </c>
      <c r="L515" s="3" t="e">
        <f>VLOOKUP('spis PZ'!K515,słowniki!$A$21:$B$25,2)</f>
        <v>#N/A</v>
      </c>
      <c r="M515" s="3" t="e">
        <f>VLOOKUP('spis PZ'!#REF!,słowniki!$A$51:$B$52,2)</f>
        <v>#REF!</v>
      </c>
      <c r="N515" s="3" t="e">
        <f>IF('spis PZ'!#REF!="kablowa",VLOOKUP('spis PZ'!#REF!,elementy!$A$101:$B$125,2),VLOOKUP('spis PZ'!#REF!,elementy!$A$201:$B$211,2))</f>
        <v>#REF!</v>
      </c>
      <c r="O515" s="3" t="e">
        <f>IF(LEN('spis PZ'!#REF!)&gt;0,'spis PZ'!#REF!,"")</f>
        <v>#REF!</v>
      </c>
      <c r="P515" s="3" t="e">
        <f>VLOOKUP('spis PZ'!#REF!,elementy!$A$51:$B$80,2)</f>
        <v>#REF!</v>
      </c>
      <c r="Q515" s="3" t="e">
        <f>VLOOKUP('spis PZ'!L515,słowniki!$A$41:$B$45,2)</f>
        <v>#N/A</v>
      </c>
      <c r="R515" s="3" t="e">
        <f>IF(LEN('spis PZ'!#REF!)&gt;0,'spis PZ'!#REF!,"")</f>
        <v>#REF!</v>
      </c>
      <c r="S515" s="3" t="e">
        <f>IF(LEN('spis PZ'!#REF!)&gt;0,VLOOKUP('spis PZ'!#REF!,słowniki!$A$31:$B$33,2),"")</f>
        <v>#REF!</v>
      </c>
      <c r="T515" s="3" t="e">
        <f>IF(LEN('spis PZ'!#REF!)&gt;0,'spis PZ'!#REF!,"")</f>
        <v>#REF!</v>
      </c>
    </row>
    <row r="516" spans="1:20">
      <c r="A516" s="3">
        <f>'spis PZ'!D516</f>
        <v>0</v>
      </c>
      <c r="B516" s="3">
        <f>'spis PZ'!E516</f>
        <v>0</v>
      </c>
      <c r="C516" s="17">
        <f>'spis PZ'!C516</f>
        <v>0</v>
      </c>
      <c r="D516" s="17">
        <f>'spis PZ'!C516</f>
        <v>0</v>
      </c>
      <c r="E516" s="3">
        <f>'spis PZ'!A516</f>
        <v>0</v>
      </c>
      <c r="F516" s="3">
        <f>'spis PZ'!B516</f>
        <v>0</v>
      </c>
      <c r="G516" s="5" t="e">
        <f>VLOOKUP('spis PZ'!F516,Gminy!$A$2:$B$111,2)</f>
        <v>#N/A</v>
      </c>
      <c r="H516" s="3" t="str">
        <f>IF(LEN('spis PZ'!G516)&gt;0,'spis PZ'!G516,"")</f>
        <v/>
      </c>
      <c r="I516" s="3" t="str">
        <f>IF(LEN('spis PZ'!H516)&gt;0,'spis PZ'!H516,"")</f>
        <v/>
      </c>
      <c r="J516" s="3" t="e">
        <f>VLOOKUP('spis PZ'!I516,słowniki!$A$2:$B$5,2)</f>
        <v>#N/A</v>
      </c>
      <c r="K516" s="3" t="e">
        <f>VLOOKUP('spis PZ'!J516,słowniki!$A$11:$B$16,2)</f>
        <v>#N/A</v>
      </c>
      <c r="L516" s="3" t="e">
        <f>VLOOKUP('spis PZ'!K516,słowniki!$A$21:$B$25,2)</f>
        <v>#N/A</v>
      </c>
      <c r="M516" s="3" t="e">
        <f>VLOOKUP('spis PZ'!#REF!,słowniki!$A$51:$B$52,2)</f>
        <v>#REF!</v>
      </c>
      <c r="N516" s="3" t="e">
        <f>IF('spis PZ'!#REF!="kablowa",VLOOKUP('spis PZ'!#REF!,elementy!$A$101:$B$125,2),VLOOKUP('spis PZ'!#REF!,elementy!$A$201:$B$211,2))</f>
        <v>#REF!</v>
      </c>
      <c r="O516" s="3" t="e">
        <f>IF(LEN('spis PZ'!#REF!)&gt;0,'spis PZ'!#REF!,"")</f>
        <v>#REF!</v>
      </c>
      <c r="P516" s="3" t="e">
        <f>VLOOKUP('spis PZ'!#REF!,elementy!$A$51:$B$80,2)</f>
        <v>#REF!</v>
      </c>
      <c r="Q516" s="3" t="e">
        <f>VLOOKUP('spis PZ'!L516,słowniki!$A$41:$B$45,2)</f>
        <v>#N/A</v>
      </c>
      <c r="R516" s="3" t="e">
        <f>IF(LEN('spis PZ'!#REF!)&gt;0,'spis PZ'!#REF!,"")</f>
        <v>#REF!</v>
      </c>
      <c r="S516" s="3" t="e">
        <f>IF(LEN('spis PZ'!#REF!)&gt;0,VLOOKUP('spis PZ'!#REF!,słowniki!$A$31:$B$33,2),"")</f>
        <v>#REF!</v>
      </c>
      <c r="T516" s="3" t="e">
        <f>IF(LEN('spis PZ'!#REF!)&gt;0,'spis PZ'!#REF!,"")</f>
        <v>#REF!</v>
      </c>
    </row>
    <row r="517" spans="1:20">
      <c r="A517" s="3">
        <f>'spis PZ'!D517</f>
        <v>0</v>
      </c>
      <c r="B517" s="3">
        <f>'spis PZ'!E517</f>
        <v>0</v>
      </c>
      <c r="C517" s="17">
        <f>'spis PZ'!C517</f>
        <v>0</v>
      </c>
      <c r="D517" s="17">
        <f>'spis PZ'!C517</f>
        <v>0</v>
      </c>
      <c r="E517" s="3">
        <f>'spis PZ'!A517</f>
        <v>0</v>
      </c>
      <c r="F517" s="3">
        <f>'spis PZ'!B517</f>
        <v>0</v>
      </c>
      <c r="G517" s="5" t="e">
        <f>VLOOKUP('spis PZ'!F517,Gminy!$A$2:$B$111,2)</f>
        <v>#N/A</v>
      </c>
      <c r="H517" s="3" t="str">
        <f>IF(LEN('spis PZ'!G517)&gt;0,'spis PZ'!G517,"")</f>
        <v/>
      </c>
      <c r="I517" s="3" t="str">
        <f>IF(LEN('spis PZ'!H517)&gt;0,'spis PZ'!H517,"")</f>
        <v/>
      </c>
      <c r="J517" s="3" t="e">
        <f>VLOOKUP('spis PZ'!I517,słowniki!$A$2:$B$5,2)</f>
        <v>#N/A</v>
      </c>
      <c r="K517" s="3" t="e">
        <f>VLOOKUP('spis PZ'!J517,słowniki!$A$11:$B$16,2)</f>
        <v>#N/A</v>
      </c>
      <c r="L517" s="3" t="e">
        <f>VLOOKUP('spis PZ'!K517,słowniki!$A$21:$B$25,2)</f>
        <v>#N/A</v>
      </c>
      <c r="M517" s="3" t="e">
        <f>VLOOKUP('spis PZ'!#REF!,słowniki!$A$51:$B$52,2)</f>
        <v>#REF!</v>
      </c>
      <c r="N517" s="3" t="e">
        <f>IF('spis PZ'!#REF!="kablowa",VLOOKUP('spis PZ'!#REF!,elementy!$A$101:$B$125,2),VLOOKUP('spis PZ'!#REF!,elementy!$A$201:$B$211,2))</f>
        <v>#REF!</v>
      </c>
      <c r="O517" s="3" t="e">
        <f>IF(LEN('spis PZ'!#REF!)&gt;0,'spis PZ'!#REF!,"")</f>
        <v>#REF!</v>
      </c>
      <c r="P517" s="3" t="e">
        <f>VLOOKUP('spis PZ'!#REF!,elementy!$A$51:$B$80,2)</f>
        <v>#REF!</v>
      </c>
      <c r="Q517" s="3" t="e">
        <f>VLOOKUP('spis PZ'!L517,słowniki!$A$41:$B$45,2)</f>
        <v>#N/A</v>
      </c>
      <c r="R517" s="3" t="e">
        <f>IF(LEN('spis PZ'!#REF!)&gt;0,'spis PZ'!#REF!,"")</f>
        <v>#REF!</v>
      </c>
      <c r="S517" s="3" t="e">
        <f>IF(LEN('spis PZ'!#REF!)&gt;0,VLOOKUP('spis PZ'!#REF!,słowniki!$A$31:$B$33,2),"")</f>
        <v>#REF!</v>
      </c>
      <c r="T517" s="3" t="e">
        <f>IF(LEN('spis PZ'!#REF!)&gt;0,'spis PZ'!#REF!,"")</f>
        <v>#REF!</v>
      </c>
    </row>
    <row r="518" spans="1:20">
      <c r="A518" s="3">
        <f>'spis PZ'!D518</f>
        <v>0</v>
      </c>
      <c r="B518" s="3">
        <f>'spis PZ'!E518</f>
        <v>0</v>
      </c>
      <c r="C518" s="17">
        <f>'spis PZ'!C518</f>
        <v>0</v>
      </c>
      <c r="D518" s="17">
        <f>'spis PZ'!C518</f>
        <v>0</v>
      </c>
      <c r="E518" s="3">
        <f>'spis PZ'!A518</f>
        <v>0</v>
      </c>
      <c r="F518" s="3">
        <f>'spis PZ'!B518</f>
        <v>0</v>
      </c>
      <c r="G518" s="5" t="e">
        <f>VLOOKUP('spis PZ'!F518,Gminy!$A$2:$B$111,2)</f>
        <v>#N/A</v>
      </c>
      <c r="H518" s="3" t="str">
        <f>IF(LEN('spis PZ'!G518)&gt;0,'spis PZ'!G518,"")</f>
        <v/>
      </c>
      <c r="I518" s="3" t="str">
        <f>IF(LEN('spis PZ'!H518)&gt;0,'spis PZ'!H518,"")</f>
        <v/>
      </c>
      <c r="J518" s="3" t="e">
        <f>VLOOKUP('spis PZ'!I518,słowniki!$A$2:$B$5,2)</f>
        <v>#N/A</v>
      </c>
      <c r="K518" s="3" t="e">
        <f>VLOOKUP('spis PZ'!J518,słowniki!$A$11:$B$16,2)</f>
        <v>#N/A</v>
      </c>
      <c r="L518" s="3" t="e">
        <f>VLOOKUP('spis PZ'!K518,słowniki!$A$21:$B$25,2)</f>
        <v>#N/A</v>
      </c>
      <c r="M518" s="3" t="e">
        <f>VLOOKUP('spis PZ'!#REF!,słowniki!$A$51:$B$52,2)</f>
        <v>#REF!</v>
      </c>
      <c r="N518" s="3" t="e">
        <f>IF('spis PZ'!#REF!="kablowa",VLOOKUP('spis PZ'!#REF!,elementy!$A$101:$B$125,2),VLOOKUP('spis PZ'!#REF!,elementy!$A$201:$B$211,2))</f>
        <v>#REF!</v>
      </c>
      <c r="O518" s="3" t="e">
        <f>IF(LEN('spis PZ'!#REF!)&gt;0,'spis PZ'!#REF!,"")</f>
        <v>#REF!</v>
      </c>
      <c r="P518" s="3" t="e">
        <f>VLOOKUP('spis PZ'!#REF!,elementy!$A$51:$B$80,2)</f>
        <v>#REF!</v>
      </c>
      <c r="Q518" s="3" t="e">
        <f>VLOOKUP('spis PZ'!L518,słowniki!$A$41:$B$45,2)</f>
        <v>#N/A</v>
      </c>
      <c r="R518" s="3" t="e">
        <f>IF(LEN('spis PZ'!#REF!)&gt;0,'spis PZ'!#REF!,"")</f>
        <v>#REF!</v>
      </c>
      <c r="S518" s="3" t="e">
        <f>IF(LEN('spis PZ'!#REF!)&gt;0,VLOOKUP('spis PZ'!#REF!,słowniki!$A$31:$B$33,2),"")</f>
        <v>#REF!</v>
      </c>
      <c r="T518" s="3" t="e">
        <f>IF(LEN('spis PZ'!#REF!)&gt;0,'spis PZ'!#REF!,"")</f>
        <v>#REF!</v>
      </c>
    </row>
    <row r="519" spans="1:20">
      <c r="A519" s="3">
        <f>'spis PZ'!D519</f>
        <v>0</v>
      </c>
      <c r="B519" s="3">
        <f>'spis PZ'!E519</f>
        <v>0</v>
      </c>
      <c r="C519" s="17">
        <f>'spis PZ'!C519</f>
        <v>0</v>
      </c>
      <c r="D519" s="17">
        <f>'spis PZ'!C519</f>
        <v>0</v>
      </c>
      <c r="E519" s="3">
        <f>'spis PZ'!A519</f>
        <v>0</v>
      </c>
      <c r="F519" s="3">
        <f>'spis PZ'!B519</f>
        <v>0</v>
      </c>
      <c r="G519" s="5" t="e">
        <f>VLOOKUP('spis PZ'!F519,Gminy!$A$2:$B$111,2)</f>
        <v>#N/A</v>
      </c>
      <c r="H519" s="3" t="str">
        <f>IF(LEN('spis PZ'!G519)&gt;0,'spis PZ'!G519,"")</f>
        <v/>
      </c>
      <c r="I519" s="3" t="str">
        <f>IF(LEN('spis PZ'!H519)&gt;0,'spis PZ'!H519,"")</f>
        <v/>
      </c>
      <c r="J519" s="3" t="e">
        <f>VLOOKUP('spis PZ'!I519,słowniki!$A$2:$B$5,2)</f>
        <v>#N/A</v>
      </c>
      <c r="K519" s="3" t="e">
        <f>VLOOKUP('spis PZ'!J519,słowniki!$A$11:$B$16,2)</f>
        <v>#N/A</v>
      </c>
      <c r="L519" s="3" t="e">
        <f>VLOOKUP('spis PZ'!K519,słowniki!$A$21:$B$25,2)</f>
        <v>#N/A</v>
      </c>
      <c r="M519" s="3" t="e">
        <f>VLOOKUP('spis PZ'!#REF!,słowniki!$A$51:$B$52,2)</f>
        <v>#REF!</v>
      </c>
      <c r="N519" s="3" t="e">
        <f>IF('spis PZ'!#REF!="kablowa",VLOOKUP('spis PZ'!#REF!,elementy!$A$101:$B$125,2),VLOOKUP('spis PZ'!#REF!,elementy!$A$201:$B$211,2))</f>
        <v>#REF!</v>
      </c>
      <c r="O519" s="3" t="e">
        <f>IF(LEN('spis PZ'!#REF!)&gt;0,'spis PZ'!#REF!,"")</f>
        <v>#REF!</v>
      </c>
      <c r="P519" s="3" t="e">
        <f>VLOOKUP('spis PZ'!#REF!,elementy!$A$51:$B$80,2)</f>
        <v>#REF!</v>
      </c>
      <c r="Q519" s="3" t="e">
        <f>VLOOKUP('spis PZ'!L519,słowniki!$A$41:$B$45,2)</f>
        <v>#N/A</v>
      </c>
      <c r="R519" s="3" t="e">
        <f>IF(LEN('spis PZ'!#REF!)&gt;0,'spis PZ'!#REF!,"")</f>
        <v>#REF!</v>
      </c>
      <c r="S519" s="3" t="e">
        <f>IF(LEN('spis PZ'!#REF!)&gt;0,VLOOKUP('spis PZ'!#REF!,słowniki!$A$31:$B$33,2),"")</f>
        <v>#REF!</v>
      </c>
      <c r="T519" s="3" t="e">
        <f>IF(LEN('spis PZ'!#REF!)&gt;0,'spis PZ'!#REF!,"")</f>
        <v>#REF!</v>
      </c>
    </row>
    <row r="520" spans="1:20">
      <c r="A520" s="3">
        <f>'spis PZ'!D520</f>
        <v>0</v>
      </c>
      <c r="B520" s="3">
        <f>'spis PZ'!E520</f>
        <v>0</v>
      </c>
      <c r="C520" s="17">
        <f>'spis PZ'!C520</f>
        <v>0</v>
      </c>
      <c r="D520" s="17">
        <f>'spis PZ'!C520</f>
        <v>0</v>
      </c>
      <c r="E520" s="3">
        <f>'spis PZ'!A520</f>
        <v>0</v>
      </c>
      <c r="F520" s="3">
        <f>'spis PZ'!B520</f>
        <v>0</v>
      </c>
      <c r="G520" s="5" t="e">
        <f>VLOOKUP('spis PZ'!F520,Gminy!$A$2:$B$111,2)</f>
        <v>#N/A</v>
      </c>
      <c r="H520" s="3" t="str">
        <f>IF(LEN('spis PZ'!G520)&gt;0,'spis PZ'!G520,"")</f>
        <v/>
      </c>
      <c r="I520" s="3" t="str">
        <f>IF(LEN('spis PZ'!H520)&gt;0,'spis PZ'!H520,"")</f>
        <v/>
      </c>
      <c r="J520" s="3" t="e">
        <f>VLOOKUP('spis PZ'!I520,słowniki!$A$2:$B$5,2)</f>
        <v>#N/A</v>
      </c>
      <c r="K520" s="3" t="e">
        <f>VLOOKUP('spis PZ'!J520,słowniki!$A$11:$B$16,2)</f>
        <v>#N/A</v>
      </c>
      <c r="L520" s="3" t="e">
        <f>VLOOKUP('spis PZ'!K520,słowniki!$A$21:$B$25,2)</f>
        <v>#N/A</v>
      </c>
      <c r="M520" s="3" t="e">
        <f>VLOOKUP('spis PZ'!#REF!,słowniki!$A$51:$B$52,2)</f>
        <v>#REF!</v>
      </c>
      <c r="N520" s="3" t="e">
        <f>IF('spis PZ'!#REF!="kablowa",VLOOKUP('spis PZ'!#REF!,elementy!$A$101:$B$125,2),VLOOKUP('spis PZ'!#REF!,elementy!$A$201:$B$211,2))</f>
        <v>#REF!</v>
      </c>
      <c r="O520" s="3" t="e">
        <f>IF(LEN('spis PZ'!#REF!)&gt;0,'spis PZ'!#REF!,"")</f>
        <v>#REF!</v>
      </c>
      <c r="P520" s="3" t="e">
        <f>VLOOKUP('spis PZ'!#REF!,elementy!$A$51:$B$80,2)</f>
        <v>#REF!</v>
      </c>
      <c r="Q520" s="3" t="e">
        <f>VLOOKUP('spis PZ'!L520,słowniki!$A$41:$B$45,2)</f>
        <v>#N/A</v>
      </c>
      <c r="R520" s="3" t="e">
        <f>IF(LEN('spis PZ'!#REF!)&gt;0,'spis PZ'!#REF!,"")</f>
        <v>#REF!</v>
      </c>
      <c r="S520" s="3" t="e">
        <f>IF(LEN('spis PZ'!#REF!)&gt;0,VLOOKUP('spis PZ'!#REF!,słowniki!$A$31:$B$33,2),"")</f>
        <v>#REF!</v>
      </c>
      <c r="T520" s="3" t="e">
        <f>IF(LEN('spis PZ'!#REF!)&gt;0,'spis PZ'!#REF!,"")</f>
        <v>#REF!</v>
      </c>
    </row>
    <row r="521" spans="1:20">
      <c r="A521" s="3">
        <f>'spis PZ'!D521</f>
        <v>0</v>
      </c>
      <c r="B521" s="3">
        <f>'spis PZ'!E521</f>
        <v>0</v>
      </c>
      <c r="C521" s="17">
        <f>'spis PZ'!C521</f>
        <v>0</v>
      </c>
      <c r="D521" s="17">
        <f>'spis PZ'!C521</f>
        <v>0</v>
      </c>
      <c r="E521" s="3">
        <f>'spis PZ'!A521</f>
        <v>0</v>
      </c>
      <c r="F521" s="3">
        <f>'spis PZ'!B521</f>
        <v>0</v>
      </c>
      <c r="G521" s="5" t="e">
        <f>VLOOKUP('spis PZ'!F521,Gminy!$A$2:$B$111,2)</f>
        <v>#N/A</v>
      </c>
      <c r="H521" s="3" t="str">
        <f>IF(LEN('spis PZ'!G521)&gt;0,'spis PZ'!G521,"")</f>
        <v/>
      </c>
      <c r="I521" s="3" t="str">
        <f>IF(LEN('spis PZ'!H521)&gt;0,'spis PZ'!H521,"")</f>
        <v/>
      </c>
      <c r="J521" s="3" t="e">
        <f>VLOOKUP('spis PZ'!I521,słowniki!$A$2:$B$5,2)</f>
        <v>#N/A</v>
      </c>
      <c r="K521" s="3" t="e">
        <f>VLOOKUP('spis PZ'!J521,słowniki!$A$11:$B$16,2)</f>
        <v>#N/A</v>
      </c>
      <c r="L521" s="3" t="e">
        <f>VLOOKUP('spis PZ'!K521,słowniki!$A$21:$B$25,2)</f>
        <v>#N/A</v>
      </c>
      <c r="M521" s="3" t="e">
        <f>VLOOKUP('spis PZ'!#REF!,słowniki!$A$51:$B$52,2)</f>
        <v>#REF!</v>
      </c>
      <c r="N521" s="3" t="e">
        <f>IF('spis PZ'!#REF!="kablowa",VLOOKUP('spis PZ'!#REF!,elementy!$A$101:$B$125,2),VLOOKUP('spis PZ'!#REF!,elementy!$A$201:$B$211,2))</f>
        <v>#REF!</v>
      </c>
      <c r="O521" s="3" t="e">
        <f>IF(LEN('spis PZ'!#REF!)&gt;0,'spis PZ'!#REF!,"")</f>
        <v>#REF!</v>
      </c>
      <c r="P521" s="3" t="e">
        <f>VLOOKUP('spis PZ'!#REF!,elementy!$A$51:$B$80,2)</f>
        <v>#REF!</v>
      </c>
      <c r="Q521" s="3" t="e">
        <f>VLOOKUP('spis PZ'!L521,słowniki!$A$41:$B$45,2)</f>
        <v>#N/A</v>
      </c>
      <c r="R521" s="3" t="e">
        <f>IF(LEN('spis PZ'!#REF!)&gt;0,'spis PZ'!#REF!,"")</f>
        <v>#REF!</v>
      </c>
      <c r="S521" s="3" t="e">
        <f>IF(LEN('spis PZ'!#REF!)&gt;0,VLOOKUP('spis PZ'!#REF!,słowniki!$A$31:$B$33,2),"")</f>
        <v>#REF!</v>
      </c>
      <c r="T521" s="3" t="e">
        <f>IF(LEN('spis PZ'!#REF!)&gt;0,'spis PZ'!#REF!,"")</f>
        <v>#REF!</v>
      </c>
    </row>
    <row r="522" spans="1:20">
      <c r="A522" s="3">
        <f>'spis PZ'!D522</f>
        <v>0</v>
      </c>
      <c r="B522" s="3">
        <f>'spis PZ'!E522</f>
        <v>0</v>
      </c>
      <c r="C522" s="17">
        <f>'spis PZ'!C522</f>
        <v>0</v>
      </c>
      <c r="D522" s="17">
        <f>'spis PZ'!C522</f>
        <v>0</v>
      </c>
      <c r="E522" s="3">
        <f>'spis PZ'!A522</f>
        <v>0</v>
      </c>
      <c r="F522" s="3">
        <f>'spis PZ'!B522</f>
        <v>0</v>
      </c>
      <c r="G522" s="5" t="e">
        <f>VLOOKUP('spis PZ'!F522,Gminy!$A$2:$B$111,2)</f>
        <v>#N/A</v>
      </c>
      <c r="H522" s="3" t="str">
        <f>IF(LEN('spis PZ'!G522)&gt;0,'spis PZ'!G522,"")</f>
        <v/>
      </c>
      <c r="I522" s="3" t="str">
        <f>IF(LEN('spis PZ'!H522)&gt;0,'spis PZ'!H522,"")</f>
        <v/>
      </c>
      <c r="J522" s="3" t="e">
        <f>VLOOKUP('spis PZ'!I522,słowniki!$A$2:$B$5,2)</f>
        <v>#N/A</v>
      </c>
      <c r="K522" s="3" t="e">
        <f>VLOOKUP('spis PZ'!J522,słowniki!$A$11:$B$16,2)</f>
        <v>#N/A</v>
      </c>
      <c r="L522" s="3" t="e">
        <f>VLOOKUP('spis PZ'!K522,słowniki!$A$21:$B$25,2)</f>
        <v>#N/A</v>
      </c>
      <c r="M522" s="3" t="e">
        <f>VLOOKUP('spis PZ'!#REF!,słowniki!$A$51:$B$52,2)</f>
        <v>#REF!</v>
      </c>
      <c r="N522" s="3" t="e">
        <f>IF('spis PZ'!#REF!="kablowa",VLOOKUP('spis PZ'!#REF!,elementy!$A$101:$B$125,2),VLOOKUP('spis PZ'!#REF!,elementy!$A$201:$B$211,2))</f>
        <v>#REF!</v>
      </c>
      <c r="O522" s="3" t="e">
        <f>IF(LEN('spis PZ'!#REF!)&gt;0,'spis PZ'!#REF!,"")</f>
        <v>#REF!</v>
      </c>
      <c r="P522" s="3" t="e">
        <f>VLOOKUP('spis PZ'!#REF!,elementy!$A$51:$B$80,2)</f>
        <v>#REF!</v>
      </c>
      <c r="Q522" s="3" t="e">
        <f>VLOOKUP('spis PZ'!L522,słowniki!$A$41:$B$45,2)</f>
        <v>#N/A</v>
      </c>
      <c r="R522" s="3" t="e">
        <f>IF(LEN('spis PZ'!#REF!)&gt;0,'spis PZ'!#REF!,"")</f>
        <v>#REF!</v>
      </c>
      <c r="S522" s="3" t="e">
        <f>IF(LEN('spis PZ'!#REF!)&gt;0,VLOOKUP('spis PZ'!#REF!,słowniki!$A$31:$B$33,2),"")</f>
        <v>#REF!</v>
      </c>
      <c r="T522" s="3" t="e">
        <f>IF(LEN('spis PZ'!#REF!)&gt;0,'spis PZ'!#REF!,"")</f>
        <v>#REF!</v>
      </c>
    </row>
    <row r="523" spans="1:20">
      <c r="A523" s="3">
        <f>'spis PZ'!D523</f>
        <v>0</v>
      </c>
      <c r="B523" s="3">
        <f>'spis PZ'!E523</f>
        <v>0</v>
      </c>
      <c r="C523" s="17">
        <f>'spis PZ'!C523</f>
        <v>0</v>
      </c>
      <c r="D523" s="17">
        <f>'spis PZ'!C523</f>
        <v>0</v>
      </c>
      <c r="E523" s="3">
        <f>'spis PZ'!A523</f>
        <v>0</v>
      </c>
      <c r="F523" s="3">
        <f>'spis PZ'!B523</f>
        <v>0</v>
      </c>
      <c r="G523" s="5" t="e">
        <f>VLOOKUP('spis PZ'!F523,Gminy!$A$2:$B$111,2)</f>
        <v>#N/A</v>
      </c>
      <c r="H523" s="3" t="str">
        <f>IF(LEN('spis PZ'!G523)&gt;0,'spis PZ'!G523,"")</f>
        <v/>
      </c>
      <c r="I523" s="3" t="str">
        <f>IF(LEN('spis PZ'!H523)&gt;0,'spis PZ'!H523,"")</f>
        <v/>
      </c>
      <c r="J523" s="3" t="e">
        <f>VLOOKUP('spis PZ'!I523,słowniki!$A$2:$B$5,2)</f>
        <v>#N/A</v>
      </c>
      <c r="K523" s="3" t="e">
        <f>VLOOKUP('spis PZ'!J523,słowniki!$A$11:$B$16,2)</f>
        <v>#N/A</v>
      </c>
      <c r="L523" s="3" t="e">
        <f>VLOOKUP('spis PZ'!K523,słowniki!$A$21:$B$25,2)</f>
        <v>#N/A</v>
      </c>
      <c r="M523" s="3" t="e">
        <f>VLOOKUP('spis PZ'!#REF!,słowniki!$A$51:$B$52,2)</f>
        <v>#REF!</v>
      </c>
      <c r="N523" s="3" t="e">
        <f>IF('spis PZ'!#REF!="kablowa",VLOOKUP('spis PZ'!#REF!,elementy!$A$101:$B$125,2),VLOOKUP('spis PZ'!#REF!,elementy!$A$201:$B$211,2))</f>
        <v>#REF!</v>
      </c>
      <c r="O523" s="3" t="e">
        <f>IF(LEN('spis PZ'!#REF!)&gt;0,'spis PZ'!#REF!,"")</f>
        <v>#REF!</v>
      </c>
      <c r="P523" s="3" t="e">
        <f>VLOOKUP('spis PZ'!#REF!,elementy!$A$51:$B$80,2)</f>
        <v>#REF!</v>
      </c>
      <c r="Q523" s="3" t="e">
        <f>VLOOKUP('spis PZ'!L523,słowniki!$A$41:$B$45,2)</f>
        <v>#N/A</v>
      </c>
      <c r="R523" s="3" t="e">
        <f>IF(LEN('spis PZ'!#REF!)&gt;0,'spis PZ'!#REF!,"")</f>
        <v>#REF!</v>
      </c>
      <c r="S523" s="3" t="e">
        <f>IF(LEN('spis PZ'!#REF!)&gt;0,VLOOKUP('spis PZ'!#REF!,słowniki!$A$31:$B$33,2),"")</f>
        <v>#REF!</v>
      </c>
      <c r="T523" s="3" t="e">
        <f>IF(LEN('spis PZ'!#REF!)&gt;0,'spis PZ'!#REF!,"")</f>
        <v>#REF!</v>
      </c>
    </row>
    <row r="524" spans="1:20">
      <c r="A524" s="3">
        <f>'spis PZ'!D524</f>
        <v>0</v>
      </c>
      <c r="B524" s="3">
        <f>'spis PZ'!E524</f>
        <v>0</v>
      </c>
      <c r="C524" s="17">
        <f>'spis PZ'!C524</f>
        <v>0</v>
      </c>
      <c r="D524" s="17">
        <f>'spis PZ'!C524</f>
        <v>0</v>
      </c>
      <c r="E524" s="3">
        <f>'spis PZ'!A524</f>
        <v>0</v>
      </c>
      <c r="F524" s="3">
        <f>'spis PZ'!B524</f>
        <v>0</v>
      </c>
      <c r="G524" s="5" t="e">
        <f>VLOOKUP('spis PZ'!F524,Gminy!$A$2:$B$111,2)</f>
        <v>#N/A</v>
      </c>
      <c r="H524" s="3" t="str">
        <f>IF(LEN('spis PZ'!G524)&gt;0,'spis PZ'!G524,"")</f>
        <v/>
      </c>
      <c r="I524" s="3" t="str">
        <f>IF(LEN('spis PZ'!H524)&gt;0,'spis PZ'!H524,"")</f>
        <v/>
      </c>
      <c r="J524" s="3" t="e">
        <f>VLOOKUP('spis PZ'!I524,słowniki!$A$2:$B$5,2)</f>
        <v>#N/A</v>
      </c>
      <c r="K524" s="3" t="e">
        <f>VLOOKUP('spis PZ'!J524,słowniki!$A$11:$B$16,2)</f>
        <v>#N/A</v>
      </c>
      <c r="L524" s="3" t="e">
        <f>VLOOKUP('spis PZ'!K524,słowniki!$A$21:$B$25,2)</f>
        <v>#N/A</v>
      </c>
      <c r="M524" s="3" t="e">
        <f>VLOOKUP('spis PZ'!#REF!,słowniki!$A$51:$B$52,2)</f>
        <v>#REF!</v>
      </c>
      <c r="N524" s="3" t="e">
        <f>IF('spis PZ'!#REF!="kablowa",VLOOKUP('spis PZ'!#REF!,elementy!$A$101:$B$125,2),VLOOKUP('spis PZ'!#REF!,elementy!$A$201:$B$211,2))</f>
        <v>#REF!</v>
      </c>
      <c r="O524" s="3" t="e">
        <f>IF(LEN('spis PZ'!#REF!)&gt;0,'spis PZ'!#REF!,"")</f>
        <v>#REF!</v>
      </c>
      <c r="P524" s="3" t="e">
        <f>VLOOKUP('spis PZ'!#REF!,elementy!$A$51:$B$80,2)</f>
        <v>#REF!</v>
      </c>
      <c r="Q524" s="3" t="e">
        <f>VLOOKUP('spis PZ'!L524,słowniki!$A$41:$B$45,2)</f>
        <v>#N/A</v>
      </c>
      <c r="R524" s="3" t="e">
        <f>IF(LEN('spis PZ'!#REF!)&gt;0,'spis PZ'!#REF!,"")</f>
        <v>#REF!</v>
      </c>
      <c r="S524" s="3" t="e">
        <f>IF(LEN('spis PZ'!#REF!)&gt;0,VLOOKUP('spis PZ'!#REF!,słowniki!$A$31:$B$33,2),"")</f>
        <v>#REF!</v>
      </c>
      <c r="T524" s="3" t="e">
        <f>IF(LEN('spis PZ'!#REF!)&gt;0,'spis PZ'!#REF!,"")</f>
        <v>#REF!</v>
      </c>
    </row>
    <row r="525" spans="1:20">
      <c r="A525" s="3">
        <f>'spis PZ'!D525</f>
        <v>0</v>
      </c>
      <c r="B525" s="3">
        <f>'spis PZ'!E525</f>
        <v>0</v>
      </c>
      <c r="C525" s="17">
        <f>'spis PZ'!C525</f>
        <v>0</v>
      </c>
      <c r="D525" s="17">
        <f>'spis PZ'!C525</f>
        <v>0</v>
      </c>
      <c r="E525" s="3">
        <f>'spis PZ'!A525</f>
        <v>0</v>
      </c>
      <c r="F525" s="3">
        <f>'spis PZ'!B525</f>
        <v>0</v>
      </c>
      <c r="G525" s="5" t="e">
        <f>VLOOKUP('spis PZ'!F525,Gminy!$A$2:$B$111,2)</f>
        <v>#N/A</v>
      </c>
      <c r="H525" s="3" t="str">
        <f>IF(LEN('spis PZ'!G525)&gt;0,'spis PZ'!G525,"")</f>
        <v/>
      </c>
      <c r="I525" s="3" t="str">
        <f>IF(LEN('spis PZ'!H525)&gt;0,'spis PZ'!H525,"")</f>
        <v/>
      </c>
      <c r="J525" s="3" t="e">
        <f>VLOOKUP('spis PZ'!I525,słowniki!$A$2:$B$5,2)</f>
        <v>#N/A</v>
      </c>
      <c r="K525" s="3" t="e">
        <f>VLOOKUP('spis PZ'!J525,słowniki!$A$11:$B$16,2)</f>
        <v>#N/A</v>
      </c>
      <c r="L525" s="3" t="e">
        <f>VLOOKUP('spis PZ'!K525,słowniki!$A$21:$B$25,2)</f>
        <v>#N/A</v>
      </c>
      <c r="M525" s="3" t="e">
        <f>VLOOKUP('spis PZ'!#REF!,słowniki!$A$51:$B$52,2)</f>
        <v>#REF!</v>
      </c>
      <c r="N525" s="3" t="e">
        <f>IF('spis PZ'!#REF!="kablowa",VLOOKUP('spis PZ'!#REF!,elementy!$A$101:$B$125,2),VLOOKUP('spis PZ'!#REF!,elementy!$A$201:$B$211,2))</f>
        <v>#REF!</v>
      </c>
      <c r="O525" s="3" t="e">
        <f>IF(LEN('spis PZ'!#REF!)&gt;0,'spis PZ'!#REF!,"")</f>
        <v>#REF!</v>
      </c>
      <c r="P525" s="3" t="e">
        <f>VLOOKUP('spis PZ'!#REF!,elementy!$A$51:$B$80,2)</f>
        <v>#REF!</v>
      </c>
      <c r="Q525" s="3" t="e">
        <f>VLOOKUP('spis PZ'!L525,słowniki!$A$41:$B$45,2)</f>
        <v>#N/A</v>
      </c>
      <c r="R525" s="3" t="e">
        <f>IF(LEN('spis PZ'!#REF!)&gt;0,'spis PZ'!#REF!,"")</f>
        <v>#REF!</v>
      </c>
      <c r="S525" s="3" t="e">
        <f>IF(LEN('spis PZ'!#REF!)&gt;0,VLOOKUP('spis PZ'!#REF!,słowniki!$A$31:$B$33,2),"")</f>
        <v>#REF!</v>
      </c>
      <c r="T525" s="3" t="e">
        <f>IF(LEN('spis PZ'!#REF!)&gt;0,'spis PZ'!#REF!,"")</f>
        <v>#REF!</v>
      </c>
    </row>
    <row r="526" spans="1:20">
      <c r="A526" s="3">
        <f>'spis PZ'!D526</f>
        <v>0</v>
      </c>
      <c r="B526" s="3">
        <f>'spis PZ'!E526</f>
        <v>0</v>
      </c>
      <c r="C526" s="17">
        <f>'spis PZ'!C526</f>
        <v>0</v>
      </c>
      <c r="D526" s="17">
        <f>'spis PZ'!C526</f>
        <v>0</v>
      </c>
      <c r="E526" s="3">
        <f>'spis PZ'!A526</f>
        <v>0</v>
      </c>
      <c r="F526" s="3">
        <f>'spis PZ'!B526</f>
        <v>0</v>
      </c>
      <c r="G526" s="5" t="e">
        <f>VLOOKUP('spis PZ'!F526,Gminy!$A$2:$B$111,2)</f>
        <v>#N/A</v>
      </c>
      <c r="H526" s="3" t="str">
        <f>IF(LEN('spis PZ'!G526)&gt;0,'spis PZ'!G526,"")</f>
        <v/>
      </c>
      <c r="I526" s="3" t="str">
        <f>IF(LEN('spis PZ'!H526)&gt;0,'spis PZ'!H526,"")</f>
        <v/>
      </c>
      <c r="J526" s="3" t="e">
        <f>VLOOKUP('spis PZ'!I526,słowniki!$A$2:$B$5,2)</f>
        <v>#N/A</v>
      </c>
      <c r="K526" s="3" t="e">
        <f>VLOOKUP('spis PZ'!J526,słowniki!$A$11:$B$16,2)</f>
        <v>#N/A</v>
      </c>
      <c r="L526" s="3" t="e">
        <f>VLOOKUP('spis PZ'!K526,słowniki!$A$21:$B$25,2)</f>
        <v>#N/A</v>
      </c>
      <c r="M526" s="3" t="e">
        <f>VLOOKUP('spis PZ'!#REF!,słowniki!$A$51:$B$52,2)</f>
        <v>#REF!</v>
      </c>
      <c r="N526" s="3" t="e">
        <f>IF('spis PZ'!#REF!="kablowa",VLOOKUP('spis PZ'!#REF!,elementy!$A$101:$B$125,2),VLOOKUP('spis PZ'!#REF!,elementy!$A$201:$B$211,2))</f>
        <v>#REF!</v>
      </c>
      <c r="O526" s="3" t="e">
        <f>IF(LEN('spis PZ'!#REF!)&gt;0,'spis PZ'!#REF!,"")</f>
        <v>#REF!</v>
      </c>
      <c r="P526" s="3" t="e">
        <f>VLOOKUP('spis PZ'!#REF!,elementy!$A$51:$B$80,2)</f>
        <v>#REF!</v>
      </c>
      <c r="Q526" s="3" t="e">
        <f>VLOOKUP('spis PZ'!L526,słowniki!$A$41:$B$45,2)</f>
        <v>#N/A</v>
      </c>
      <c r="R526" s="3" t="e">
        <f>IF(LEN('spis PZ'!#REF!)&gt;0,'spis PZ'!#REF!,"")</f>
        <v>#REF!</v>
      </c>
      <c r="S526" s="3" t="e">
        <f>IF(LEN('spis PZ'!#REF!)&gt;0,VLOOKUP('spis PZ'!#REF!,słowniki!$A$31:$B$33,2),"")</f>
        <v>#REF!</v>
      </c>
      <c r="T526" s="3" t="e">
        <f>IF(LEN('spis PZ'!#REF!)&gt;0,'spis PZ'!#REF!,"")</f>
        <v>#REF!</v>
      </c>
    </row>
    <row r="527" spans="1:20">
      <c r="A527" s="3">
        <f>'spis PZ'!D527</f>
        <v>0</v>
      </c>
      <c r="B527" s="3">
        <f>'spis PZ'!E527</f>
        <v>0</v>
      </c>
      <c r="C527" s="17">
        <f>'spis PZ'!C527</f>
        <v>0</v>
      </c>
      <c r="D527" s="17">
        <f>'spis PZ'!C527</f>
        <v>0</v>
      </c>
      <c r="E527" s="3">
        <f>'spis PZ'!A527</f>
        <v>0</v>
      </c>
      <c r="F527" s="3">
        <f>'spis PZ'!B527</f>
        <v>0</v>
      </c>
      <c r="G527" s="5" t="e">
        <f>VLOOKUP('spis PZ'!F527,Gminy!$A$2:$B$111,2)</f>
        <v>#N/A</v>
      </c>
      <c r="H527" s="3" t="str">
        <f>IF(LEN('spis PZ'!G527)&gt;0,'spis PZ'!G527,"")</f>
        <v/>
      </c>
      <c r="I527" s="3" t="str">
        <f>IF(LEN('spis PZ'!H527)&gt;0,'spis PZ'!H527,"")</f>
        <v/>
      </c>
      <c r="J527" s="3" t="e">
        <f>VLOOKUP('spis PZ'!I527,słowniki!$A$2:$B$5,2)</f>
        <v>#N/A</v>
      </c>
      <c r="K527" s="3" t="e">
        <f>VLOOKUP('spis PZ'!J527,słowniki!$A$11:$B$16,2)</f>
        <v>#N/A</v>
      </c>
      <c r="L527" s="3" t="e">
        <f>VLOOKUP('spis PZ'!K527,słowniki!$A$21:$B$25,2)</f>
        <v>#N/A</v>
      </c>
      <c r="M527" s="3" t="e">
        <f>VLOOKUP('spis PZ'!#REF!,słowniki!$A$51:$B$52,2)</f>
        <v>#REF!</v>
      </c>
      <c r="N527" s="3" t="e">
        <f>IF('spis PZ'!#REF!="kablowa",VLOOKUP('spis PZ'!#REF!,elementy!$A$101:$B$125,2),VLOOKUP('spis PZ'!#REF!,elementy!$A$201:$B$211,2))</f>
        <v>#REF!</v>
      </c>
      <c r="O527" s="3" t="e">
        <f>IF(LEN('spis PZ'!#REF!)&gt;0,'spis PZ'!#REF!,"")</f>
        <v>#REF!</v>
      </c>
      <c r="P527" s="3" t="e">
        <f>VLOOKUP('spis PZ'!#REF!,elementy!$A$51:$B$80,2)</f>
        <v>#REF!</v>
      </c>
      <c r="Q527" s="3" t="e">
        <f>VLOOKUP('spis PZ'!L527,słowniki!$A$41:$B$45,2)</f>
        <v>#N/A</v>
      </c>
      <c r="R527" s="3" t="e">
        <f>IF(LEN('spis PZ'!#REF!)&gt;0,'spis PZ'!#REF!,"")</f>
        <v>#REF!</v>
      </c>
      <c r="S527" s="3" t="e">
        <f>IF(LEN('spis PZ'!#REF!)&gt;0,VLOOKUP('spis PZ'!#REF!,słowniki!$A$31:$B$33,2),"")</f>
        <v>#REF!</v>
      </c>
      <c r="T527" s="3" t="e">
        <f>IF(LEN('spis PZ'!#REF!)&gt;0,'spis PZ'!#REF!,"")</f>
        <v>#REF!</v>
      </c>
    </row>
    <row r="528" spans="1:20">
      <c r="A528" s="3">
        <f>'spis PZ'!D528</f>
        <v>0</v>
      </c>
      <c r="B528" s="3">
        <f>'spis PZ'!E528</f>
        <v>0</v>
      </c>
      <c r="C528" s="17">
        <f>'spis PZ'!C528</f>
        <v>0</v>
      </c>
      <c r="D528" s="17">
        <f>'spis PZ'!C528</f>
        <v>0</v>
      </c>
      <c r="E528" s="3">
        <f>'spis PZ'!A528</f>
        <v>0</v>
      </c>
      <c r="F528" s="3">
        <f>'spis PZ'!B528</f>
        <v>0</v>
      </c>
      <c r="G528" s="5" t="e">
        <f>VLOOKUP('spis PZ'!F528,Gminy!$A$2:$B$111,2)</f>
        <v>#N/A</v>
      </c>
      <c r="H528" s="3" t="str">
        <f>IF(LEN('spis PZ'!G528)&gt;0,'spis PZ'!G528,"")</f>
        <v/>
      </c>
      <c r="I528" s="3" t="str">
        <f>IF(LEN('spis PZ'!H528)&gt;0,'spis PZ'!H528,"")</f>
        <v/>
      </c>
      <c r="J528" s="3" t="e">
        <f>VLOOKUP('spis PZ'!I528,słowniki!$A$2:$B$5,2)</f>
        <v>#N/A</v>
      </c>
      <c r="K528" s="3" t="e">
        <f>VLOOKUP('spis PZ'!J528,słowniki!$A$11:$B$16,2)</f>
        <v>#N/A</v>
      </c>
      <c r="L528" s="3" t="e">
        <f>VLOOKUP('spis PZ'!K528,słowniki!$A$21:$B$25,2)</f>
        <v>#N/A</v>
      </c>
      <c r="M528" s="3" t="e">
        <f>VLOOKUP('spis PZ'!#REF!,słowniki!$A$51:$B$52,2)</f>
        <v>#REF!</v>
      </c>
      <c r="N528" s="3" t="e">
        <f>IF('spis PZ'!#REF!="kablowa",VLOOKUP('spis PZ'!#REF!,elementy!$A$101:$B$125,2),VLOOKUP('spis PZ'!#REF!,elementy!$A$201:$B$211,2))</f>
        <v>#REF!</v>
      </c>
      <c r="O528" s="3" t="e">
        <f>IF(LEN('spis PZ'!#REF!)&gt;0,'spis PZ'!#REF!,"")</f>
        <v>#REF!</v>
      </c>
      <c r="P528" s="3" t="e">
        <f>VLOOKUP('spis PZ'!#REF!,elementy!$A$51:$B$80,2)</f>
        <v>#REF!</v>
      </c>
      <c r="Q528" s="3" t="e">
        <f>VLOOKUP('spis PZ'!L528,słowniki!$A$41:$B$45,2)</f>
        <v>#N/A</v>
      </c>
      <c r="R528" s="3" t="e">
        <f>IF(LEN('spis PZ'!#REF!)&gt;0,'spis PZ'!#REF!,"")</f>
        <v>#REF!</v>
      </c>
      <c r="S528" s="3" t="e">
        <f>IF(LEN('spis PZ'!#REF!)&gt;0,VLOOKUP('spis PZ'!#REF!,słowniki!$A$31:$B$33,2),"")</f>
        <v>#REF!</v>
      </c>
      <c r="T528" s="3" t="e">
        <f>IF(LEN('spis PZ'!#REF!)&gt;0,'spis PZ'!#REF!,"")</f>
        <v>#REF!</v>
      </c>
    </row>
    <row r="529" spans="1:20">
      <c r="A529" s="3">
        <f>'spis PZ'!D529</f>
        <v>0</v>
      </c>
      <c r="B529" s="3">
        <f>'spis PZ'!E529</f>
        <v>0</v>
      </c>
      <c r="C529" s="17">
        <f>'spis PZ'!C529</f>
        <v>0</v>
      </c>
      <c r="D529" s="17">
        <f>'spis PZ'!C529</f>
        <v>0</v>
      </c>
      <c r="E529" s="3">
        <f>'spis PZ'!A529</f>
        <v>0</v>
      </c>
      <c r="F529" s="3">
        <f>'spis PZ'!B529</f>
        <v>0</v>
      </c>
      <c r="G529" s="5" t="e">
        <f>VLOOKUP('spis PZ'!F529,Gminy!$A$2:$B$111,2)</f>
        <v>#N/A</v>
      </c>
      <c r="H529" s="3" t="str">
        <f>IF(LEN('spis PZ'!G529)&gt;0,'spis PZ'!G529,"")</f>
        <v/>
      </c>
      <c r="I529" s="3" t="str">
        <f>IF(LEN('spis PZ'!H529)&gt;0,'spis PZ'!H529,"")</f>
        <v/>
      </c>
      <c r="J529" s="3" t="e">
        <f>VLOOKUP('spis PZ'!I529,słowniki!$A$2:$B$5,2)</f>
        <v>#N/A</v>
      </c>
      <c r="K529" s="3" t="e">
        <f>VLOOKUP('spis PZ'!J529,słowniki!$A$11:$B$16,2)</f>
        <v>#N/A</v>
      </c>
      <c r="L529" s="3" t="e">
        <f>VLOOKUP('spis PZ'!K529,słowniki!$A$21:$B$25,2)</f>
        <v>#N/A</v>
      </c>
      <c r="M529" s="3" t="e">
        <f>VLOOKUP('spis PZ'!#REF!,słowniki!$A$51:$B$52,2)</f>
        <v>#REF!</v>
      </c>
      <c r="N529" s="3" t="e">
        <f>IF('spis PZ'!#REF!="kablowa",VLOOKUP('spis PZ'!#REF!,elementy!$A$101:$B$125,2),VLOOKUP('spis PZ'!#REF!,elementy!$A$201:$B$211,2))</f>
        <v>#REF!</v>
      </c>
      <c r="O529" s="3" t="e">
        <f>IF(LEN('spis PZ'!#REF!)&gt;0,'spis PZ'!#REF!,"")</f>
        <v>#REF!</v>
      </c>
      <c r="P529" s="3" t="e">
        <f>VLOOKUP('spis PZ'!#REF!,elementy!$A$51:$B$80,2)</f>
        <v>#REF!</v>
      </c>
      <c r="Q529" s="3" t="e">
        <f>VLOOKUP('spis PZ'!L529,słowniki!$A$41:$B$45,2)</f>
        <v>#N/A</v>
      </c>
      <c r="R529" s="3" t="e">
        <f>IF(LEN('spis PZ'!#REF!)&gt;0,'spis PZ'!#REF!,"")</f>
        <v>#REF!</v>
      </c>
      <c r="S529" s="3" t="e">
        <f>IF(LEN('spis PZ'!#REF!)&gt;0,VLOOKUP('spis PZ'!#REF!,słowniki!$A$31:$B$33,2),"")</f>
        <v>#REF!</v>
      </c>
      <c r="T529" s="3" t="e">
        <f>IF(LEN('spis PZ'!#REF!)&gt;0,'spis PZ'!#REF!,"")</f>
        <v>#REF!</v>
      </c>
    </row>
    <row r="530" spans="1:20">
      <c r="A530" s="3">
        <f>'spis PZ'!D530</f>
        <v>0</v>
      </c>
      <c r="B530" s="3">
        <f>'spis PZ'!E530</f>
        <v>0</v>
      </c>
      <c r="C530" s="17">
        <f>'spis PZ'!C530</f>
        <v>0</v>
      </c>
      <c r="D530" s="17">
        <f>'spis PZ'!C530</f>
        <v>0</v>
      </c>
      <c r="E530" s="3">
        <f>'spis PZ'!A530</f>
        <v>0</v>
      </c>
      <c r="F530" s="3">
        <f>'spis PZ'!B530</f>
        <v>0</v>
      </c>
      <c r="G530" s="5" t="e">
        <f>VLOOKUP('spis PZ'!F530,Gminy!$A$2:$B$111,2)</f>
        <v>#N/A</v>
      </c>
      <c r="H530" s="3" t="str">
        <f>IF(LEN('spis PZ'!G530)&gt;0,'spis PZ'!G530,"")</f>
        <v/>
      </c>
      <c r="I530" s="3" t="str">
        <f>IF(LEN('spis PZ'!H530)&gt;0,'spis PZ'!H530,"")</f>
        <v/>
      </c>
      <c r="J530" s="3" t="e">
        <f>VLOOKUP('spis PZ'!I530,słowniki!$A$2:$B$5,2)</f>
        <v>#N/A</v>
      </c>
      <c r="K530" s="3" t="e">
        <f>VLOOKUP('spis PZ'!J530,słowniki!$A$11:$B$16,2)</f>
        <v>#N/A</v>
      </c>
      <c r="L530" s="3" t="e">
        <f>VLOOKUP('spis PZ'!K530,słowniki!$A$21:$B$25,2)</f>
        <v>#N/A</v>
      </c>
      <c r="M530" s="3" t="e">
        <f>VLOOKUP('spis PZ'!#REF!,słowniki!$A$51:$B$52,2)</f>
        <v>#REF!</v>
      </c>
      <c r="N530" s="3" t="e">
        <f>IF('spis PZ'!#REF!="kablowa",VLOOKUP('spis PZ'!#REF!,elementy!$A$101:$B$125,2),VLOOKUP('spis PZ'!#REF!,elementy!$A$201:$B$211,2))</f>
        <v>#REF!</v>
      </c>
      <c r="O530" s="3" t="e">
        <f>IF(LEN('spis PZ'!#REF!)&gt;0,'spis PZ'!#REF!,"")</f>
        <v>#REF!</v>
      </c>
      <c r="P530" s="3" t="e">
        <f>VLOOKUP('spis PZ'!#REF!,elementy!$A$51:$B$80,2)</f>
        <v>#REF!</v>
      </c>
      <c r="Q530" s="3" t="e">
        <f>VLOOKUP('spis PZ'!L530,słowniki!$A$41:$B$45,2)</f>
        <v>#N/A</v>
      </c>
      <c r="R530" s="3" t="e">
        <f>IF(LEN('spis PZ'!#REF!)&gt;0,'spis PZ'!#REF!,"")</f>
        <v>#REF!</v>
      </c>
      <c r="S530" s="3" t="e">
        <f>IF(LEN('spis PZ'!#REF!)&gt;0,VLOOKUP('spis PZ'!#REF!,słowniki!$A$31:$B$33,2),"")</f>
        <v>#REF!</v>
      </c>
      <c r="T530" s="3" t="e">
        <f>IF(LEN('spis PZ'!#REF!)&gt;0,'spis PZ'!#REF!,"")</f>
        <v>#REF!</v>
      </c>
    </row>
    <row r="531" spans="1:20">
      <c r="A531" s="3">
        <f>'spis PZ'!D531</f>
        <v>0</v>
      </c>
      <c r="B531" s="3">
        <f>'spis PZ'!E531</f>
        <v>0</v>
      </c>
      <c r="C531" s="17">
        <f>'spis PZ'!C531</f>
        <v>0</v>
      </c>
      <c r="D531" s="17">
        <f>'spis PZ'!C531</f>
        <v>0</v>
      </c>
      <c r="E531" s="3">
        <f>'spis PZ'!A531</f>
        <v>0</v>
      </c>
      <c r="F531" s="3">
        <f>'spis PZ'!B531</f>
        <v>0</v>
      </c>
      <c r="G531" s="5" t="e">
        <f>VLOOKUP('spis PZ'!F531,Gminy!$A$2:$B$111,2)</f>
        <v>#N/A</v>
      </c>
      <c r="H531" s="3" t="str">
        <f>IF(LEN('spis PZ'!G531)&gt;0,'spis PZ'!G531,"")</f>
        <v/>
      </c>
      <c r="I531" s="3" t="str">
        <f>IF(LEN('spis PZ'!H531)&gt;0,'spis PZ'!H531,"")</f>
        <v/>
      </c>
      <c r="J531" s="3" t="e">
        <f>VLOOKUP('spis PZ'!I531,słowniki!$A$2:$B$5,2)</f>
        <v>#N/A</v>
      </c>
      <c r="K531" s="3" t="e">
        <f>VLOOKUP('spis PZ'!J531,słowniki!$A$11:$B$16,2)</f>
        <v>#N/A</v>
      </c>
      <c r="L531" s="3" t="e">
        <f>VLOOKUP('spis PZ'!K531,słowniki!$A$21:$B$25,2)</f>
        <v>#N/A</v>
      </c>
      <c r="M531" s="3" t="e">
        <f>VLOOKUP('spis PZ'!#REF!,słowniki!$A$51:$B$52,2)</f>
        <v>#REF!</v>
      </c>
      <c r="N531" s="3" t="e">
        <f>IF('spis PZ'!#REF!="kablowa",VLOOKUP('spis PZ'!#REF!,elementy!$A$101:$B$125,2),VLOOKUP('spis PZ'!#REF!,elementy!$A$201:$B$211,2))</f>
        <v>#REF!</v>
      </c>
      <c r="O531" s="3" t="e">
        <f>IF(LEN('spis PZ'!#REF!)&gt;0,'spis PZ'!#REF!,"")</f>
        <v>#REF!</v>
      </c>
      <c r="P531" s="3" t="e">
        <f>VLOOKUP('spis PZ'!#REF!,elementy!$A$51:$B$80,2)</f>
        <v>#REF!</v>
      </c>
      <c r="Q531" s="3" t="e">
        <f>VLOOKUP('spis PZ'!L531,słowniki!$A$41:$B$45,2)</f>
        <v>#N/A</v>
      </c>
      <c r="R531" s="3" t="e">
        <f>IF(LEN('spis PZ'!#REF!)&gt;0,'spis PZ'!#REF!,"")</f>
        <v>#REF!</v>
      </c>
      <c r="S531" s="3" t="e">
        <f>IF(LEN('spis PZ'!#REF!)&gt;0,VLOOKUP('spis PZ'!#REF!,słowniki!$A$31:$B$33,2),"")</f>
        <v>#REF!</v>
      </c>
      <c r="T531" s="3" t="e">
        <f>IF(LEN('spis PZ'!#REF!)&gt;0,'spis PZ'!#REF!,"")</f>
        <v>#REF!</v>
      </c>
    </row>
    <row r="532" spans="1:20">
      <c r="A532" s="3">
        <f>'spis PZ'!D532</f>
        <v>0</v>
      </c>
      <c r="B532" s="3">
        <f>'spis PZ'!E532</f>
        <v>0</v>
      </c>
      <c r="C532" s="17">
        <f>'spis PZ'!C532</f>
        <v>0</v>
      </c>
      <c r="D532" s="17">
        <f>'spis PZ'!C532</f>
        <v>0</v>
      </c>
      <c r="E532" s="3">
        <f>'spis PZ'!A532</f>
        <v>0</v>
      </c>
      <c r="F532" s="3">
        <f>'spis PZ'!B532</f>
        <v>0</v>
      </c>
      <c r="G532" s="5" t="e">
        <f>VLOOKUP('spis PZ'!F532,Gminy!$A$2:$B$111,2)</f>
        <v>#N/A</v>
      </c>
      <c r="H532" s="3" t="str">
        <f>IF(LEN('spis PZ'!G532)&gt;0,'spis PZ'!G532,"")</f>
        <v/>
      </c>
      <c r="I532" s="3" t="str">
        <f>IF(LEN('spis PZ'!H532)&gt;0,'spis PZ'!H532,"")</f>
        <v/>
      </c>
      <c r="J532" s="3" t="e">
        <f>VLOOKUP('spis PZ'!I532,słowniki!$A$2:$B$5,2)</f>
        <v>#N/A</v>
      </c>
      <c r="K532" s="3" t="e">
        <f>VLOOKUP('spis PZ'!J532,słowniki!$A$11:$B$16,2)</f>
        <v>#N/A</v>
      </c>
      <c r="L532" s="3" t="e">
        <f>VLOOKUP('spis PZ'!K532,słowniki!$A$21:$B$25,2)</f>
        <v>#N/A</v>
      </c>
      <c r="M532" s="3" t="e">
        <f>VLOOKUP('spis PZ'!#REF!,słowniki!$A$51:$B$52,2)</f>
        <v>#REF!</v>
      </c>
      <c r="N532" s="3" t="e">
        <f>IF('spis PZ'!#REF!="kablowa",VLOOKUP('spis PZ'!#REF!,elementy!$A$101:$B$125,2),VLOOKUP('spis PZ'!#REF!,elementy!$A$201:$B$211,2))</f>
        <v>#REF!</v>
      </c>
      <c r="O532" s="3" t="e">
        <f>IF(LEN('spis PZ'!#REF!)&gt;0,'spis PZ'!#REF!,"")</f>
        <v>#REF!</v>
      </c>
      <c r="P532" s="3" t="e">
        <f>VLOOKUP('spis PZ'!#REF!,elementy!$A$51:$B$80,2)</f>
        <v>#REF!</v>
      </c>
      <c r="Q532" s="3" t="e">
        <f>VLOOKUP('spis PZ'!L532,słowniki!$A$41:$B$45,2)</f>
        <v>#N/A</v>
      </c>
      <c r="R532" s="3" t="e">
        <f>IF(LEN('spis PZ'!#REF!)&gt;0,'spis PZ'!#REF!,"")</f>
        <v>#REF!</v>
      </c>
      <c r="S532" s="3" t="e">
        <f>IF(LEN('spis PZ'!#REF!)&gt;0,VLOOKUP('spis PZ'!#REF!,słowniki!$A$31:$B$33,2),"")</f>
        <v>#REF!</v>
      </c>
      <c r="T532" s="3" t="e">
        <f>IF(LEN('spis PZ'!#REF!)&gt;0,'spis PZ'!#REF!,"")</f>
        <v>#REF!</v>
      </c>
    </row>
    <row r="533" spans="1:20">
      <c r="A533" s="3">
        <f>'spis PZ'!D533</f>
        <v>0</v>
      </c>
      <c r="B533" s="3">
        <f>'spis PZ'!E533</f>
        <v>0</v>
      </c>
      <c r="C533" s="17">
        <f>'spis PZ'!C533</f>
        <v>0</v>
      </c>
      <c r="D533" s="17">
        <f>'spis PZ'!C533</f>
        <v>0</v>
      </c>
      <c r="E533" s="3">
        <f>'spis PZ'!A533</f>
        <v>0</v>
      </c>
      <c r="F533" s="3">
        <f>'spis PZ'!B533</f>
        <v>0</v>
      </c>
      <c r="G533" s="5" t="e">
        <f>VLOOKUP('spis PZ'!F533,Gminy!$A$2:$B$111,2)</f>
        <v>#N/A</v>
      </c>
      <c r="H533" s="3" t="str">
        <f>IF(LEN('spis PZ'!G533)&gt;0,'spis PZ'!G533,"")</f>
        <v/>
      </c>
      <c r="I533" s="3" t="str">
        <f>IF(LEN('spis PZ'!H533)&gt;0,'spis PZ'!H533,"")</f>
        <v/>
      </c>
      <c r="J533" s="3" t="e">
        <f>VLOOKUP('spis PZ'!I533,słowniki!$A$2:$B$5,2)</f>
        <v>#N/A</v>
      </c>
      <c r="K533" s="3" t="e">
        <f>VLOOKUP('spis PZ'!J533,słowniki!$A$11:$B$16,2)</f>
        <v>#N/A</v>
      </c>
      <c r="L533" s="3" t="e">
        <f>VLOOKUP('spis PZ'!K533,słowniki!$A$21:$B$25,2)</f>
        <v>#N/A</v>
      </c>
      <c r="M533" s="3" t="e">
        <f>VLOOKUP('spis PZ'!#REF!,słowniki!$A$51:$B$52,2)</f>
        <v>#REF!</v>
      </c>
      <c r="N533" s="3" t="e">
        <f>IF('spis PZ'!#REF!="kablowa",VLOOKUP('spis PZ'!#REF!,elementy!$A$101:$B$125,2),VLOOKUP('spis PZ'!#REF!,elementy!$A$201:$B$211,2))</f>
        <v>#REF!</v>
      </c>
      <c r="O533" s="3" t="e">
        <f>IF(LEN('spis PZ'!#REF!)&gt;0,'spis PZ'!#REF!,"")</f>
        <v>#REF!</v>
      </c>
      <c r="P533" s="3" t="e">
        <f>VLOOKUP('spis PZ'!#REF!,elementy!$A$51:$B$80,2)</f>
        <v>#REF!</v>
      </c>
      <c r="Q533" s="3" t="e">
        <f>VLOOKUP('spis PZ'!L533,słowniki!$A$41:$B$45,2)</f>
        <v>#N/A</v>
      </c>
      <c r="R533" s="3" t="e">
        <f>IF(LEN('spis PZ'!#REF!)&gt;0,'spis PZ'!#REF!,"")</f>
        <v>#REF!</v>
      </c>
      <c r="S533" s="3" t="e">
        <f>IF(LEN('spis PZ'!#REF!)&gt;0,VLOOKUP('spis PZ'!#REF!,słowniki!$A$31:$B$33,2),"")</f>
        <v>#REF!</v>
      </c>
      <c r="T533" s="3" t="e">
        <f>IF(LEN('spis PZ'!#REF!)&gt;0,'spis PZ'!#REF!,"")</f>
        <v>#REF!</v>
      </c>
    </row>
    <row r="534" spans="1:20">
      <c r="A534" s="3">
        <f>'spis PZ'!D534</f>
        <v>0</v>
      </c>
      <c r="B534" s="3">
        <f>'spis PZ'!E534</f>
        <v>0</v>
      </c>
      <c r="C534" s="17">
        <f>'spis PZ'!C534</f>
        <v>0</v>
      </c>
      <c r="D534" s="17">
        <f>'spis PZ'!C534</f>
        <v>0</v>
      </c>
      <c r="E534" s="3">
        <f>'spis PZ'!A534</f>
        <v>0</v>
      </c>
      <c r="F534" s="3">
        <f>'spis PZ'!B534</f>
        <v>0</v>
      </c>
      <c r="G534" s="5" t="e">
        <f>VLOOKUP('spis PZ'!F534,Gminy!$A$2:$B$111,2)</f>
        <v>#N/A</v>
      </c>
      <c r="H534" s="3" t="str">
        <f>IF(LEN('spis PZ'!G534)&gt;0,'spis PZ'!G534,"")</f>
        <v/>
      </c>
      <c r="I534" s="3" t="str">
        <f>IF(LEN('spis PZ'!H534)&gt;0,'spis PZ'!H534,"")</f>
        <v/>
      </c>
      <c r="J534" s="3" t="e">
        <f>VLOOKUP('spis PZ'!I534,słowniki!$A$2:$B$5,2)</f>
        <v>#N/A</v>
      </c>
      <c r="K534" s="3" t="e">
        <f>VLOOKUP('spis PZ'!J534,słowniki!$A$11:$B$16,2)</f>
        <v>#N/A</v>
      </c>
      <c r="L534" s="3" t="e">
        <f>VLOOKUP('spis PZ'!K534,słowniki!$A$21:$B$25,2)</f>
        <v>#N/A</v>
      </c>
      <c r="M534" s="3" t="e">
        <f>VLOOKUP('spis PZ'!#REF!,słowniki!$A$51:$B$52,2)</f>
        <v>#REF!</v>
      </c>
      <c r="N534" s="3" t="e">
        <f>IF('spis PZ'!#REF!="kablowa",VLOOKUP('spis PZ'!#REF!,elementy!$A$101:$B$125,2),VLOOKUP('spis PZ'!#REF!,elementy!$A$201:$B$211,2))</f>
        <v>#REF!</v>
      </c>
      <c r="O534" s="3" t="e">
        <f>IF(LEN('spis PZ'!#REF!)&gt;0,'spis PZ'!#REF!,"")</f>
        <v>#REF!</v>
      </c>
      <c r="P534" s="3" t="e">
        <f>VLOOKUP('spis PZ'!#REF!,elementy!$A$51:$B$80,2)</f>
        <v>#REF!</v>
      </c>
      <c r="Q534" s="3" t="e">
        <f>VLOOKUP('spis PZ'!L534,słowniki!$A$41:$B$45,2)</f>
        <v>#N/A</v>
      </c>
      <c r="R534" s="3" t="e">
        <f>IF(LEN('spis PZ'!#REF!)&gt;0,'spis PZ'!#REF!,"")</f>
        <v>#REF!</v>
      </c>
      <c r="S534" s="3" t="e">
        <f>IF(LEN('spis PZ'!#REF!)&gt;0,VLOOKUP('spis PZ'!#REF!,słowniki!$A$31:$B$33,2),"")</f>
        <v>#REF!</v>
      </c>
      <c r="T534" s="3" t="e">
        <f>IF(LEN('spis PZ'!#REF!)&gt;0,'spis PZ'!#REF!,"")</f>
        <v>#REF!</v>
      </c>
    </row>
    <row r="535" spans="1:20">
      <c r="A535" s="3">
        <f>'spis PZ'!D535</f>
        <v>0</v>
      </c>
      <c r="B535" s="3">
        <f>'spis PZ'!E535</f>
        <v>0</v>
      </c>
      <c r="C535" s="17">
        <f>'spis PZ'!C535</f>
        <v>0</v>
      </c>
      <c r="D535" s="17">
        <f>'spis PZ'!C535</f>
        <v>0</v>
      </c>
      <c r="E535" s="3">
        <f>'spis PZ'!A535</f>
        <v>0</v>
      </c>
      <c r="F535" s="3">
        <f>'spis PZ'!B535</f>
        <v>0</v>
      </c>
      <c r="G535" s="5" t="e">
        <f>VLOOKUP('spis PZ'!F535,Gminy!$A$2:$B$111,2)</f>
        <v>#N/A</v>
      </c>
      <c r="H535" s="3" t="str">
        <f>IF(LEN('spis PZ'!G535)&gt;0,'spis PZ'!G535,"")</f>
        <v/>
      </c>
      <c r="I535" s="3" t="str">
        <f>IF(LEN('spis PZ'!H535)&gt;0,'spis PZ'!H535,"")</f>
        <v/>
      </c>
      <c r="J535" s="3" t="e">
        <f>VLOOKUP('spis PZ'!I535,słowniki!$A$2:$B$5,2)</f>
        <v>#N/A</v>
      </c>
      <c r="K535" s="3" t="e">
        <f>VLOOKUP('spis PZ'!J535,słowniki!$A$11:$B$16,2)</f>
        <v>#N/A</v>
      </c>
      <c r="L535" s="3" t="e">
        <f>VLOOKUP('spis PZ'!K535,słowniki!$A$21:$B$25,2)</f>
        <v>#N/A</v>
      </c>
      <c r="M535" s="3" t="e">
        <f>VLOOKUP('spis PZ'!#REF!,słowniki!$A$51:$B$52,2)</f>
        <v>#REF!</v>
      </c>
      <c r="N535" s="3" t="e">
        <f>IF('spis PZ'!#REF!="kablowa",VLOOKUP('spis PZ'!#REF!,elementy!$A$101:$B$125,2),VLOOKUP('spis PZ'!#REF!,elementy!$A$201:$B$211,2))</f>
        <v>#REF!</v>
      </c>
      <c r="O535" s="3" t="e">
        <f>IF(LEN('spis PZ'!#REF!)&gt;0,'spis PZ'!#REF!,"")</f>
        <v>#REF!</v>
      </c>
      <c r="P535" s="3" t="e">
        <f>VLOOKUP('spis PZ'!#REF!,elementy!$A$51:$B$80,2)</f>
        <v>#REF!</v>
      </c>
      <c r="Q535" s="3" t="e">
        <f>VLOOKUP('spis PZ'!L535,słowniki!$A$41:$B$45,2)</f>
        <v>#N/A</v>
      </c>
      <c r="R535" s="3" t="e">
        <f>IF(LEN('spis PZ'!#REF!)&gt;0,'spis PZ'!#REF!,"")</f>
        <v>#REF!</v>
      </c>
      <c r="S535" s="3" t="e">
        <f>IF(LEN('spis PZ'!#REF!)&gt;0,VLOOKUP('spis PZ'!#REF!,słowniki!$A$31:$B$33,2),"")</f>
        <v>#REF!</v>
      </c>
      <c r="T535" s="3" t="e">
        <f>IF(LEN('spis PZ'!#REF!)&gt;0,'spis PZ'!#REF!,"")</f>
        <v>#REF!</v>
      </c>
    </row>
    <row r="536" spans="1:20">
      <c r="A536" s="3">
        <f>'spis PZ'!D536</f>
        <v>0</v>
      </c>
      <c r="B536" s="3">
        <f>'spis PZ'!E536</f>
        <v>0</v>
      </c>
      <c r="C536" s="17">
        <f>'spis PZ'!C536</f>
        <v>0</v>
      </c>
      <c r="D536" s="17">
        <f>'spis PZ'!C536</f>
        <v>0</v>
      </c>
      <c r="E536" s="3">
        <f>'spis PZ'!A536</f>
        <v>0</v>
      </c>
      <c r="F536" s="3">
        <f>'spis PZ'!B536</f>
        <v>0</v>
      </c>
      <c r="G536" s="5" t="e">
        <f>VLOOKUP('spis PZ'!F536,Gminy!$A$2:$B$111,2)</f>
        <v>#N/A</v>
      </c>
      <c r="H536" s="3" t="str">
        <f>IF(LEN('spis PZ'!G536)&gt;0,'spis PZ'!G536,"")</f>
        <v/>
      </c>
      <c r="I536" s="3" t="str">
        <f>IF(LEN('spis PZ'!H536)&gt;0,'spis PZ'!H536,"")</f>
        <v/>
      </c>
      <c r="J536" s="3" t="e">
        <f>VLOOKUP('spis PZ'!I536,słowniki!$A$2:$B$5,2)</f>
        <v>#N/A</v>
      </c>
      <c r="K536" s="3" t="e">
        <f>VLOOKUP('spis PZ'!J536,słowniki!$A$11:$B$16,2)</f>
        <v>#N/A</v>
      </c>
      <c r="L536" s="3" t="e">
        <f>VLOOKUP('spis PZ'!K536,słowniki!$A$21:$B$25,2)</f>
        <v>#N/A</v>
      </c>
      <c r="M536" s="3" t="e">
        <f>VLOOKUP('spis PZ'!#REF!,słowniki!$A$51:$B$52,2)</f>
        <v>#REF!</v>
      </c>
      <c r="N536" s="3" t="e">
        <f>IF('spis PZ'!#REF!="kablowa",VLOOKUP('spis PZ'!#REF!,elementy!$A$101:$B$125,2),VLOOKUP('spis PZ'!#REF!,elementy!$A$201:$B$211,2))</f>
        <v>#REF!</v>
      </c>
      <c r="O536" s="3" t="e">
        <f>IF(LEN('spis PZ'!#REF!)&gt;0,'spis PZ'!#REF!,"")</f>
        <v>#REF!</v>
      </c>
      <c r="P536" s="3" t="e">
        <f>VLOOKUP('spis PZ'!#REF!,elementy!$A$51:$B$80,2)</f>
        <v>#REF!</v>
      </c>
      <c r="Q536" s="3" t="e">
        <f>VLOOKUP('spis PZ'!L536,słowniki!$A$41:$B$45,2)</f>
        <v>#N/A</v>
      </c>
      <c r="R536" s="3" t="e">
        <f>IF(LEN('spis PZ'!#REF!)&gt;0,'spis PZ'!#REF!,"")</f>
        <v>#REF!</v>
      </c>
      <c r="S536" s="3" t="e">
        <f>IF(LEN('spis PZ'!#REF!)&gt;0,VLOOKUP('spis PZ'!#REF!,słowniki!$A$31:$B$33,2),"")</f>
        <v>#REF!</v>
      </c>
      <c r="T536" s="3" t="e">
        <f>IF(LEN('spis PZ'!#REF!)&gt;0,'spis PZ'!#REF!,"")</f>
        <v>#REF!</v>
      </c>
    </row>
    <row r="537" spans="1:20">
      <c r="A537" s="3">
        <f>'spis PZ'!D537</f>
        <v>0</v>
      </c>
      <c r="B537" s="3">
        <f>'spis PZ'!E537</f>
        <v>0</v>
      </c>
      <c r="C537" s="17">
        <f>'spis PZ'!C537</f>
        <v>0</v>
      </c>
      <c r="D537" s="17">
        <f>'spis PZ'!C537</f>
        <v>0</v>
      </c>
      <c r="E537" s="3">
        <f>'spis PZ'!A537</f>
        <v>0</v>
      </c>
      <c r="F537" s="3">
        <f>'spis PZ'!B537</f>
        <v>0</v>
      </c>
      <c r="G537" s="5" t="e">
        <f>VLOOKUP('spis PZ'!F537,Gminy!$A$2:$B$111,2)</f>
        <v>#N/A</v>
      </c>
      <c r="H537" s="3" t="str">
        <f>IF(LEN('spis PZ'!G537)&gt;0,'spis PZ'!G537,"")</f>
        <v/>
      </c>
      <c r="I537" s="3" t="str">
        <f>IF(LEN('spis PZ'!H537)&gt;0,'spis PZ'!H537,"")</f>
        <v/>
      </c>
      <c r="J537" s="3" t="e">
        <f>VLOOKUP('spis PZ'!I537,słowniki!$A$2:$B$5,2)</f>
        <v>#N/A</v>
      </c>
      <c r="K537" s="3" t="e">
        <f>VLOOKUP('spis PZ'!J537,słowniki!$A$11:$B$16,2)</f>
        <v>#N/A</v>
      </c>
      <c r="L537" s="3" t="e">
        <f>VLOOKUP('spis PZ'!K537,słowniki!$A$21:$B$25,2)</f>
        <v>#N/A</v>
      </c>
      <c r="M537" s="3" t="e">
        <f>VLOOKUP('spis PZ'!#REF!,słowniki!$A$51:$B$52,2)</f>
        <v>#REF!</v>
      </c>
      <c r="N537" s="3" t="e">
        <f>IF('spis PZ'!#REF!="kablowa",VLOOKUP('spis PZ'!#REF!,elementy!$A$101:$B$125,2),VLOOKUP('spis PZ'!#REF!,elementy!$A$201:$B$211,2))</f>
        <v>#REF!</v>
      </c>
      <c r="O537" s="3" t="e">
        <f>IF(LEN('spis PZ'!#REF!)&gt;0,'spis PZ'!#REF!,"")</f>
        <v>#REF!</v>
      </c>
      <c r="P537" s="3" t="e">
        <f>VLOOKUP('spis PZ'!#REF!,elementy!$A$51:$B$80,2)</f>
        <v>#REF!</v>
      </c>
      <c r="Q537" s="3" t="e">
        <f>VLOOKUP('spis PZ'!L537,słowniki!$A$41:$B$45,2)</f>
        <v>#N/A</v>
      </c>
      <c r="R537" s="3" t="e">
        <f>IF(LEN('spis PZ'!#REF!)&gt;0,'spis PZ'!#REF!,"")</f>
        <v>#REF!</v>
      </c>
      <c r="S537" s="3" t="e">
        <f>IF(LEN('spis PZ'!#REF!)&gt;0,VLOOKUP('spis PZ'!#REF!,słowniki!$A$31:$B$33,2),"")</f>
        <v>#REF!</v>
      </c>
      <c r="T537" s="3" t="e">
        <f>IF(LEN('spis PZ'!#REF!)&gt;0,'spis PZ'!#REF!,"")</f>
        <v>#REF!</v>
      </c>
    </row>
    <row r="538" spans="1:20">
      <c r="A538" s="3">
        <f>'spis PZ'!D538</f>
        <v>0</v>
      </c>
      <c r="B538" s="3">
        <f>'spis PZ'!E538</f>
        <v>0</v>
      </c>
      <c r="C538" s="17">
        <f>'spis PZ'!C538</f>
        <v>0</v>
      </c>
      <c r="D538" s="17">
        <f>'spis PZ'!C538</f>
        <v>0</v>
      </c>
      <c r="E538" s="3">
        <f>'spis PZ'!A538</f>
        <v>0</v>
      </c>
      <c r="F538" s="3">
        <f>'spis PZ'!B538</f>
        <v>0</v>
      </c>
      <c r="G538" s="5" t="e">
        <f>VLOOKUP('spis PZ'!F538,Gminy!$A$2:$B$111,2)</f>
        <v>#N/A</v>
      </c>
      <c r="H538" s="3" t="str">
        <f>IF(LEN('spis PZ'!G538)&gt;0,'spis PZ'!G538,"")</f>
        <v/>
      </c>
      <c r="I538" s="3" t="str">
        <f>IF(LEN('spis PZ'!H538)&gt;0,'spis PZ'!H538,"")</f>
        <v/>
      </c>
      <c r="J538" s="3" t="e">
        <f>VLOOKUP('spis PZ'!I538,słowniki!$A$2:$B$5,2)</f>
        <v>#N/A</v>
      </c>
      <c r="K538" s="3" t="e">
        <f>VLOOKUP('spis PZ'!J538,słowniki!$A$11:$B$16,2)</f>
        <v>#N/A</v>
      </c>
      <c r="L538" s="3" t="e">
        <f>VLOOKUP('spis PZ'!K538,słowniki!$A$21:$B$25,2)</f>
        <v>#N/A</v>
      </c>
      <c r="M538" s="3" t="e">
        <f>VLOOKUP('spis PZ'!#REF!,słowniki!$A$51:$B$52,2)</f>
        <v>#REF!</v>
      </c>
      <c r="N538" s="3" t="e">
        <f>IF('spis PZ'!#REF!="kablowa",VLOOKUP('spis PZ'!#REF!,elementy!$A$101:$B$125,2),VLOOKUP('spis PZ'!#REF!,elementy!$A$201:$B$211,2))</f>
        <v>#REF!</v>
      </c>
      <c r="O538" s="3" t="e">
        <f>IF(LEN('spis PZ'!#REF!)&gt;0,'spis PZ'!#REF!,"")</f>
        <v>#REF!</v>
      </c>
      <c r="P538" s="3" t="e">
        <f>VLOOKUP('spis PZ'!#REF!,elementy!$A$51:$B$80,2)</f>
        <v>#REF!</v>
      </c>
      <c r="Q538" s="3" t="e">
        <f>VLOOKUP('spis PZ'!L538,słowniki!$A$41:$B$45,2)</f>
        <v>#N/A</v>
      </c>
      <c r="R538" s="3" t="e">
        <f>IF(LEN('spis PZ'!#REF!)&gt;0,'spis PZ'!#REF!,"")</f>
        <v>#REF!</v>
      </c>
      <c r="S538" s="3" t="e">
        <f>IF(LEN('spis PZ'!#REF!)&gt;0,VLOOKUP('spis PZ'!#REF!,słowniki!$A$31:$B$33,2),"")</f>
        <v>#REF!</v>
      </c>
      <c r="T538" s="3" t="e">
        <f>IF(LEN('spis PZ'!#REF!)&gt;0,'spis PZ'!#REF!,"")</f>
        <v>#REF!</v>
      </c>
    </row>
    <row r="539" spans="1:20">
      <c r="A539" s="3">
        <f>'spis PZ'!D539</f>
        <v>0</v>
      </c>
      <c r="B539" s="3">
        <f>'spis PZ'!E539</f>
        <v>0</v>
      </c>
      <c r="C539" s="17">
        <f>'spis PZ'!C539</f>
        <v>0</v>
      </c>
      <c r="D539" s="17">
        <f>'spis PZ'!C539</f>
        <v>0</v>
      </c>
      <c r="E539" s="3">
        <f>'spis PZ'!A539</f>
        <v>0</v>
      </c>
      <c r="F539" s="3">
        <f>'spis PZ'!B539</f>
        <v>0</v>
      </c>
      <c r="G539" s="5" t="e">
        <f>VLOOKUP('spis PZ'!F539,Gminy!$A$2:$B$111,2)</f>
        <v>#N/A</v>
      </c>
      <c r="H539" s="3" t="str">
        <f>IF(LEN('spis PZ'!G539)&gt;0,'spis PZ'!G539,"")</f>
        <v/>
      </c>
      <c r="I539" s="3" t="str">
        <f>IF(LEN('spis PZ'!H539)&gt;0,'spis PZ'!H539,"")</f>
        <v/>
      </c>
      <c r="J539" s="3" t="e">
        <f>VLOOKUP('spis PZ'!I539,słowniki!$A$2:$B$5,2)</f>
        <v>#N/A</v>
      </c>
      <c r="K539" s="3" t="e">
        <f>VLOOKUP('spis PZ'!J539,słowniki!$A$11:$B$16,2)</f>
        <v>#N/A</v>
      </c>
      <c r="L539" s="3" t="e">
        <f>VLOOKUP('spis PZ'!K539,słowniki!$A$21:$B$25,2)</f>
        <v>#N/A</v>
      </c>
      <c r="M539" s="3" t="e">
        <f>VLOOKUP('spis PZ'!#REF!,słowniki!$A$51:$B$52,2)</f>
        <v>#REF!</v>
      </c>
      <c r="N539" s="3" t="e">
        <f>IF('spis PZ'!#REF!="kablowa",VLOOKUP('spis PZ'!#REF!,elementy!$A$101:$B$125,2),VLOOKUP('spis PZ'!#REF!,elementy!$A$201:$B$211,2))</f>
        <v>#REF!</v>
      </c>
      <c r="O539" s="3" t="e">
        <f>IF(LEN('spis PZ'!#REF!)&gt;0,'spis PZ'!#REF!,"")</f>
        <v>#REF!</v>
      </c>
      <c r="P539" s="3" t="e">
        <f>VLOOKUP('spis PZ'!#REF!,elementy!$A$51:$B$80,2)</f>
        <v>#REF!</v>
      </c>
      <c r="Q539" s="3" t="e">
        <f>VLOOKUP('spis PZ'!L539,słowniki!$A$41:$B$45,2)</f>
        <v>#N/A</v>
      </c>
      <c r="R539" s="3" t="e">
        <f>IF(LEN('spis PZ'!#REF!)&gt;0,'spis PZ'!#REF!,"")</f>
        <v>#REF!</v>
      </c>
      <c r="S539" s="3" t="e">
        <f>IF(LEN('spis PZ'!#REF!)&gt;0,VLOOKUP('spis PZ'!#REF!,słowniki!$A$31:$B$33,2),"")</f>
        <v>#REF!</v>
      </c>
      <c r="T539" s="3" t="e">
        <f>IF(LEN('spis PZ'!#REF!)&gt;0,'spis PZ'!#REF!,"")</f>
        <v>#REF!</v>
      </c>
    </row>
    <row r="540" spans="1:20">
      <c r="A540" s="3">
        <f>'spis PZ'!D540</f>
        <v>0</v>
      </c>
      <c r="B540" s="3">
        <f>'spis PZ'!E540</f>
        <v>0</v>
      </c>
      <c r="C540" s="17">
        <f>'spis PZ'!C540</f>
        <v>0</v>
      </c>
      <c r="D540" s="17">
        <f>'spis PZ'!C540</f>
        <v>0</v>
      </c>
      <c r="E540" s="3">
        <f>'spis PZ'!A540</f>
        <v>0</v>
      </c>
      <c r="F540" s="3">
        <f>'spis PZ'!B540</f>
        <v>0</v>
      </c>
      <c r="G540" s="5" t="e">
        <f>VLOOKUP('spis PZ'!F540,Gminy!$A$2:$B$111,2)</f>
        <v>#N/A</v>
      </c>
      <c r="H540" s="3" t="str">
        <f>IF(LEN('spis PZ'!G540)&gt;0,'spis PZ'!G540,"")</f>
        <v/>
      </c>
      <c r="I540" s="3" t="str">
        <f>IF(LEN('spis PZ'!H540)&gt;0,'spis PZ'!H540,"")</f>
        <v/>
      </c>
      <c r="J540" s="3" t="e">
        <f>VLOOKUP('spis PZ'!I540,słowniki!$A$2:$B$5,2)</f>
        <v>#N/A</v>
      </c>
      <c r="K540" s="3" t="e">
        <f>VLOOKUP('spis PZ'!J540,słowniki!$A$11:$B$16,2)</f>
        <v>#N/A</v>
      </c>
      <c r="L540" s="3" t="e">
        <f>VLOOKUP('spis PZ'!K540,słowniki!$A$21:$B$25,2)</f>
        <v>#N/A</v>
      </c>
      <c r="M540" s="3" t="e">
        <f>VLOOKUP('spis PZ'!#REF!,słowniki!$A$51:$B$52,2)</f>
        <v>#REF!</v>
      </c>
      <c r="N540" s="3" t="e">
        <f>IF('spis PZ'!#REF!="kablowa",VLOOKUP('spis PZ'!#REF!,elementy!$A$101:$B$125,2),VLOOKUP('spis PZ'!#REF!,elementy!$A$201:$B$211,2))</f>
        <v>#REF!</v>
      </c>
      <c r="O540" s="3" t="e">
        <f>IF(LEN('spis PZ'!#REF!)&gt;0,'spis PZ'!#REF!,"")</f>
        <v>#REF!</v>
      </c>
      <c r="P540" s="3" t="e">
        <f>VLOOKUP('spis PZ'!#REF!,elementy!$A$51:$B$80,2)</f>
        <v>#REF!</v>
      </c>
      <c r="Q540" s="3" t="e">
        <f>VLOOKUP('spis PZ'!L540,słowniki!$A$41:$B$45,2)</f>
        <v>#N/A</v>
      </c>
      <c r="R540" s="3" t="e">
        <f>IF(LEN('spis PZ'!#REF!)&gt;0,'spis PZ'!#REF!,"")</f>
        <v>#REF!</v>
      </c>
      <c r="S540" s="3" t="e">
        <f>IF(LEN('spis PZ'!#REF!)&gt;0,VLOOKUP('spis PZ'!#REF!,słowniki!$A$31:$B$33,2),"")</f>
        <v>#REF!</v>
      </c>
      <c r="T540" s="3" t="e">
        <f>IF(LEN('spis PZ'!#REF!)&gt;0,'spis PZ'!#REF!,"")</f>
        <v>#REF!</v>
      </c>
    </row>
    <row r="541" spans="1:20">
      <c r="A541" s="3">
        <f>'spis PZ'!D541</f>
        <v>0</v>
      </c>
      <c r="B541" s="3">
        <f>'spis PZ'!E541</f>
        <v>0</v>
      </c>
      <c r="C541" s="17">
        <f>'spis PZ'!C541</f>
        <v>0</v>
      </c>
      <c r="D541" s="17">
        <f>'spis PZ'!C541</f>
        <v>0</v>
      </c>
      <c r="E541" s="3">
        <f>'spis PZ'!A541</f>
        <v>0</v>
      </c>
      <c r="F541" s="3">
        <f>'spis PZ'!B541</f>
        <v>0</v>
      </c>
      <c r="G541" s="5" t="e">
        <f>VLOOKUP('spis PZ'!F541,Gminy!$A$2:$B$111,2)</f>
        <v>#N/A</v>
      </c>
      <c r="H541" s="3" t="str">
        <f>IF(LEN('spis PZ'!G541)&gt;0,'spis PZ'!G541,"")</f>
        <v/>
      </c>
      <c r="I541" s="3" t="str">
        <f>IF(LEN('spis PZ'!H541)&gt;0,'spis PZ'!H541,"")</f>
        <v/>
      </c>
      <c r="J541" s="3" t="e">
        <f>VLOOKUP('spis PZ'!I541,słowniki!$A$2:$B$5,2)</f>
        <v>#N/A</v>
      </c>
      <c r="K541" s="3" t="e">
        <f>VLOOKUP('spis PZ'!J541,słowniki!$A$11:$B$16,2)</f>
        <v>#N/A</v>
      </c>
      <c r="L541" s="3" t="e">
        <f>VLOOKUP('spis PZ'!K541,słowniki!$A$21:$B$25,2)</f>
        <v>#N/A</v>
      </c>
      <c r="M541" s="3" t="e">
        <f>VLOOKUP('spis PZ'!#REF!,słowniki!$A$51:$B$52,2)</f>
        <v>#REF!</v>
      </c>
      <c r="N541" s="3" t="e">
        <f>IF('spis PZ'!#REF!="kablowa",VLOOKUP('spis PZ'!#REF!,elementy!$A$101:$B$125,2),VLOOKUP('spis PZ'!#REF!,elementy!$A$201:$B$211,2))</f>
        <v>#REF!</v>
      </c>
      <c r="O541" s="3" t="e">
        <f>IF(LEN('spis PZ'!#REF!)&gt;0,'spis PZ'!#REF!,"")</f>
        <v>#REF!</v>
      </c>
      <c r="P541" s="3" t="e">
        <f>VLOOKUP('spis PZ'!#REF!,elementy!$A$51:$B$80,2)</f>
        <v>#REF!</v>
      </c>
      <c r="Q541" s="3" t="e">
        <f>VLOOKUP('spis PZ'!L541,słowniki!$A$41:$B$45,2)</f>
        <v>#N/A</v>
      </c>
      <c r="R541" s="3" t="e">
        <f>IF(LEN('spis PZ'!#REF!)&gt;0,'spis PZ'!#REF!,"")</f>
        <v>#REF!</v>
      </c>
      <c r="S541" s="3" t="e">
        <f>IF(LEN('spis PZ'!#REF!)&gt;0,VLOOKUP('spis PZ'!#REF!,słowniki!$A$31:$B$33,2),"")</f>
        <v>#REF!</v>
      </c>
      <c r="T541" s="3" t="e">
        <f>IF(LEN('spis PZ'!#REF!)&gt;0,'spis PZ'!#REF!,"")</f>
        <v>#REF!</v>
      </c>
    </row>
    <row r="542" spans="1:20">
      <c r="A542" s="3">
        <f>'spis PZ'!D542</f>
        <v>0</v>
      </c>
      <c r="B542" s="3">
        <f>'spis PZ'!E542</f>
        <v>0</v>
      </c>
      <c r="C542" s="17">
        <f>'spis PZ'!C542</f>
        <v>0</v>
      </c>
      <c r="D542" s="17">
        <f>'spis PZ'!C542</f>
        <v>0</v>
      </c>
      <c r="E542" s="3">
        <f>'spis PZ'!A542</f>
        <v>0</v>
      </c>
      <c r="F542" s="3">
        <f>'spis PZ'!B542</f>
        <v>0</v>
      </c>
      <c r="G542" s="5" t="e">
        <f>VLOOKUP('spis PZ'!F542,Gminy!$A$2:$B$111,2)</f>
        <v>#N/A</v>
      </c>
      <c r="H542" s="3" t="str">
        <f>IF(LEN('spis PZ'!G542)&gt;0,'spis PZ'!G542,"")</f>
        <v/>
      </c>
      <c r="I542" s="3" t="str">
        <f>IF(LEN('spis PZ'!H542)&gt;0,'spis PZ'!H542,"")</f>
        <v/>
      </c>
      <c r="J542" s="3" t="e">
        <f>VLOOKUP('spis PZ'!I542,słowniki!$A$2:$B$5,2)</f>
        <v>#N/A</v>
      </c>
      <c r="K542" s="3" t="e">
        <f>VLOOKUP('spis PZ'!J542,słowniki!$A$11:$B$16,2)</f>
        <v>#N/A</v>
      </c>
      <c r="L542" s="3" t="e">
        <f>VLOOKUP('spis PZ'!K542,słowniki!$A$21:$B$25,2)</f>
        <v>#N/A</v>
      </c>
      <c r="M542" s="3" t="e">
        <f>VLOOKUP('spis PZ'!#REF!,słowniki!$A$51:$B$52,2)</f>
        <v>#REF!</v>
      </c>
      <c r="N542" s="3" t="e">
        <f>IF('spis PZ'!#REF!="kablowa",VLOOKUP('spis PZ'!#REF!,elementy!$A$101:$B$125,2),VLOOKUP('spis PZ'!#REF!,elementy!$A$201:$B$211,2))</f>
        <v>#REF!</v>
      </c>
      <c r="O542" s="3" t="e">
        <f>IF(LEN('spis PZ'!#REF!)&gt;0,'spis PZ'!#REF!,"")</f>
        <v>#REF!</v>
      </c>
      <c r="P542" s="3" t="e">
        <f>VLOOKUP('spis PZ'!#REF!,elementy!$A$51:$B$80,2)</f>
        <v>#REF!</v>
      </c>
      <c r="Q542" s="3" t="e">
        <f>VLOOKUP('spis PZ'!L542,słowniki!$A$41:$B$45,2)</f>
        <v>#N/A</v>
      </c>
      <c r="R542" s="3" t="e">
        <f>IF(LEN('spis PZ'!#REF!)&gt;0,'spis PZ'!#REF!,"")</f>
        <v>#REF!</v>
      </c>
      <c r="S542" s="3" t="e">
        <f>IF(LEN('spis PZ'!#REF!)&gt;0,VLOOKUP('spis PZ'!#REF!,słowniki!$A$31:$B$33,2),"")</f>
        <v>#REF!</v>
      </c>
      <c r="T542" s="3" t="e">
        <f>IF(LEN('spis PZ'!#REF!)&gt;0,'spis PZ'!#REF!,"")</f>
        <v>#REF!</v>
      </c>
    </row>
    <row r="543" spans="1:20">
      <c r="A543" s="3">
        <f>'spis PZ'!D543</f>
        <v>0</v>
      </c>
      <c r="B543" s="3">
        <f>'spis PZ'!E543</f>
        <v>0</v>
      </c>
      <c r="C543" s="17">
        <f>'spis PZ'!C543</f>
        <v>0</v>
      </c>
      <c r="D543" s="17">
        <f>'spis PZ'!C543</f>
        <v>0</v>
      </c>
      <c r="E543" s="3">
        <f>'spis PZ'!A543</f>
        <v>0</v>
      </c>
      <c r="F543" s="3">
        <f>'spis PZ'!B543</f>
        <v>0</v>
      </c>
      <c r="G543" s="5" t="e">
        <f>VLOOKUP('spis PZ'!F543,Gminy!$A$2:$B$111,2)</f>
        <v>#N/A</v>
      </c>
      <c r="H543" s="3" t="str">
        <f>IF(LEN('spis PZ'!G543)&gt;0,'spis PZ'!G543,"")</f>
        <v/>
      </c>
      <c r="I543" s="3" t="str">
        <f>IF(LEN('spis PZ'!H543)&gt;0,'spis PZ'!H543,"")</f>
        <v/>
      </c>
      <c r="J543" s="3" t="e">
        <f>VLOOKUP('spis PZ'!I543,słowniki!$A$2:$B$5,2)</f>
        <v>#N/A</v>
      </c>
      <c r="K543" s="3" t="e">
        <f>VLOOKUP('spis PZ'!J543,słowniki!$A$11:$B$16,2)</f>
        <v>#N/A</v>
      </c>
      <c r="L543" s="3" t="e">
        <f>VLOOKUP('spis PZ'!K543,słowniki!$A$21:$B$25,2)</f>
        <v>#N/A</v>
      </c>
      <c r="M543" s="3" t="e">
        <f>VLOOKUP('spis PZ'!#REF!,słowniki!$A$51:$B$52,2)</f>
        <v>#REF!</v>
      </c>
      <c r="N543" s="3" t="e">
        <f>IF('spis PZ'!#REF!="kablowa",VLOOKUP('spis PZ'!#REF!,elementy!$A$101:$B$125,2),VLOOKUP('spis PZ'!#REF!,elementy!$A$201:$B$211,2))</f>
        <v>#REF!</v>
      </c>
      <c r="O543" s="3" t="e">
        <f>IF(LEN('spis PZ'!#REF!)&gt;0,'spis PZ'!#REF!,"")</f>
        <v>#REF!</v>
      </c>
      <c r="P543" s="3" t="e">
        <f>VLOOKUP('spis PZ'!#REF!,elementy!$A$51:$B$80,2)</f>
        <v>#REF!</v>
      </c>
      <c r="Q543" s="3" t="e">
        <f>VLOOKUP('spis PZ'!L543,słowniki!$A$41:$B$45,2)</f>
        <v>#N/A</v>
      </c>
      <c r="R543" s="3" t="e">
        <f>IF(LEN('spis PZ'!#REF!)&gt;0,'spis PZ'!#REF!,"")</f>
        <v>#REF!</v>
      </c>
      <c r="S543" s="3" t="e">
        <f>IF(LEN('spis PZ'!#REF!)&gt;0,VLOOKUP('spis PZ'!#REF!,słowniki!$A$31:$B$33,2),"")</f>
        <v>#REF!</v>
      </c>
      <c r="T543" s="3" t="e">
        <f>IF(LEN('spis PZ'!#REF!)&gt;0,'spis PZ'!#REF!,"")</f>
        <v>#REF!</v>
      </c>
    </row>
    <row r="544" spans="1:20">
      <c r="A544" s="3">
        <f>'spis PZ'!D544</f>
        <v>0</v>
      </c>
      <c r="B544" s="3">
        <f>'spis PZ'!E544</f>
        <v>0</v>
      </c>
      <c r="C544" s="17">
        <f>'spis PZ'!C544</f>
        <v>0</v>
      </c>
      <c r="D544" s="17">
        <f>'spis PZ'!C544</f>
        <v>0</v>
      </c>
      <c r="E544" s="3">
        <f>'spis PZ'!A544</f>
        <v>0</v>
      </c>
      <c r="F544" s="3">
        <f>'spis PZ'!B544</f>
        <v>0</v>
      </c>
      <c r="G544" s="5" t="e">
        <f>VLOOKUP('spis PZ'!F544,Gminy!$A$2:$B$111,2)</f>
        <v>#N/A</v>
      </c>
      <c r="H544" s="3" t="str">
        <f>IF(LEN('spis PZ'!G544)&gt;0,'spis PZ'!G544,"")</f>
        <v/>
      </c>
      <c r="I544" s="3" t="str">
        <f>IF(LEN('spis PZ'!H544)&gt;0,'spis PZ'!H544,"")</f>
        <v/>
      </c>
      <c r="J544" s="3" t="e">
        <f>VLOOKUP('spis PZ'!I544,słowniki!$A$2:$B$5,2)</f>
        <v>#N/A</v>
      </c>
      <c r="K544" s="3" t="e">
        <f>VLOOKUP('spis PZ'!J544,słowniki!$A$11:$B$16,2)</f>
        <v>#N/A</v>
      </c>
      <c r="L544" s="3" t="e">
        <f>VLOOKUP('spis PZ'!K544,słowniki!$A$21:$B$25,2)</f>
        <v>#N/A</v>
      </c>
      <c r="M544" s="3" t="e">
        <f>VLOOKUP('spis PZ'!#REF!,słowniki!$A$51:$B$52,2)</f>
        <v>#REF!</v>
      </c>
      <c r="N544" s="3" t="e">
        <f>IF('spis PZ'!#REF!="kablowa",VLOOKUP('spis PZ'!#REF!,elementy!$A$101:$B$125,2),VLOOKUP('spis PZ'!#REF!,elementy!$A$201:$B$211,2))</f>
        <v>#REF!</v>
      </c>
      <c r="O544" s="3" t="e">
        <f>IF(LEN('spis PZ'!#REF!)&gt;0,'spis PZ'!#REF!,"")</f>
        <v>#REF!</v>
      </c>
      <c r="P544" s="3" t="e">
        <f>VLOOKUP('spis PZ'!#REF!,elementy!$A$51:$B$80,2)</f>
        <v>#REF!</v>
      </c>
      <c r="Q544" s="3" t="e">
        <f>VLOOKUP('spis PZ'!L544,słowniki!$A$41:$B$45,2)</f>
        <v>#N/A</v>
      </c>
      <c r="R544" s="3" t="e">
        <f>IF(LEN('spis PZ'!#REF!)&gt;0,'spis PZ'!#REF!,"")</f>
        <v>#REF!</v>
      </c>
      <c r="S544" s="3" t="e">
        <f>IF(LEN('spis PZ'!#REF!)&gt;0,VLOOKUP('spis PZ'!#REF!,słowniki!$A$31:$B$33,2),"")</f>
        <v>#REF!</v>
      </c>
      <c r="T544" s="3" t="e">
        <f>IF(LEN('spis PZ'!#REF!)&gt;0,'spis PZ'!#REF!,"")</f>
        <v>#REF!</v>
      </c>
    </row>
    <row r="545" spans="1:20">
      <c r="A545" s="3">
        <f>'spis PZ'!D545</f>
        <v>0</v>
      </c>
      <c r="B545" s="3">
        <f>'spis PZ'!E545</f>
        <v>0</v>
      </c>
      <c r="C545" s="17">
        <f>'spis PZ'!C545</f>
        <v>0</v>
      </c>
      <c r="D545" s="17">
        <f>'spis PZ'!C545</f>
        <v>0</v>
      </c>
      <c r="E545" s="3">
        <f>'spis PZ'!A545</f>
        <v>0</v>
      </c>
      <c r="F545" s="3">
        <f>'spis PZ'!B545</f>
        <v>0</v>
      </c>
      <c r="G545" s="5" t="e">
        <f>VLOOKUP('spis PZ'!F545,Gminy!$A$2:$B$111,2)</f>
        <v>#N/A</v>
      </c>
      <c r="H545" s="3" t="str">
        <f>IF(LEN('spis PZ'!G545)&gt;0,'spis PZ'!G545,"")</f>
        <v/>
      </c>
      <c r="I545" s="3" t="str">
        <f>IF(LEN('spis PZ'!H545)&gt;0,'spis PZ'!H545,"")</f>
        <v/>
      </c>
      <c r="J545" s="3" t="e">
        <f>VLOOKUP('spis PZ'!I545,słowniki!$A$2:$B$5,2)</f>
        <v>#N/A</v>
      </c>
      <c r="K545" s="3" t="e">
        <f>VLOOKUP('spis PZ'!J545,słowniki!$A$11:$B$16,2)</f>
        <v>#N/A</v>
      </c>
      <c r="L545" s="3" t="e">
        <f>VLOOKUP('spis PZ'!K545,słowniki!$A$21:$B$25,2)</f>
        <v>#N/A</v>
      </c>
      <c r="M545" s="3" t="e">
        <f>VLOOKUP('spis PZ'!#REF!,słowniki!$A$51:$B$52,2)</f>
        <v>#REF!</v>
      </c>
      <c r="N545" s="3" t="e">
        <f>IF('spis PZ'!#REF!="kablowa",VLOOKUP('spis PZ'!#REF!,elementy!$A$101:$B$125,2),VLOOKUP('spis PZ'!#REF!,elementy!$A$201:$B$211,2))</f>
        <v>#REF!</v>
      </c>
      <c r="O545" s="3" t="e">
        <f>IF(LEN('spis PZ'!#REF!)&gt;0,'spis PZ'!#REF!,"")</f>
        <v>#REF!</v>
      </c>
      <c r="P545" s="3" t="e">
        <f>VLOOKUP('spis PZ'!#REF!,elementy!$A$51:$B$80,2)</f>
        <v>#REF!</v>
      </c>
      <c r="Q545" s="3" t="e">
        <f>VLOOKUP('spis PZ'!L545,słowniki!$A$41:$B$45,2)</f>
        <v>#N/A</v>
      </c>
      <c r="R545" s="3" t="e">
        <f>IF(LEN('spis PZ'!#REF!)&gt;0,'spis PZ'!#REF!,"")</f>
        <v>#REF!</v>
      </c>
      <c r="S545" s="3" t="e">
        <f>IF(LEN('spis PZ'!#REF!)&gt;0,VLOOKUP('spis PZ'!#REF!,słowniki!$A$31:$B$33,2),"")</f>
        <v>#REF!</v>
      </c>
      <c r="T545" s="3" t="e">
        <f>IF(LEN('spis PZ'!#REF!)&gt;0,'spis PZ'!#REF!,"")</f>
        <v>#REF!</v>
      </c>
    </row>
    <row r="546" spans="1:20">
      <c r="A546" s="3">
        <f>'spis PZ'!D546</f>
        <v>0</v>
      </c>
      <c r="B546" s="3">
        <f>'spis PZ'!E546</f>
        <v>0</v>
      </c>
      <c r="C546" s="17">
        <f>'spis PZ'!C546</f>
        <v>0</v>
      </c>
      <c r="D546" s="17">
        <f>'spis PZ'!C546</f>
        <v>0</v>
      </c>
      <c r="E546" s="3">
        <f>'spis PZ'!A546</f>
        <v>0</v>
      </c>
      <c r="F546" s="3">
        <f>'spis PZ'!B546</f>
        <v>0</v>
      </c>
      <c r="G546" s="5" t="e">
        <f>VLOOKUP('spis PZ'!F546,Gminy!$A$2:$B$111,2)</f>
        <v>#N/A</v>
      </c>
      <c r="H546" s="3" t="str">
        <f>IF(LEN('spis PZ'!G546)&gt;0,'spis PZ'!G546,"")</f>
        <v/>
      </c>
      <c r="I546" s="3" t="str">
        <f>IF(LEN('spis PZ'!H546)&gt;0,'spis PZ'!H546,"")</f>
        <v/>
      </c>
      <c r="J546" s="3" t="e">
        <f>VLOOKUP('spis PZ'!I546,słowniki!$A$2:$B$5,2)</f>
        <v>#N/A</v>
      </c>
      <c r="K546" s="3" t="e">
        <f>VLOOKUP('spis PZ'!J546,słowniki!$A$11:$B$16,2)</f>
        <v>#N/A</v>
      </c>
      <c r="L546" s="3" t="e">
        <f>VLOOKUP('spis PZ'!K546,słowniki!$A$21:$B$25,2)</f>
        <v>#N/A</v>
      </c>
      <c r="M546" s="3" t="e">
        <f>VLOOKUP('spis PZ'!#REF!,słowniki!$A$51:$B$52,2)</f>
        <v>#REF!</v>
      </c>
      <c r="N546" s="3" t="e">
        <f>IF('spis PZ'!#REF!="kablowa",VLOOKUP('spis PZ'!#REF!,elementy!$A$101:$B$125,2),VLOOKUP('spis PZ'!#REF!,elementy!$A$201:$B$211,2))</f>
        <v>#REF!</v>
      </c>
      <c r="O546" s="3" t="e">
        <f>IF(LEN('spis PZ'!#REF!)&gt;0,'spis PZ'!#REF!,"")</f>
        <v>#REF!</v>
      </c>
      <c r="P546" s="3" t="e">
        <f>VLOOKUP('spis PZ'!#REF!,elementy!$A$51:$B$80,2)</f>
        <v>#REF!</v>
      </c>
      <c r="Q546" s="3" t="e">
        <f>VLOOKUP('spis PZ'!L546,słowniki!$A$41:$B$45,2)</f>
        <v>#N/A</v>
      </c>
      <c r="R546" s="3" t="e">
        <f>IF(LEN('spis PZ'!#REF!)&gt;0,'spis PZ'!#REF!,"")</f>
        <v>#REF!</v>
      </c>
      <c r="S546" s="3" t="e">
        <f>IF(LEN('spis PZ'!#REF!)&gt;0,VLOOKUP('spis PZ'!#REF!,słowniki!$A$31:$B$33,2),"")</f>
        <v>#REF!</v>
      </c>
      <c r="T546" s="3" t="e">
        <f>IF(LEN('spis PZ'!#REF!)&gt;0,'spis PZ'!#REF!,"")</f>
        <v>#REF!</v>
      </c>
    </row>
    <row r="547" spans="1:20">
      <c r="A547" s="3">
        <f>'spis PZ'!D547</f>
        <v>0</v>
      </c>
      <c r="B547" s="3">
        <f>'spis PZ'!E547</f>
        <v>0</v>
      </c>
      <c r="C547" s="17">
        <f>'spis PZ'!C547</f>
        <v>0</v>
      </c>
      <c r="D547" s="17">
        <f>'spis PZ'!C547</f>
        <v>0</v>
      </c>
      <c r="E547" s="3">
        <f>'spis PZ'!A547</f>
        <v>0</v>
      </c>
      <c r="F547" s="3">
        <f>'spis PZ'!B547</f>
        <v>0</v>
      </c>
      <c r="G547" s="5" t="e">
        <f>VLOOKUP('spis PZ'!F547,Gminy!$A$2:$B$111,2)</f>
        <v>#N/A</v>
      </c>
      <c r="H547" s="3" t="str">
        <f>IF(LEN('spis PZ'!G547)&gt;0,'spis PZ'!G547,"")</f>
        <v/>
      </c>
      <c r="I547" s="3" t="str">
        <f>IF(LEN('spis PZ'!H547)&gt;0,'spis PZ'!H547,"")</f>
        <v/>
      </c>
      <c r="J547" s="3" t="e">
        <f>VLOOKUP('spis PZ'!I547,słowniki!$A$2:$B$5,2)</f>
        <v>#N/A</v>
      </c>
      <c r="K547" s="3" t="e">
        <f>VLOOKUP('spis PZ'!J547,słowniki!$A$11:$B$16,2)</f>
        <v>#N/A</v>
      </c>
      <c r="L547" s="3" t="e">
        <f>VLOOKUP('spis PZ'!K547,słowniki!$A$21:$B$25,2)</f>
        <v>#N/A</v>
      </c>
      <c r="M547" s="3" t="e">
        <f>VLOOKUP('spis PZ'!#REF!,słowniki!$A$51:$B$52,2)</f>
        <v>#REF!</v>
      </c>
      <c r="N547" s="3" t="e">
        <f>IF('spis PZ'!#REF!="kablowa",VLOOKUP('spis PZ'!#REF!,elementy!$A$101:$B$125,2),VLOOKUP('spis PZ'!#REF!,elementy!$A$201:$B$211,2))</f>
        <v>#REF!</v>
      </c>
      <c r="O547" s="3" t="e">
        <f>IF(LEN('spis PZ'!#REF!)&gt;0,'spis PZ'!#REF!,"")</f>
        <v>#REF!</v>
      </c>
      <c r="P547" s="3" t="e">
        <f>VLOOKUP('spis PZ'!#REF!,elementy!$A$51:$B$80,2)</f>
        <v>#REF!</v>
      </c>
      <c r="Q547" s="3" t="e">
        <f>VLOOKUP('spis PZ'!L547,słowniki!$A$41:$B$45,2)</f>
        <v>#N/A</v>
      </c>
      <c r="R547" s="3" t="e">
        <f>IF(LEN('spis PZ'!#REF!)&gt;0,'spis PZ'!#REF!,"")</f>
        <v>#REF!</v>
      </c>
      <c r="S547" s="3" t="e">
        <f>IF(LEN('spis PZ'!#REF!)&gt;0,VLOOKUP('spis PZ'!#REF!,słowniki!$A$31:$B$33,2),"")</f>
        <v>#REF!</v>
      </c>
      <c r="T547" s="3" t="e">
        <f>IF(LEN('spis PZ'!#REF!)&gt;0,'spis PZ'!#REF!,"")</f>
        <v>#REF!</v>
      </c>
    </row>
    <row r="548" spans="1:20">
      <c r="A548" s="3">
        <f>'spis PZ'!D548</f>
        <v>0</v>
      </c>
      <c r="B548" s="3">
        <f>'spis PZ'!E548</f>
        <v>0</v>
      </c>
      <c r="C548" s="17">
        <f>'spis PZ'!C548</f>
        <v>0</v>
      </c>
      <c r="D548" s="17">
        <f>'spis PZ'!C548</f>
        <v>0</v>
      </c>
      <c r="E548" s="3">
        <f>'spis PZ'!A548</f>
        <v>0</v>
      </c>
      <c r="F548" s="3">
        <f>'spis PZ'!B548</f>
        <v>0</v>
      </c>
      <c r="G548" s="5" t="e">
        <f>VLOOKUP('spis PZ'!F548,Gminy!$A$2:$B$111,2)</f>
        <v>#N/A</v>
      </c>
      <c r="H548" s="3" t="str">
        <f>IF(LEN('spis PZ'!G548)&gt;0,'spis PZ'!G548,"")</f>
        <v/>
      </c>
      <c r="I548" s="3" t="str">
        <f>IF(LEN('spis PZ'!H548)&gt;0,'spis PZ'!H548,"")</f>
        <v/>
      </c>
      <c r="J548" s="3" t="e">
        <f>VLOOKUP('spis PZ'!I548,słowniki!$A$2:$B$5,2)</f>
        <v>#N/A</v>
      </c>
      <c r="K548" s="3" t="e">
        <f>VLOOKUP('spis PZ'!J548,słowniki!$A$11:$B$16,2)</f>
        <v>#N/A</v>
      </c>
      <c r="L548" s="3" t="e">
        <f>VLOOKUP('spis PZ'!K548,słowniki!$A$21:$B$25,2)</f>
        <v>#N/A</v>
      </c>
      <c r="M548" s="3" t="e">
        <f>VLOOKUP('spis PZ'!#REF!,słowniki!$A$51:$B$52,2)</f>
        <v>#REF!</v>
      </c>
      <c r="N548" s="3" t="e">
        <f>IF('spis PZ'!#REF!="kablowa",VLOOKUP('spis PZ'!#REF!,elementy!$A$101:$B$125,2),VLOOKUP('spis PZ'!#REF!,elementy!$A$201:$B$211,2))</f>
        <v>#REF!</v>
      </c>
      <c r="O548" s="3" t="e">
        <f>IF(LEN('spis PZ'!#REF!)&gt;0,'spis PZ'!#REF!,"")</f>
        <v>#REF!</v>
      </c>
      <c r="P548" s="3" t="e">
        <f>VLOOKUP('spis PZ'!#REF!,elementy!$A$51:$B$80,2)</f>
        <v>#REF!</v>
      </c>
      <c r="Q548" s="3" t="e">
        <f>VLOOKUP('spis PZ'!L548,słowniki!$A$41:$B$45,2)</f>
        <v>#N/A</v>
      </c>
      <c r="R548" s="3" t="e">
        <f>IF(LEN('spis PZ'!#REF!)&gt;0,'spis PZ'!#REF!,"")</f>
        <v>#REF!</v>
      </c>
      <c r="S548" s="3" t="e">
        <f>IF(LEN('spis PZ'!#REF!)&gt;0,VLOOKUP('spis PZ'!#REF!,słowniki!$A$31:$B$33,2),"")</f>
        <v>#REF!</v>
      </c>
      <c r="T548" s="3" t="e">
        <f>IF(LEN('spis PZ'!#REF!)&gt;0,'spis PZ'!#REF!,"")</f>
        <v>#REF!</v>
      </c>
    </row>
    <row r="549" spans="1:20">
      <c r="A549" s="3">
        <f>'spis PZ'!D549</f>
        <v>0</v>
      </c>
      <c r="B549" s="3">
        <f>'spis PZ'!E549</f>
        <v>0</v>
      </c>
      <c r="C549" s="17">
        <f>'spis PZ'!C549</f>
        <v>0</v>
      </c>
      <c r="D549" s="17">
        <f>'spis PZ'!C549</f>
        <v>0</v>
      </c>
      <c r="E549" s="3">
        <f>'spis PZ'!A549</f>
        <v>0</v>
      </c>
      <c r="F549" s="3">
        <f>'spis PZ'!B549</f>
        <v>0</v>
      </c>
      <c r="G549" s="5" t="e">
        <f>VLOOKUP('spis PZ'!F549,Gminy!$A$2:$B$111,2)</f>
        <v>#N/A</v>
      </c>
      <c r="H549" s="3" t="str">
        <f>IF(LEN('spis PZ'!G549)&gt;0,'spis PZ'!G549,"")</f>
        <v/>
      </c>
      <c r="I549" s="3" t="str">
        <f>IF(LEN('spis PZ'!H549)&gt;0,'spis PZ'!H549,"")</f>
        <v/>
      </c>
      <c r="J549" s="3" t="e">
        <f>VLOOKUP('spis PZ'!I549,słowniki!$A$2:$B$5,2)</f>
        <v>#N/A</v>
      </c>
      <c r="K549" s="3" t="e">
        <f>VLOOKUP('spis PZ'!J549,słowniki!$A$11:$B$16,2)</f>
        <v>#N/A</v>
      </c>
      <c r="L549" s="3" t="e">
        <f>VLOOKUP('spis PZ'!K549,słowniki!$A$21:$B$25,2)</f>
        <v>#N/A</v>
      </c>
      <c r="M549" s="3" t="e">
        <f>VLOOKUP('spis PZ'!#REF!,słowniki!$A$51:$B$52,2)</f>
        <v>#REF!</v>
      </c>
      <c r="N549" s="3" t="e">
        <f>IF('spis PZ'!#REF!="kablowa",VLOOKUP('spis PZ'!#REF!,elementy!$A$101:$B$125,2),VLOOKUP('spis PZ'!#REF!,elementy!$A$201:$B$211,2))</f>
        <v>#REF!</v>
      </c>
      <c r="O549" s="3" t="e">
        <f>IF(LEN('spis PZ'!#REF!)&gt;0,'spis PZ'!#REF!,"")</f>
        <v>#REF!</v>
      </c>
      <c r="P549" s="3" t="e">
        <f>VLOOKUP('spis PZ'!#REF!,elementy!$A$51:$B$80,2)</f>
        <v>#REF!</v>
      </c>
      <c r="Q549" s="3" t="e">
        <f>VLOOKUP('spis PZ'!L549,słowniki!$A$41:$B$45,2)</f>
        <v>#N/A</v>
      </c>
      <c r="R549" s="3" t="e">
        <f>IF(LEN('spis PZ'!#REF!)&gt;0,'spis PZ'!#REF!,"")</f>
        <v>#REF!</v>
      </c>
      <c r="S549" s="3" t="e">
        <f>IF(LEN('spis PZ'!#REF!)&gt;0,VLOOKUP('spis PZ'!#REF!,słowniki!$A$31:$B$33,2),"")</f>
        <v>#REF!</v>
      </c>
      <c r="T549" s="3" t="e">
        <f>IF(LEN('spis PZ'!#REF!)&gt;0,'spis PZ'!#REF!,"")</f>
        <v>#REF!</v>
      </c>
    </row>
    <row r="550" spans="1:20">
      <c r="A550" s="3">
        <f>'spis PZ'!D550</f>
        <v>0</v>
      </c>
      <c r="B550" s="3">
        <f>'spis PZ'!E550</f>
        <v>0</v>
      </c>
      <c r="C550" s="17">
        <f>'spis PZ'!C550</f>
        <v>0</v>
      </c>
      <c r="D550" s="17">
        <f>'spis PZ'!C550</f>
        <v>0</v>
      </c>
      <c r="E550" s="3">
        <f>'spis PZ'!A550</f>
        <v>0</v>
      </c>
      <c r="F550" s="3">
        <f>'spis PZ'!B550</f>
        <v>0</v>
      </c>
      <c r="G550" s="5" t="e">
        <f>VLOOKUP('spis PZ'!F550,Gminy!$A$2:$B$111,2)</f>
        <v>#N/A</v>
      </c>
      <c r="H550" s="3" t="str">
        <f>IF(LEN('spis PZ'!G550)&gt;0,'spis PZ'!G550,"")</f>
        <v/>
      </c>
      <c r="I550" s="3" t="str">
        <f>IF(LEN('spis PZ'!H550)&gt;0,'spis PZ'!H550,"")</f>
        <v/>
      </c>
      <c r="J550" s="3" t="e">
        <f>VLOOKUP('spis PZ'!I550,słowniki!$A$2:$B$5,2)</f>
        <v>#N/A</v>
      </c>
      <c r="K550" s="3" t="e">
        <f>VLOOKUP('spis PZ'!J550,słowniki!$A$11:$B$16,2)</f>
        <v>#N/A</v>
      </c>
      <c r="L550" s="3" t="e">
        <f>VLOOKUP('spis PZ'!K550,słowniki!$A$21:$B$25,2)</f>
        <v>#N/A</v>
      </c>
      <c r="M550" s="3" t="e">
        <f>VLOOKUP('spis PZ'!#REF!,słowniki!$A$51:$B$52,2)</f>
        <v>#REF!</v>
      </c>
      <c r="N550" s="3" t="e">
        <f>IF('spis PZ'!#REF!="kablowa",VLOOKUP('spis PZ'!#REF!,elementy!$A$101:$B$125,2),VLOOKUP('spis PZ'!#REF!,elementy!$A$201:$B$211,2))</f>
        <v>#REF!</v>
      </c>
      <c r="O550" s="3" t="e">
        <f>IF(LEN('spis PZ'!#REF!)&gt;0,'spis PZ'!#REF!,"")</f>
        <v>#REF!</v>
      </c>
      <c r="P550" s="3" t="e">
        <f>VLOOKUP('spis PZ'!#REF!,elementy!$A$51:$B$80,2)</f>
        <v>#REF!</v>
      </c>
      <c r="Q550" s="3" t="e">
        <f>VLOOKUP('spis PZ'!L550,słowniki!$A$41:$B$45,2)</f>
        <v>#N/A</v>
      </c>
      <c r="R550" s="3" t="e">
        <f>IF(LEN('spis PZ'!#REF!)&gt;0,'spis PZ'!#REF!,"")</f>
        <v>#REF!</v>
      </c>
      <c r="S550" s="3" t="e">
        <f>IF(LEN('spis PZ'!#REF!)&gt;0,VLOOKUP('spis PZ'!#REF!,słowniki!$A$31:$B$33,2),"")</f>
        <v>#REF!</v>
      </c>
      <c r="T550" s="3" t="e">
        <f>IF(LEN('spis PZ'!#REF!)&gt;0,'spis PZ'!#REF!,"")</f>
        <v>#REF!</v>
      </c>
    </row>
    <row r="551" spans="1:20">
      <c r="A551" s="3">
        <f>'spis PZ'!D551</f>
        <v>0</v>
      </c>
      <c r="B551" s="3">
        <f>'spis PZ'!E551</f>
        <v>0</v>
      </c>
      <c r="C551" s="17">
        <f>'spis PZ'!C551</f>
        <v>0</v>
      </c>
      <c r="D551" s="17">
        <f>'spis PZ'!C551</f>
        <v>0</v>
      </c>
      <c r="E551" s="3">
        <f>'spis PZ'!A551</f>
        <v>0</v>
      </c>
      <c r="F551" s="3">
        <f>'spis PZ'!B551</f>
        <v>0</v>
      </c>
      <c r="G551" s="5" t="e">
        <f>VLOOKUP('spis PZ'!F551,Gminy!$A$2:$B$111,2)</f>
        <v>#N/A</v>
      </c>
      <c r="H551" s="3" t="str">
        <f>IF(LEN('spis PZ'!G551)&gt;0,'spis PZ'!G551,"")</f>
        <v/>
      </c>
      <c r="I551" s="3" t="str">
        <f>IF(LEN('spis PZ'!H551)&gt;0,'spis PZ'!H551,"")</f>
        <v/>
      </c>
      <c r="J551" s="3" t="e">
        <f>VLOOKUP('spis PZ'!I551,słowniki!$A$2:$B$5,2)</f>
        <v>#N/A</v>
      </c>
      <c r="K551" s="3" t="e">
        <f>VLOOKUP('spis PZ'!J551,słowniki!$A$11:$B$16,2)</f>
        <v>#N/A</v>
      </c>
      <c r="L551" s="3" t="e">
        <f>VLOOKUP('spis PZ'!K551,słowniki!$A$21:$B$25,2)</f>
        <v>#N/A</v>
      </c>
      <c r="M551" s="3" t="e">
        <f>VLOOKUP('spis PZ'!#REF!,słowniki!$A$51:$B$52,2)</f>
        <v>#REF!</v>
      </c>
      <c r="N551" s="3" t="e">
        <f>IF('spis PZ'!#REF!="kablowa",VLOOKUP('spis PZ'!#REF!,elementy!$A$101:$B$125,2),VLOOKUP('spis PZ'!#REF!,elementy!$A$201:$B$211,2))</f>
        <v>#REF!</v>
      </c>
      <c r="O551" s="3" t="e">
        <f>IF(LEN('spis PZ'!#REF!)&gt;0,'spis PZ'!#REF!,"")</f>
        <v>#REF!</v>
      </c>
      <c r="P551" s="3" t="e">
        <f>VLOOKUP('spis PZ'!#REF!,elementy!$A$51:$B$80,2)</f>
        <v>#REF!</v>
      </c>
      <c r="Q551" s="3" t="e">
        <f>VLOOKUP('spis PZ'!L551,słowniki!$A$41:$B$45,2)</f>
        <v>#N/A</v>
      </c>
      <c r="R551" s="3" t="e">
        <f>IF(LEN('spis PZ'!#REF!)&gt;0,'spis PZ'!#REF!,"")</f>
        <v>#REF!</v>
      </c>
      <c r="S551" s="3" t="e">
        <f>IF(LEN('spis PZ'!#REF!)&gt;0,VLOOKUP('spis PZ'!#REF!,słowniki!$A$31:$B$33,2),"")</f>
        <v>#REF!</v>
      </c>
      <c r="T551" s="3" t="e">
        <f>IF(LEN('spis PZ'!#REF!)&gt;0,'spis PZ'!#REF!,"")</f>
        <v>#REF!</v>
      </c>
    </row>
    <row r="552" spans="1:20">
      <c r="A552" s="3">
        <f>'spis PZ'!D552</f>
        <v>0</v>
      </c>
      <c r="B552" s="3">
        <f>'spis PZ'!E552</f>
        <v>0</v>
      </c>
      <c r="C552" s="17">
        <f>'spis PZ'!C552</f>
        <v>0</v>
      </c>
      <c r="D552" s="17">
        <f>'spis PZ'!C552</f>
        <v>0</v>
      </c>
      <c r="E552" s="3">
        <f>'spis PZ'!A552</f>
        <v>0</v>
      </c>
      <c r="F552" s="3">
        <f>'spis PZ'!B552</f>
        <v>0</v>
      </c>
      <c r="G552" s="5" t="e">
        <f>VLOOKUP('spis PZ'!F552,Gminy!$A$2:$B$111,2)</f>
        <v>#N/A</v>
      </c>
      <c r="H552" s="3" t="str">
        <f>IF(LEN('spis PZ'!G552)&gt;0,'spis PZ'!G552,"")</f>
        <v/>
      </c>
      <c r="I552" s="3" t="str">
        <f>IF(LEN('spis PZ'!H552)&gt;0,'spis PZ'!H552,"")</f>
        <v/>
      </c>
      <c r="J552" s="3" t="e">
        <f>VLOOKUP('spis PZ'!I552,słowniki!$A$2:$B$5,2)</f>
        <v>#N/A</v>
      </c>
      <c r="K552" s="3" t="e">
        <f>VLOOKUP('spis PZ'!J552,słowniki!$A$11:$B$16,2)</f>
        <v>#N/A</v>
      </c>
      <c r="L552" s="3" t="e">
        <f>VLOOKUP('spis PZ'!K552,słowniki!$A$21:$B$25,2)</f>
        <v>#N/A</v>
      </c>
      <c r="M552" s="3" t="e">
        <f>VLOOKUP('spis PZ'!#REF!,słowniki!$A$51:$B$52,2)</f>
        <v>#REF!</v>
      </c>
      <c r="N552" s="3" t="e">
        <f>IF('spis PZ'!#REF!="kablowa",VLOOKUP('spis PZ'!#REF!,elementy!$A$101:$B$125,2),VLOOKUP('spis PZ'!#REF!,elementy!$A$201:$B$211,2))</f>
        <v>#REF!</v>
      </c>
      <c r="O552" s="3" t="e">
        <f>IF(LEN('spis PZ'!#REF!)&gt;0,'spis PZ'!#REF!,"")</f>
        <v>#REF!</v>
      </c>
      <c r="P552" s="3" t="e">
        <f>VLOOKUP('spis PZ'!#REF!,elementy!$A$51:$B$80,2)</f>
        <v>#REF!</v>
      </c>
      <c r="Q552" s="3" t="e">
        <f>VLOOKUP('spis PZ'!L552,słowniki!$A$41:$B$45,2)</f>
        <v>#N/A</v>
      </c>
      <c r="R552" s="3" t="e">
        <f>IF(LEN('spis PZ'!#REF!)&gt;0,'spis PZ'!#REF!,"")</f>
        <v>#REF!</v>
      </c>
      <c r="S552" s="3" t="e">
        <f>IF(LEN('spis PZ'!#REF!)&gt;0,VLOOKUP('spis PZ'!#REF!,słowniki!$A$31:$B$33,2),"")</f>
        <v>#REF!</v>
      </c>
      <c r="T552" s="3" t="e">
        <f>IF(LEN('spis PZ'!#REF!)&gt;0,'spis PZ'!#REF!,"")</f>
        <v>#REF!</v>
      </c>
    </row>
    <row r="553" spans="1:20">
      <c r="A553" s="3">
        <f>'spis PZ'!D553</f>
        <v>0</v>
      </c>
      <c r="B553" s="3">
        <f>'spis PZ'!E553</f>
        <v>0</v>
      </c>
      <c r="C553" s="17">
        <f>'spis PZ'!C553</f>
        <v>0</v>
      </c>
      <c r="D553" s="17">
        <f>'spis PZ'!C553</f>
        <v>0</v>
      </c>
      <c r="E553" s="3">
        <f>'spis PZ'!A553</f>
        <v>0</v>
      </c>
      <c r="F553" s="3">
        <f>'spis PZ'!B553</f>
        <v>0</v>
      </c>
      <c r="G553" s="5" t="e">
        <f>VLOOKUP('spis PZ'!F553,Gminy!$A$2:$B$111,2)</f>
        <v>#N/A</v>
      </c>
      <c r="H553" s="3" t="str">
        <f>IF(LEN('spis PZ'!G553)&gt;0,'spis PZ'!G553,"")</f>
        <v/>
      </c>
      <c r="I553" s="3" t="str">
        <f>IF(LEN('spis PZ'!H553)&gt;0,'spis PZ'!H553,"")</f>
        <v/>
      </c>
      <c r="J553" s="3" t="e">
        <f>VLOOKUP('spis PZ'!I553,słowniki!$A$2:$B$5,2)</f>
        <v>#N/A</v>
      </c>
      <c r="K553" s="3" t="e">
        <f>VLOOKUP('spis PZ'!J553,słowniki!$A$11:$B$16,2)</f>
        <v>#N/A</v>
      </c>
      <c r="L553" s="3" t="e">
        <f>VLOOKUP('spis PZ'!K553,słowniki!$A$21:$B$25,2)</f>
        <v>#N/A</v>
      </c>
      <c r="M553" s="3" t="e">
        <f>VLOOKUP('spis PZ'!#REF!,słowniki!$A$51:$B$52,2)</f>
        <v>#REF!</v>
      </c>
      <c r="N553" s="3" t="e">
        <f>IF('spis PZ'!#REF!="kablowa",VLOOKUP('spis PZ'!#REF!,elementy!$A$101:$B$125,2),VLOOKUP('spis PZ'!#REF!,elementy!$A$201:$B$211,2))</f>
        <v>#REF!</v>
      </c>
      <c r="O553" s="3" t="e">
        <f>IF(LEN('spis PZ'!#REF!)&gt;0,'spis PZ'!#REF!,"")</f>
        <v>#REF!</v>
      </c>
      <c r="P553" s="3" t="e">
        <f>VLOOKUP('spis PZ'!#REF!,elementy!$A$51:$B$80,2)</f>
        <v>#REF!</v>
      </c>
      <c r="Q553" s="3" t="e">
        <f>VLOOKUP('spis PZ'!L553,słowniki!$A$41:$B$45,2)</f>
        <v>#N/A</v>
      </c>
      <c r="R553" s="3" t="e">
        <f>IF(LEN('spis PZ'!#REF!)&gt;0,'spis PZ'!#REF!,"")</f>
        <v>#REF!</v>
      </c>
      <c r="S553" s="3" t="e">
        <f>IF(LEN('spis PZ'!#REF!)&gt;0,VLOOKUP('spis PZ'!#REF!,słowniki!$A$31:$B$33,2),"")</f>
        <v>#REF!</v>
      </c>
      <c r="T553" s="3" t="e">
        <f>IF(LEN('spis PZ'!#REF!)&gt;0,'spis PZ'!#REF!,"")</f>
        <v>#REF!</v>
      </c>
    </row>
    <row r="554" spans="1:20">
      <c r="A554" s="3">
        <f>'spis PZ'!D554</f>
        <v>0</v>
      </c>
      <c r="B554" s="3">
        <f>'spis PZ'!E554</f>
        <v>0</v>
      </c>
      <c r="C554" s="17">
        <f>'spis PZ'!C554</f>
        <v>0</v>
      </c>
      <c r="D554" s="17">
        <f>'spis PZ'!C554</f>
        <v>0</v>
      </c>
      <c r="E554" s="3">
        <f>'spis PZ'!A554</f>
        <v>0</v>
      </c>
      <c r="F554" s="3">
        <f>'spis PZ'!B554</f>
        <v>0</v>
      </c>
      <c r="G554" s="5" t="e">
        <f>VLOOKUP('spis PZ'!F554,Gminy!$A$2:$B$111,2)</f>
        <v>#N/A</v>
      </c>
      <c r="H554" s="3" t="str">
        <f>IF(LEN('spis PZ'!G554)&gt;0,'spis PZ'!G554,"")</f>
        <v/>
      </c>
      <c r="I554" s="3" t="str">
        <f>IF(LEN('spis PZ'!H554)&gt;0,'spis PZ'!H554,"")</f>
        <v/>
      </c>
      <c r="J554" s="3" t="e">
        <f>VLOOKUP('spis PZ'!I554,słowniki!$A$2:$B$5,2)</f>
        <v>#N/A</v>
      </c>
      <c r="K554" s="3" t="e">
        <f>VLOOKUP('spis PZ'!J554,słowniki!$A$11:$B$16,2)</f>
        <v>#N/A</v>
      </c>
      <c r="L554" s="3" t="e">
        <f>VLOOKUP('spis PZ'!K554,słowniki!$A$21:$B$25,2)</f>
        <v>#N/A</v>
      </c>
      <c r="M554" s="3" t="e">
        <f>VLOOKUP('spis PZ'!#REF!,słowniki!$A$51:$B$52,2)</f>
        <v>#REF!</v>
      </c>
      <c r="N554" s="3" t="e">
        <f>IF('spis PZ'!#REF!="kablowa",VLOOKUP('spis PZ'!#REF!,elementy!$A$101:$B$125,2),VLOOKUP('spis PZ'!#REF!,elementy!$A$201:$B$211,2))</f>
        <v>#REF!</v>
      </c>
      <c r="O554" s="3" t="e">
        <f>IF(LEN('spis PZ'!#REF!)&gt;0,'spis PZ'!#REF!,"")</f>
        <v>#REF!</v>
      </c>
      <c r="P554" s="3" t="e">
        <f>VLOOKUP('spis PZ'!#REF!,elementy!$A$51:$B$80,2)</f>
        <v>#REF!</v>
      </c>
      <c r="Q554" s="3" t="e">
        <f>VLOOKUP('spis PZ'!L554,słowniki!$A$41:$B$45,2)</f>
        <v>#N/A</v>
      </c>
      <c r="R554" s="3" t="e">
        <f>IF(LEN('spis PZ'!#REF!)&gt;0,'spis PZ'!#REF!,"")</f>
        <v>#REF!</v>
      </c>
      <c r="S554" s="3" t="e">
        <f>IF(LEN('spis PZ'!#REF!)&gt;0,VLOOKUP('spis PZ'!#REF!,słowniki!$A$31:$B$33,2),"")</f>
        <v>#REF!</v>
      </c>
      <c r="T554" s="3" t="e">
        <f>IF(LEN('spis PZ'!#REF!)&gt;0,'spis PZ'!#REF!,"")</f>
        <v>#REF!</v>
      </c>
    </row>
    <row r="555" spans="1:20">
      <c r="A555" s="3">
        <f>'spis PZ'!D555</f>
        <v>0</v>
      </c>
      <c r="B555" s="3">
        <f>'spis PZ'!E555</f>
        <v>0</v>
      </c>
      <c r="C555" s="17">
        <f>'spis PZ'!C555</f>
        <v>0</v>
      </c>
      <c r="D555" s="17">
        <f>'spis PZ'!C555</f>
        <v>0</v>
      </c>
      <c r="E555" s="3">
        <f>'spis PZ'!A555</f>
        <v>0</v>
      </c>
      <c r="F555" s="3">
        <f>'spis PZ'!B555</f>
        <v>0</v>
      </c>
      <c r="G555" s="5" t="e">
        <f>VLOOKUP('spis PZ'!F555,Gminy!$A$2:$B$111,2)</f>
        <v>#N/A</v>
      </c>
      <c r="H555" s="3" t="str">
        <f>IF(LEN('spis PZ'!G555)&gt;0,'spis PZ'!G555,"")</f>
        <v/>
      </c>
      <c r="I555" s="3" t="str">
        <f>IF(LEN('spis PZ'!H555)&gt;0,'spis PZ'!H555,"")</f>
        <v/>
      </c>
      <c r="J555" s="3" t="e">
        <f>VLOOKUP('spis PZ'!I555,słowniki!$A$2:$B$5,2)</f>
        <v>#N/A</v>
      </c>
      <c r="K555" s="3" t="e">
        <f>VLOOKUP('spis PZ'!J555,słowniki!$A$11:$B$16,2)</f>
        <v>#N/A</v>
      </c>
      <c r="L555" s="3" t="e">
        <f>VLOOKUP('spis PZ'!K555,słowniki!$A$21:$B$25,2)</f>
        <v>#N/A</v>
      </c>
      <c r="M555" s="3" t="e">
        <f>VLOOKUP('spis PZ'!#REF!,słowniki!$A$51:$B$52,2)</f>
        <v>#REF!</v>
      </c>
      <c r="N555" s="3" t="e">
        <f>IF('spis PZ'!#REF!="kablowa",VLOOKUP('spis PZ'!#REF!,elementy!$A$101:$B$125,2),VLOOKUP('spis PZ'!#REF!,elementy!$A$201:$B$211,2))</f>
        <v>#REF!</v>
      </c>
      <c r="O555" s="3" t="e">
        <f>IF(LEN('spis PZ'!#REF!)&gt;0,'spis PZ'!#REF!,"")</f>
        <v>#REF!</v>
      </c>
      <c r="P555" s="3" t="e">
        <f>VLOOKUP('spis PZ'!#REF!,elementy!$A$51:$B$80,2)</f>
        <v>#REF!</v>
      </c>
      <c r="Q555" s="3" t="e">
        <f>VLOOKUP('spis PZ'!L555,słowniki!$A$41:$B$45,2)</f>
        <v>#N/A</v>
      </c>
      <c r="R555" s="3" t="e">
        <f>IF(LEN('spis PZ'!#REF!)&gt;0,'spis PZ'!#REF!,"")</f>
        <v>#REF!</v>
      </c>
      <c r="S555" s="3" t="e">
        <f>IF(LEN('spis PZ'!#REF!)&gt;0,VLOOKUP('spis PZ'!#REF!,słowniki!$A$31:$B$33,2),"")</f>
        <v>#REF!</v>
      </c>
      <c r="T555" s="3" t="e">
        <f>IF(LEN('spis PZ'!#REF!)&gt;0,'spis PZ'!#REF!,"")</f>
        <v>#REF!</v>
      </c>
    </row>
    <row r="556" spans="1:20">
      <c r="A556" s="3">
        <f>'spis PZ'!D556</f>
        <v>0</v>
      </c>
      <c r="B556" s="3">
        <f>'spis PZ'!E556</f>
        <v>0</v>
      </c>
      <c r="C556" s="17">
        <f>'spis PZ'!C556</f>
        <v>0</v>
      </c>
      <c r="D556" s="17">
        <f>'spis PZ'!C556</f>
        <v>0</v>
      </c>
      <c r="E556" s="3">
        <f>'spis PZ'!A556</f>
        <v>0</v>
      </c>
      <c r="F556" s="3">
        <f>'spis PZ'!B556</f>
        <v>0</v>
      </c>
      <c r="G556" s="5" t="e">
        <f>VLOOKUP('spis PZ'!F556,Gminy!$A$2:$B$111,2)</f>
        <v>#N/A</v>
      </c>
      <c r="H556" s="3" t="str">
        <f>IF(LEN('spis PZ'!G556)&gt;0,'spis PZ'!G556,"")</f>
        <v/>
      </c>
      <c r="I556" s="3" t="str">
        <f>IF(LEN('spis PZ'!H556)&gt;0,'spis PZ'!H556,"")</f>
        <v/>
      </c>
      <c r="J556" s="3" t="e">
        <f>VLOOKUP('spis PZ'!I556,słowniki!$A$2:$B$5,2)</f>
        <v>#N/A</v>
      </c>
      <c r="K556" s="3" t="e">
        <f>VLOOKUP('spis PZ'!J556,słowniki!$A$11:$B$16,2)</f>
        <v>#N/A</v>
      </c>
      <c r="L556" s="3" t="e">
        <f>VLOOKUP('spis PZ'!K556,słowniki!$A$21:$B$25,2)</f>
        <v>#N/A</v>
      </c>
      <c r="M556" s="3" t="e">
        <f>VLOOKUP('spis PZ'!#REF!,słowniki!$A$51:$B$52,2)</f>
        <v>#REF!</v>
      </c>
      <c r="N556" s="3" t="e">
        <f>IF('spis PZ'!#REF!="kablowa",VLOOKUP('spis PZ'!#REF!,elementy!$A$101:$B$125,2),VLOOKUP('spis PZ'!#REF!,elementy!$A$201:$B$211,2))</f>
        <v>#REF!</v>
      </c>
      <c r="O556" s="3" t="e">
        <f>IF(LEN('spis PZ'!#REF!)&gt;0,'spis PZ'!#REF!,"")</f>
        <v>#REF!</v>
      </c>
      <c r="P556" s="3" t="e">
        <f>VLOOKUP('spis PZ'!#REF!,elementy!$A$51:$B$80,2)</f>
        <v>#REF!</v>
      </c>
      <c r="Q556" s="3" t="e">
        <f>VLOOKUP('spis PZ'!L556,słowniki!$A$41:$B$45,2)</f>
        <v>#N/A</v>
      </c>
      <c r="R556" s="3" t="e">
        <f>IF(LEN('spis PZ'!#REF!)&gt;0,'spis PZ'!#REF!,"")</f>
        <v>#REF!</v>
      </c>
      <c r="S556" s="3" t="e">
        <f>IF(LEN('spis PZ'!#REF!)&gt;0,VLOOKUP('spis PZ'!#REF!,słowniki!$A$31:$B$33,2),"")</f>
        <v>#REF!</v>
      </c>
      <c r="T556" s="3" t="e">
        <f>IF(LEN('spis PZ'!#REF!)&gt;0,'spis PZ'!#REF!,"")</f>
        <v>#REF!</v>
      </c>
    </row>
    <row r="557" spans="1:20">
      <c r="A557" s="3">
        <f>'spis PZ'!D557</f>
        <v>0</v>
      </c>
      <c r="B557" s="3">
        <f>'spis PZ'!E557</f>
        <v>0</v>
      </c>
      <c r="C557" s="17">
        <f>'spis PZ'!C557</f>
        <v>0</v>
      </c>
      <c r="D557" s="17">
        <f>'spis PZ'!C557</f>
        <v>0</v>
      </c>
      <c r="E557" s="3">
        <f>'spis PZ'!A557</f>
        <v>0</v>
      </c>
      <c r="F557" s="3">
        <f>'spis PZ'!B557</f>
        <v>0</v>
      </c>
      <c r="G557" s="5" t="e">
        <f>VLOOKUP('spis PZ'!F557,Gminy!$A$2:$B$111,2)</f>
        <v>#N/A</v>
      </c>
      <c r="H557" s="3" t="str">
        <f>IF(LEN('spis PZ'!G557)&gt;0,'spis PZ'!G557,"")</f>
        <v/>
      </c>
      <c r="I557" s="3" t="str">
        <f>IF(LEN('spis PZ'!H557)&gt;0,'spis PZ'!H557,"")</f>
        <v/>
      </c>
      <c r="J557" s="3" t="e">
        <f>VLOOKUP('spis PZ'!I557,słowniki!$A$2:$B$5,2)</f>
        <v>#N/A</v>
      </c>
      <c r="K557" s="3" t="e">
        <f>VLOOKUP('spis PZ'!J557,słowniki!$A$11:$B$16,2)</f>
        <v>#N/A</v>
      </c>
      <c r="L557" s="3" t="e">
        <f>VLOOKUP('spis PZ'!K557,słowniki!$A$21:$B$25,2)</f>
        <v>#N/A</v>
      </c>
      <c r="M557" s="3" t="e">
        <f>VLOOKUP('spis PZ'!#REF!,słowniki!$A$51:$B$52,2)</f>
        <v>#REF!</v>
      </c>
      <c r="N557" s="3" t="e">
        <f>IF('spis PZ'!#REF!="kablowa",VLOOKUP('spis PZ'!#REF!,elementy!$A$101:$B$125,2),VLOOKUP('spis PZ'!#REF!,elementy!$A$201:$B$211,2))</f>
        <v>#REF!</v>
      </c>
      <c r="O557" s="3" t="e">
        <f>IF(LEN('spis PZ'!#REF!)&gt;0,'spis PZ'!#REF!,"")</f>
        <v>#REF!</v>
      </c>
      <c r="P557" s="3" t="e">
        <f>VLOOKUP('spis PZ'!#REF!,elementy!$A$51:$B$80,2)</f>
        <v>#REF!</v>
      </c>
      <c r="Q557" s="3" t="e">
        <f>VLOOKUP('spis PZ'!L557,słowniki!$A$41:$B$45,2)</f>
        <v>#N/A</v>
      </c>
      <c r="R557" s="3" t="e">
        <f>IF(LEN('spis PZ'!#REF!)&gt;0,'spis PZ'!#REF!,"")</f>
        <v>#REF!</v>
      </c>
      <c r="S557" s="3" t="e">
        <f>IF(LEN('spis PZ'!#REF!)&gt;0,VLOOKUP('spis PZ'!#REF!,słowniki!$A$31:$B$33,2),"")</f>
        <v>#REF!</v>
      </c>
      <c r="T557" s="3" t="e">
        <f>IF(LEN('spis PZ'!#REF!)&gt;0,'spis PZ'!#REF!,"")</f>
        <v>#REF!</v>
      </c>
    </row>
    <row r="558" spans="1:20">
      <c r="A558" s="3">
        <f>'spis PZ'!D558</f>
        <v>0</v>
      </c>
      <c r="B558" s="3">
        <f>'spis PZ'!E558</f>
        <v>0</v>
      </c>
      <c r="C558" s="17">
        <f>'spis PZ'!C558</f>
        <v>0</v>
      </c>
      <c r="D558" s="17">
        <f>'spis PZ'!C558</f>
        <v>0</v>
      </c>
      <c r="E558" s="3">
        <f>'spis PZ'!A558</f>
        <v>0</v>
      </c>
      <c r="F558" s="3">
        <f>'spis PZ'!B558</f>
        <v>0</v>
      </c>
      <c r="G558" s="5" t="e">
        <f>VLOOKUP('spis PZ'!F558,Gminy!$A$2:$B$111,2)</f>
        <v>#N/A</v>
      </c>
      <c r="H558" s="3" t="str">
        <f>IF(LEN('spis PZ'!G558)&gt;0,'spis PZ'!G558,"")</f>
        <v/>
      </c>
      <c r="I558" s="3" t="str">
        <f>IF(LEN('spis PZ'!H558)&gt;0,'spis PZ'!H558,"")</f>
        <v/>
      </c>
      <c r="J558" s="3" t="e">
        <f>VLOOKUP('spis PZ'!I558,słowniki!$A$2:$B$5,2)</f>
        <v>#N/A</v>
      </c>
      <c r="K558" s="3" t="e">
        <f>VLOOKUP('spis PZ'!J558,słowniki!$A$11:$B$16,2)</f>
        <v>#N/A</v>
      </c>
      <c r="L558" s="3" t="e">
        <f>VLOOKUP('spis PZ'!K558,słowniki!$A$21:$B$25,2)</f>
        <v>#N/A</v>
      </c>
      <c r="M558" s="3" t="e">
        <f>VLOOKUP('spis PZ'!#REF!,słowniki!$A$51:$B$52,2)</f>
        <v>#REF!</v>
      </c>
      <c r="N558" s="3" t="e">
        <f>IF('spis PZ'!#REF!="kablowa",VLOOKUP('spis PZ'!#REF!,elementy!$A$101:$B$125,2),VLOOKUP('spis PZ'!#REF!,elementy!$A$201:$B$211,2))</f>
        <v>#REF!</v>
      </c>
      <c r="O558" s="3" t="e">
        <f>IF(LEN('spis PZ'!#REF!)&gt;0,'spis PZ'!#REF!,"")</f>
        <v>#REF!</v>
      </c>
      <c r="P558" s="3" t="e">
        <f>VLOOKUP('spis PZ'!#REF!,elementy!$A$51:$B$80,2)</f>
        <v>#REF!</v>
      </c>
      <c r="Q558" s="3" t="e">
        <f>VLOOKUP('spis PZ'!L558,słowniki!$A$41:$B$45,2)</f>
        <v>#N/A</v>
      </c>
      <c r="R558" s="3" t="e">
        <f>IF(LEN('spis PZ'!#REF!)&gt;0,'spis PZ'!#REF!,"")</f>
        <v>#REF!</v>
      </c>
      <c r="S558" s="3" t="e">
        <f>IF(LEN('spis PZ'!#REF!)&gt;0,VLOOKUP('spis PZ'!#REF!,słowniki!$A$31:$B$33,2),"")</f>
        <v>#REF!</v>
      </c>
      <c r="T558" s="3" t="e">
        <f>IF(LEN('spis PZ'!#REF!)&gt;0,'spis PZ'!#REF!,"")</f>
        <v>#REF!</v>
      </c>
    </row>
    <row r="559" spans="1:20">
      <c r="A559" s="3">
        <f>'spis PZ'!D559</f>
        <v>0</v>
      </c>
      <c r="B559" s="3">
        <f>'spis PZ'!E559</f>
        <v>0</v>
      </c>
      <c r="C559" s="17">
        <f>'spis PZ'!C559</f>
        <v>0</v>
      </c>
      <c r="D559" s="17">
        <f>'spis PZ'!C559</f>
        <v>0</v>
      </c>
      <c r="E559" s="3">
        <f>'spis PZ'!A559</f>
        <v>0</v>
      </c>
      <c r="F559" s="3">
        <f>'spis PZ'!B559</f>
        <v>0</v>
      </c>
      <c r="G559" s="5" t="e">
        <f>VLOOKUP('spis PZ'!F559,Gminy!$A$2:$B$111,2)</f>
        <v>#N/A</v>
      </c>
      <c r="H559" s="3" t="str">
        <f>IF(LEN('spis PZ'!G559)&gt;0,'spis PZ'!G559,"")</f>
        <v/>
      </c>
      <c r="I559" s="3" t="str">
        <f>IF(LEN('spis PZ'!H559)&gt;0,'spis PZ'!H559,"")</f>
        <v/>
      </c>
      <c r="J559" s="3" t="e">
        <f>VLOOKUP('spis PZ'!I559,słowniki!$A$2:$B$5,2)</f>
        <v>#N/A</v>
      </c>
      <c r="K559" s="3" t="e">
        <f>VLOOKUP('spis PZ'!J559,słowniki!$A$11:$B$16,2)</f>
        <v>#N/A</v>
      </c>
      <c r="L559" s="3" t="e">
        <f>VLOOKUP('spis PZ'!K559,słowniki!$A$21:$B$25,2)</f>
        <v>#N/A</v>
      </c>
      <c r="M559" s="3" t="e">
        <f>VLOOKUP('spis PZ'!#REF!,słowniki!$A$51:$B$52,2)</f>
        <v>#REF!</v>
      </c>
      <c r="N559" s="3" t="e">
        <f>IF('spis PZ'!#REF!="kablowa",VLOOKUP('spis PZ'!#REF!,elementy!$A$101:$B$125,2),VLOOKUP('spis PZ'!#REF!,elementy!$A$201:$B$211,2))</f>
        <v>#REF!</v>
      </c>
      <c r="O559" s="3" t="e">
        <f>IF(LEN('spis PZ'!#REF!)&gt;0,'spis PZ'!#REF!,"")</f>
        <v>#REF!</v>
      </c>
      <c r="P559" s="3" t="e">
        <f>VLOOKUP('spis PZ'!#REF!,elementy!$A$51:$B$80,2)</f>
        <v>#REF!</v>
      </c>
      <c r="Q559" s="3" t="e">
        <f>VLOOKUP('spis PZ'!L559,słowniki!$A$41:$B$45,2)</f>
        <v>#N/A</v>
      </c>
      <c r="R559" s="3" t="e">
        <f>IF(LEN('spis PZ'!#REF!)&gt;0,'spis PZ'!#REF!,"")</f>
        <v>#REF!</v>
      </c>
      <c r="S559" s="3" t="e">
        <f>IF(LEN('spis PZ'!#REF!)&gt;0,VLOOKUP('spis PZ'!#REF!,słowniki!$A$31:$B$33,2),"")</f>
        <v>#REF!</v>
      </c>
      <c r="T559" s="3" t="e">
        <f>IF(LEN('spis PZ'!#REF!)&gt;0,'spis PZ'!#REF!,"")</f>
        <v>#REF!</v>
      </c>
    </row>
    <row r="560" spans="1:20">
      <c r="A560" s="3">
        <f>'spis PZ'!D560</f>
        <v>0</v>
      </c>
      <c r="B560" s="3">
        <f>'spis PZ'!E560</f>
        <v>0</v>
      </c>
      <c r="C560" s="17">
        <f>'spis PZ'!C560</f>
        <v>0</v>
      </c>
      <c r="D560" s="17">
        <f>'spis PZ'!C560</f>
        <v>0</v>
      </c>
      <c r="E560" s="3">
        <f>'spis PZ'!A560</f>
        <v>0</v>
      </c>
      <c r="F560" s="3">
        <f>'spis PZ'!B560</f>
        <v>0</v>
      </c>
      <c r="G560" s="5" t="e">
        <f>VLOOKUP('spis PZ'!F560,Gminy!$A$2:$B$111,2)</f>
        <v>#N/A</v>
      </c>
      <c r="H560" s="3" t="str">
        <f>IF(LEN('spis PZ'!G560)&gt;0,'spis PZ'!G560,"")</f>
        <v/>
      </c>
      <c r="I560" s="3" t="str">
        <f>IF(LEN('spis PZ'!H560)&gt;0,'spis PZ'!H560,"")</f>
        <v/>
      </c>
      <c r="J560" s="3" t="e">
        <f>VLOOKUP('spis PZ'!I560,słowniki!$A$2:$B$5,2)</f>
        <v>#N/A</v>
      </c>
      <c r="K560" s="3" t="e">
        <f>VLOOKUP('spis PZ'!J560,słowniki!$A$11:$B$16,2)</f>
        <v>#N/A</v>
      </c>
      <c r="L560" s="3" t="e">
        <f>VLOOKUP('spis PZ'!K560,słowniki!$A$21:$B$25,2)</f>
        <v>#N/A</v>
      </c>
      <c r="M560" s="3" t="e">
        <f>VLOOKUP('spis PZ'!#REF!,słowniki!$A$51:$B$52,2)</f>
        <v>#REF!</v>
      </c>
      <c r="N560" s="3" t="e">
        <f>IF('spis PZ'!#REF!="kablowa",VLOOKUP('spis PZ'!#REF!,elementy!$A$101:$B$125,2),VLOOKUP('spis PZ'!#REF!,elementy!$A$201:$B$211,2))</f>
        <v>#REF!</v>
      </c>
      <c r="O560" s="3" t="e">
        <f>IF(LEN('spis PZ'!#REF!)&gt;0,'spis PZ'!#REF!,"")</f>
        <v>#REF!</v>
      </c>
      <c r="P560" s="3" t="e">
        <f>VLOOKUP('spis PZ'!#REF!,elementy!$A$51:$B$80,2)</f>
        <v>#REF!</v>
      </c>
      <c r="Q560" s="3" t="e">
        <f>VLOOKUP('spis PZ'!L560,słowniki!$A$41:$B$45,2)</f>
        <v>#N/A</v>
      </c>
      <c r="R560" s="3" t="e">
        <f>IF(LEN('spis PZ'!#REF!)&gt;0,'spis PZ'!#REF!,"")</f>
        <v>#REF!</v>
      </c>
      <c r="S560" s="3" t="e">
        <f>IF(LEN('spis PZ'!#REF!)&gt;0,VLOOKUP('spis PZ'!#REF!,słowniki!$A$31:$B$33,2),"")</f>
        <v>#REF!</v>
      </c>
      <c r="T560" s="3" t="e">
        <f>IF(LEN('spis PZ'!#REF!)&gt;0,'spis PZ'!#REF!,"")</f>
        <v>#REF!</v>
      </c>
    </row>
    <row r="561" spans="1:20">
      <c r="A561" s="3">
        <f>'spis PZ'!D561</f>
        <v>0</v>
      </c>
      <c r="B561" s="3">
        <f>'spis PZ'!E561</f>
        <v>0</v>
      </c>
      <c r="C561" s="17">
        <f>'spis PZ'!C561</f>
        <v>0</v>
      </c>
      <c r="D561" s="17">
        <f>'spis PZ'!C561</f>
        <v>0</v>
      </c>
      <c r="E561" s="3">
        <f>'spis PZ'!A561</f>
        <v>0</v>
      </c>
      <c r="F561" s="3">
        <f>'spis PZ'!B561</f>
        <v>0</v>
      </c>
      <c r="G561" s="5" t="e">
        <f>VLOOKUP('spis PZ'!F561,Gminy!$A$2:$B$111,2)</f>
        <v>#N/A</v>
      </c>
      <c r="H561" s="3" t="str">
        <f>IF(LEN('spis PZ'!G561)&gt;0,'spis PZ'!G561,"")</f>
        <v/>
      </c>
      <c r="I561" s="3" t="str">
        <f>IF(LEN('spis PZ'!H561)&gt;0,'spis PZ'!H561,"")</f>
        <v/>
      </c>
      <c r="J561" s="3" t="e">
        <f>VLOOKUP('spis PZ'!I561,słowniki!$A$2:$B$5,2)</f>
        <v>#N/A</v>
      </c>
      <c r="K561" s="3" t="e">
        <f>VLOOKUP('spis PZ'!J561,słowniki!$A$11:$B$16,2)</f>
        <v>#N/A</v>
      </c>
      <c r="L561" s="3" t="e">
        <f>VLOOKUP('spis PZ'!K561,słowniki!$A$21:$B$25,2)</f>
        <v>#N/A</v>
      </c>
      <c r="M561" s="3" t="e">
        <f>VLOOKUP('spis PZ'!#REF!,słowniki!$A$51:$B$52,2)</f>
        <v>#REF!</v>
      </c>
      <c r="N561" s="3" t="e">
        <f>IF('spis PZ'!#REF!="kablowa",VLOOKUP('spis PZ'!#REF!,elementy!$A$101:$B$125,2),VLOOKUP('spis PZ'!#REF!,elementy!$A$201:$B$211,2))</f>
        <v>#REF!</v>
      </c>
      <c r="O561" s="3" t="e">
        <f>IF(LEN('spis PZ'!#REF!)&gt;0,'spis PZ'!#REF!,"")</f>
        <v>#REF!</v>
      </c>
      <c r="P561" s="3" t="e">
        <f>VLOOKUP('spis PZ'!#REF!,elementy!$A$51:$B$80,2)</f>
        <v>#REF!</v>
      </c>
      <c r="Q561" s="3" t="e">
        <f>VLOOKUP('spis PZ'!L561,słowniki!$A$41:$B$45,2)</f>
        <v>#N/A</v>
      </c>
      <c r="R561" s="3" t="e">
        <f>IF(LEN('spis PZ'!#REF!)&gt;0,'spis PZ'!#REF!,"")</f>
        <v>#REF!</v>
      </c>
      <c r="S561" s="3" t="e">
        <f>IF(LEN('spis PZ'!#REF!)&gt;0,VLOOKUP('spis PZ'!#REF!,słowniki!$A$31:$B$33,2),"")</f>
        <v>#REF!</v>
      </c>
      <c r="T561" s="3" t="e">
        <f>IF(LEN('spis PZ'!#REF!)&gt;0,'spis PZ'!#REF!,"")</f>
        <v>#REF!</v>
      </c>
    </row>
    <row r="562" spans="1:20">
      <c r="A562" s="3">
        <f>'spis PZ'!D562</f>
        <v>0</v>
      </c>
      <c r="B562" s="3">
        <f>'spis PZ'!E562</f>
        <v>0</v>
      </c>
      <c r="C562" s="17">
        <f>'spis PZ'!C562</f>
        <v>0</v>
      </c>
      <c r="D562" s="17">
        <f>'spis PZ'!C562</f>
        <v>0</v>
      </c>
      <c r="E562" s="3">
        <f>'spis PZ'!A562</f>
        <v>0</v>
      </c>
      <c r="F562" s="3">
        <f>'spis PZ'!B562</f>
        <v>0</v>
      </c>
      <c r="G562" s="5" t="e">
        <f>VLOOKUP('spis PZ'!F562,Gminy!$A$2:$B$111,2)</f>
        <v>#N/A</v>
      </c>
      <c r="H562" s="3" t="str">
        <f>IF(LEN('spis PZ'!G562)&gt;0,'spis PZ'!G562,"")</f>
        <v/>
      </c>
      <c r="I562" s="3" t="str">
        <f>IF(LEN('spis PZ'!H562)&gt;0,'spis PZ'!H562,"")</f>
        <v/>
      </c>
      <c r="J562" s="3" t="e">
        <f>VLOOKUP('spis PZ'!I562,słowniki!$A$2:$B$5,2)</f>
        <v>#N/A</v>
      </c>
      <c r="K562" s="3" t="e">
        <f>VLOOKUP('spis PZ'!J562,słowniki!$A$11:$B$16,2)</f>
        <v>#N/A</v>
      </c>
      <c r="L562" s="3" t="e">
        <f>VLOOKUP('spis PZ'!K562,słowniki!$A$21:$B$25,2)</f>
        <v>#N/A</v>
      </c>
      <c r="M562" s="3" t="e">
        <f>VLOOKUP('spis PZ'!#REF!,słowniki!$A$51:$B$52,2)</f>
        <v>#REF!</v>
      </c>
      <c r="N562" s="3" t="e">
        <f>IF('spis PZ'!#REF!="kablowa",VLOOKUP('spis PZ'!#REF!,elementy!$A$101:$B$125,2),VLOOKUP('spis PZ'!#REF!,elementy!$A$201:$B$211,2))</f>
        <v>#REF!</v>
      </c>
      <c r="O562" s="3" t="e">
        <f>IF(LEN('spis PZ'!#REF!)&gt;0,'spis PZ'!#REF!,"")</f>
        <v>#REF!</v>
      </c>
      <c r="P562" s="3" t="e">
        <f>VLOOKUP('spis PZ'!#REF!,elementy!$A$51:$B$80,2)</f>
        <v>#REF!</v>
      </c>
      <c r="Q562" s="3" t="e">
        <f>VLOOKUP('spis PZ'!L562,słowniki!$A$41:$B$45,2)</f>
        <v>#N/A</v>
      </c>
      <c r="R562" s="3" t="e">
        <f>IF(LEN('spis PZ'!#REF!)&gt;0,'spis PZ'!#REF!,"")</f>
        <v>#REF!</v>
      </c>
      <c r="S562" s="3" t="e">
        <f>IF(LEN('spis PZ'!#REF!)&gt;0,VLOOKUP('spis PZ'!#REF!,słowniki!$A$31:$B$33,2),"")</f>
        <v>#REF!</v>
      </c>
      <c r="T562" s="3" t="e">
        <f>IF(LEN('spis PZ'!#REF!)&gt;0,'spis PZ'!#REF!,"")</f>
        <v>#REF!</v>
      </c>
    </row>
    <row r="563" spans="1:20">
      <c r="A563" s="3">
        <f>'spis PZ'!D563</f>
        <v>0</v>
      </c>
      <c r="B563" s="3">
        <f>'spis PZ'!E563</f>
        <v>0</v>
      </c>
      <c r="C563" s="17">
        <f>'spis PZ'!C563</f>
        <v>0</v>
      </c>
      <c r="D563" s="17">
        <f>'spis PZ'!C563</f>
        <v>0</v>
      </c>
      <c r="E563" s="3">
        <f>'spis PZ'!A563</f>
        <v>0</v>
      </c>
      <c r="F563" s="3">
        <f>'spis PZ'!B563</f>
        <v>0</v>
      </c>
      <c r="G563" s="5" t="e">
        <f>VLOOKUP('spis PZ'!F563,Gminy!$A$2:$B$111,2)</f>
        <v>#N/A</v>
      </c>
      <c r="H563" s="3" t="str">
        <f>IF(LEN('spis PZ'!G563)&gt;0,'spis PZ'!G563,"")</f>
        <v/>
      </c>
      <c r="I563" s="3" t="str">
        <f>IF(LEN('spis PZ'!H563)&gt;0,'spis PZ'!H563,"")</f>
        <v/>
      </c>
      <c r="J563" s="3" t="e">
        <f>VLOOKUP('spis PZ'!I563,słowniki!$A$2:$B$5,2)</f>
        <v>#N/A</v>
      </c>
      <c r="K563" s="3" t="e">
        <f>VLOOKUP('spis PZ'!J563,słowniki!$A$11:$B$16,2)</f>
        <v>#N/A</v>
      </c>
      <c r="L563" s="3" t="e">
        <f>VLOOKUP('spis PZ'!K563,słowniki!$A$21:$B$25,2)</f>
        <v>#N/A</v>
      </c>
      <c r="M563" s="3" t="e">
        <f>VLOOKUP('spis PZ'!#REF!,słowniki!$A$51:$B$52,2)</f>
        <v>#REF!</v>
      </c>
      <c r="N563" s="3" t="e">
        <f>IF('spis PZ'!#REF!="kablowa",VLOOKUP('spis PZ'!#REF!,elementy!$A$101:$B$125,2),VLOOKUP('spis PZ'!#REF!,elementy!$A$201:$B$211,2))</f>
        <v>#REF!</v>
      </c>
      <c r="O563" s="3" t="e">
        <f>IF(LEN('spis PZ'!#REF!)&gt;0,'spis PZ'!#REF!,"")</f>
        <v>#REF!</v>
      </c>
      <c r="P563" s="3" t="e">
        <f>VLOOKUP('spis PZ'!#REF!,elementy!$A$51:$B$80,2)</f>
        <v>#REF!</v>
      </c>
      <c r="Q563" s="3" t="e">
        <f>VLOOKUP('spis PZ'!L563,słowniki!$A$41:$B$45,2)</f>
        <v>#N/A</v>
      </c>
      <c r="R563" s="3" t="e">
        <f>IF(LEN('spis PZ'!#REF!)&gt;0,'spis PZ'!#REF!,"")</f>
        <v>#REF!</v>
      </c>
      <c r="S563" s="3" t="e">
        <f>IF(LEN('spis PZ'!#REF!)&gt;0,VLOOKUP('spis PZ'!#REF!,słowniki!$A$31:$B$33,2),"")</f>
        <v>#REF!</v>
      </c>
      <c r="T563" s="3" t="e">
        <f>IF(LEN('spis PZ'!#REF!)&gt;0,'spis PZ'!#REF!,"")</f>
        <v>#REF!</v>
      </c>
    </row>
    <row r="564" spans="1:20">
      <c r="A564" s="3">
        <f>'spis PZ'!D564</f>
        <v>0</v>
      </c>
      <c r="B564" s="3">
        <f>'spis PZ'!E564</f>
        <v>0</v>
      </c>
      <c r="C564" s="17">
        <f>'spis PZ'!C564</f>
        <v>0</v>
      </c>
      <c r="D564" s="17">
        <f>'spis PZ'!C564</f>
        <v>0</v>
      </c>
      <c r="E564" s="3">
        <f>'spis PZ'!A564</f>
        <v>0</v>
      </c>
      <c r="F564" s="3">
        <f>'spis PZ'!B564</f>
        <v>0</v>
      </c>
      <c r="G564" s="5" t="e">
        <f>VLOOKUP('spis PZ'!F564,Gminy!$A$2:$B$111,2)</f>
        <v>#N/A</v>
      </c>
      <c r="H564" s="3" t="str">
        <f>IF(LEN('spis PZ'!G564)&gt;0,'spis PZ'!G564,"")</f>
        <v/>
      </c>
      <c r="I564" s="3" t="str">
        <f>IF(LEN('spis PZ'!H564)&gt;0,'spis PZ'!H564,"")</f>
        <v/>
      </c>
      <c r="J564" s="3" t="e">
        <f>VLOOKUP('spis PZ'!I564,słowniki!$A$2:$B$5,2)</f>
        <v>#N/A</v>
      </c>
      <c r="K564" s="3" t="e">
        <f>VLOOKUP('spis PZ'!J564,słowniki!$A$11:$B$16,2)</f>
        <v>#N/A</v>
      </c>
      <c r="L564" s="3" t="e">
        <f>VLOOKUP('spis PZ'!K564,słowniki!$A$21:$B$25,2)</f>
        <v>#N/A</v>
      </c>
      <c r="M564" s="3" t="e">
        <f>VLOOKUP('spis PZ'!#REF!,słowniki!$A$51:$B$52,2)</f>
        <v>#REF!</v>
      </c>
      <c r="N564" s="3" t="e">
        <f>IF('spis PZ'!#REF!="kablowa",VLOOKUP('spis PZ'!#REF!,elementy!$A$101:$B$125,2),VLOOKUP('spis PZ'!#REF!,elementy!$A$201:$B$211,2))</f>
        <v>#REF!</v>
      </c>
      <c r="O564" s="3" t="e">
        <f>IF(LEN('spis PZ'!#REF!)&gt;0,'spis PZ'!#REF!,"")</f>
        <v>#REF!</v>
      </c>
      <c r="P564" s="3" t="e">
        <f>VLOOKUP('spis PZ'!#REF!,elementy!$A$51:$B$80,2)</f>
        <v>#REF!</v>
      </c>
      <c r="Q564" s="3" t="e">
        <f>VLOOKUP('spis PZ'!L564,słowniki!$A$41:$B$45,2)</f>
        <v>#N/A</v>
      </c>
      <c r="R564" s="3" t="e">
        <f>IF(LEN('spis PZ'!#REF!)&gt;0,'spis PZ'!#REF!,"")</f>
        <v>#REF!</v>
      </c>
      <c r="S564" s="3" t="e">
        <f>IF(LEN('spis PZ'!#REF!)&gt;0,VLOOKUP('spis PZ'!#REF!,słowniki!$A$31:$B$33,2),"")</f>
        <v>#REF!</v>
      </c>
      <c r="T564" s="3" t="e">
        <f>IF(LEN('spis PZ'!#REF!)&gt;0,'spis PZ'!#REF!,"")</f>
        <v>#REF!</v>
      </c>
    </row>
    <row r="565" spans="1:20">
      <c r="A565" s="3">
        <f>'spis PZ'!D565</f>
        <v>0</v>
      </c>
      <c r="B565" s="3">
        <f>'spis PZ'!E565</f>
        <v>0</v>
      </c>
      <c r="C565" s="17">
        <f>'spis PZ'!C565</f>
        <v>0</v>
      </c>
      <c r="D565" s="17">
        <f>'spis PZ'!C565</f>
        <v>0</v>
      </c>
      <c r="E565" s="3">
        <f>'spis PZ'!A565</f>
        <v>0</v>
      </c>
      <c r="F565" s="3">
        <f>'spis PZ'!B565</f>
        <v>0</v>
      </c>
      <c r="G565" s="5" t="e">
        <f>VLOOKUP('spis PZ'!F565,Gminy!$A$2:$B$111,2)</f>
        <v>#N/A</v>
      </c>
      <c r="H565" s="3" t="str">
        <f>IF(LEN('spis PZ'!G565)&gt;0,'spis PZ'!G565,"")</f>
        <v/>
      </c>
      <c r="I565" s="3" t="str">
        <f>IF(LEN('spis PZ'!H565)&gt;0,'spis PZ'!H565,"")</f>
        <v/>
      </c>
      <c r="J565" s="3" t="e">
        <f>VLOOKUP('spis PZ'!I565,słowniki!$A$2:$B$5,2)</f>
        <v>#N/A</v>
      </c>
      <c r="K565" s="3" t="e">
        <f>VLOOKUP('spis PZ'!J565,słowniki!$A$11:$B$16,2)</f>
        <v>#N/A</v>
      </c>
      <c r="L565" s="3" t="e">
        <f>VLOOKUP('spis PZ'!K565,słowniki!$A$21:$B$25,2)</f>
        <v>#N/A</v>
      </c>
      <c r="M565" s="3" t="e">
        <f>VLOOKUP('spis PZ'!#REF!,słowniki!$A$51:$B$52,2)</f>
        <v>#REF!</v>
      </c>
      <c r="N565" s="3" t="e">
        <f>IF('spis PZ'!#REF!="kablowa",VLOOKUP('spis PZ'!#REF!,elementy!$A$101:$B$125,2),VLOOKUP('spis PZ'!#REF!,elementy!$A$201:$B$211,2))</f>
        <v>#REF!</v>
      </c>
      <c r="O565" s="3" t="e">
        <f>IF(LEN('spis PZ'!#REF!)&gt;0,'spis PZ'!#REF!,"")</f>
        <v>#REF!</v>
      </c>
      <c r="P565" s="3" t="e">
        <f>VLOOKUP('spis PZ'!#REF!,elementy!$A$51:$B$80,2)</f>
        <v>#REF!</v>
      </c>
      <c r="Q565" s="3" t="e">
        <f>VLOOKUP('spis PZ'!L565,słowniki!$A$41:$B$45,2)</f>
        <v>#N/A</v>
      </c>
      <c r="R565" s="3" t="e">
        <f>IF(LEN('spis PZ'!#REF!)&gt;0,'spis PZ'!#REF!,"")</f>
        <v>#REF!</v>
      </c>
      <c r="S565" s="3" t="e">
        <f>IF(LEN('spis PZ'!#REF!)&gt;0,VLOOKUP('spis PZ'!#REF!,słowniki!$A$31:$B$33,2),"")</f>
        <v>#REF!</v>
      </c>
      <c r="T565" s="3" t="e">
        <f>IF(LEN('spis PZ'!#REF!)&gt;0,'spis PZ'!#REF!,"")</f>
        <v>#REF!</v>
      </c>
    </row>
    <row r="566" spans="1:20">
      <c r="A566" s="3">
        <f>'spis PZ'!D566</f>
        <v>0</v>
      </c>
      <c r="B566" s="3">
        <f>'spis PZ'!E566</f>
        <v>0</v>
      </c>
      <c r="C566" s="17">
        <f>'spis PZ'!C566</f>
        <v>0</v>
      </c>
      <c r="D566" s="17">
        <f>'spis PZ'!C566</f>
        <v>0</v>
      </c>
      <c r="E566" s="3">
        <f>'spis PZ'!A566</f>
        <v>0</v>
      </c>
      <c r="F566" s="3">
        <f>'spis PZ'!B566</f>
        <v>0</v>
      </c>
      <c r="G566" s="5" t="e">
        <f>VLOOKUP('spis PZ'!F566,Gminy!$A$2:$B$111,2)</f>
        <v>#N/A</v>
      </c>
      <c r="H566" s="3" t="str">
        <f>IF(LEN('spis PZ'!G566)&gt;0,'spis PZ'!G566,"")</f>
        <v/>
      </c>
      <c r="I566" s="3" t="str">
        <f>IF(LEN('spis PZ'!H566)&gt;0,'spis PZ'!H566,"")</f>
        <v/>
      </c>
      <c r="J566" s="3" t="e">
        <f>VLOOKUP('spis PZ'!I566,słowniki!$A$2:$B$5,2)</f>
        <v>#N/A</v>
      </c>
      <c r="K566" s="3" t="e">
        <f>VLOOKUP('spis PZ'!J566,słowniki!$A$11:$B$16,2)</f>
        <v>#N/A</v>
      </c>
      <c r="L566" s="3" t="e">
        <f>VLOOKUP('spis PZ'!K566,słowniki!$A$21:$B$25,2)</f>
        <v>#N/A</v>
      </c>
      <c r="M566" s="3" t="e">
        <f>VLOOKUP('spis PZ'!#REF!,słowniki!$A$51:$B$52,2)</f>
        <v>#REF!</v>
      </c>
      <c r="N566" s="3" t="e">
        <f>IF('spis PZ'!#REF!="kablowa",VLOOKUP('spis PZ'!#REF!,elementy!$A$101:$B$125,2),VLOOKUP('spis PZ'!#REF!,elementy!$A$201:$B$211,2))</f>
        <v>#REF!</v>
      </c>
      <c r="O566" s="3" t="e">
        <f>IF(LEN('spis PZ'!#REF!)&gt;0,'spis PZ'!#REF!,"")</f>
        <v>#REF!</v>
      </c>
      <c r="P566" s="3" t="e">
        <f>VLOOKUP('spis PZ'!#REF!,elementy!$A$51:$B$80,2)</f>
        <v>#REF!</v>
      </c>
      <c r="Q566" s="3" t="e">
        <f>VLOOKUP('spis PZ'!L566,słowniki!$A$41:$B$45,2)</f>
        <v>#N/A</v>
      </c>
      <c r="R566" s="3" t="e">
        <f>IF(LEN('spis PZ'!#REF!)&gt;0,'spis PZ'!#REF!,"")</f>
        <v>#REF!</v>
      </c>
      <c r="S566" s="3" t="e">
        <f>IF(LEN('spis PZ'!#REF!)&gt;0,VLOOKUP('spis PZ'!#REF!,słowniki!$A$31:$B$33,2),"")</f>
        <v>#REF!</v>
      </c>
      <c r="T566" s="3" t="e">
        <f>IF(LEN('spis PZ'!#REF!)&gt;0,'spis PZ'!#REF!,"")</f>
        <v>#REF!</v>
      </c>
    </row>
    <row r="567" spans="1:20">
      <c r="A567" s="3">
        <f>'spis PZ'!D567</f>
        <v>0</v>
      </c>
      <c r="B567" s="3">
        <f>'spis PZ'!E567</f>
        <v>0</v>
      </c>
      <c r="C567" s="17">
        <f>'spis PZ'!C567</f>
        <v>0</v>
      </c>
      <c r="D567" s="17">
        <f>'spis PZ'!C567</f>
        <v>0</v>
      </c>
      <c r="E567" s="3">
        <f>'spis PZ'!A567</f>
        <v>0</v>
      </c>
      <c r="F567" s="3">
        <f>'spis PZ'!B567</f>
        <v>0</v>
      </c>
      <c r="G567" s="5" t="e">
        <f>VLOOKUP('spis PZ'!F567,Gminy!$A$2:$B$111,2)</f>
        <v>#N/A</v>
      </c>
      <c r="H567" s="3" t="str">
        <f>IF(LEN('spis PZ'!G567)&gt;0,'spis PZ'!G567,"")</f>
        <v/>
      </c>
      <c r="I567" s="3" t="str">
        <f>IF(LEN('spis PZ'!H567)&gt;0,'spis PZ'!H567,"")</f>
        <v/>
      </c>
      <c r="J567" s="3" t="e">
        <f>VLOOKUP('spis PZ'!I567,słowniki!$A$2:$B$5,2)</f>
        <v>#N/A</v>
      </c>
      <c r="K567" s="3" t="e">
        <f>VLOOKUP('spis PZ'!J567,słowniki!$A$11:$B$16,2)</f>
        <v>#N/A</v>
      </c>
      <c r="L567" s="3" t="e">
        <f>VLOOKUP('spis PZ'!K567,słowniki!$A$21:$B$25,2)</f>
        <v>#N/A</v>
      </c>
      <c r="M567" s="3" t="e">
        <f>VLOOKUP('spis PZ'!#REF!,słowniki!$A$51:$B$52,2)</f>
        <v>#REF!</v>
      </c>
      <c r="N567" s="3" t="e">
        <f>IF('spis PZ'!#REF!="kablowa",VLOOKUP('spis PZ'!#REF!,elementy!$A$101:$B$125,2),VLOOKUP('spis PZ'!#REF!,elementy!$A$201:$B$211,2))</f>
        <v>#REF!</v>
      </c>
      <c r="O567" s="3" t="e">
        <f>IF(LEN('spis PZ'!#REF!)&gt;0,'spis PZ'!#REF!,"")</f>
        <v>#REF!</v>
      </c>
      <c r="P567" s="3" t="e">
        <f>VLOOKUP('spis PZ'!#REF!,elementy!$A$51:$B$80,2)</f>
        <v>#REF!</v>
      </c>
      <c r="Q567" s="3" t="e">
        <f>VLOOKUP('spis PZ'!L567,słowniki!$A$41:$B$45,2)</f>
        <v>#N/A</v>
      </c>
      <c r="R567" s="3" t="e">
        <f>IF(LEN('spis PZ'!#REF!)&gt;0,'spis PZ'!#REF!,"")</f>
        <v>#REF!</v>
      </c>
      <c r="S567" s="3" t="e">
        <f>IF(LEN('spis PZ'!#REF!)&gt;0,VLOOKUP('spis PZ'!#REF!,słowniki!$A$31:$B$33,2),"")</f>
        <v>#REF!</v>
      </c>
      <c r="T567" s="3" t="e">
        <f>IF(LEN('spis PZ'!#REF!)&gt;0,'spis PZ'!#REF!,"")</f>
        <v>#REF!</v>
      </c>
    </row>
    <row r="568" spans="1:20">
      <c r="A568" s="3">
        <f>'spis PZ'!D568</f>
        <v>0</v>
      </c>
      <c r="B568" s="3">
        <f>'spis PZ'!E568</f>
        <v>0</v>
      </c>
      <c r="C568" s="17">
        <f>'spis PZ'!C568</f>
        <v>0</v>
      </c>
      <c r="D568" s="17">
        <f>'spis PZ'!C568</f>
        <v>0</v>
      </c>
      <c r="E568" s="3">
        <f>'spis PZ'!A568</f>
        <v>0</v>
      </c>
      <c r="F568" s="3">
        <f>'spis PZ'!B568</f>
        <v>0</v>
      </c>
      <c r="G568" s="5" t="e">
        <f>VLOOKUP('spis PZ'!F568,Gminy!$A$2:$B$111,2)</f>
        <v>#N/A</v>
      </c>
      <c r="H568" s="3" t="str">
        <f>IF(LEN('spis PZ'!G568)&gt;0,'spis PZ'!G568,"")</f>
        <v/>
      </c>
      <c r="I568" s="3" t="str">
        <f>IF(LEN('spis PZ'!H568)&gt;0,'spis PZ'!H568,"")</f>
        <v/>
      </c>
      <c r="J568" s="3" t="e">
        <f>VLOOKUP('spis PZ'!I568,słowniki!$A$2:$B$5,2)</f>
        <v>#N/A</v>
      </c>
      <c r="K568" s="3" t="e">
        <f>VLOOKUP('spis PZ'!J568,słowniki!$A$11:$B$16,2)</f>
        <v>#N/A</v>
      </c>
      <c r="L568" s="3" t="e">
        <f>VLOOKUP('spis PZ'!K568,słowniki!$A$21:$B$25,2)</f>
        <v>#N/A</v>
      </c>
      <c r="M568" s="3" t="e">
        <f>VLOOKUP('spis PZ'!#REF!,słowniki!$A$51:$B$52,2)</f>
        <v>#REF!</v>
      </c>
      <c r="N568" s="3" t="e">
        <f>IF('spis PZ'!#REF!="kablowa",VLOOKUP('spis PZ'!#REF!,elementy!$A$101:$B$125,2),VLOOKUP('spis PZ'!#REF!,elementy!$A$201:$B$211,2))</f>
        <v>#REF!</v>
      </c>
      <c r="O568" s="3" t="e">
        <f>IF(LEN('spis PZ'!#REF!)&gt;0,'spis PZ'!#REF!,"")</f>
        <v>#REF!</v>
      </c>
      <c r="P568" s="3" t="e">
        <f>VLOOKUP('spis PZ'!#REF!,elementy!$A$51:$B$80,2)</f>
        <v>#REF!</v>
      </c>
      <c r="Q568" s="3" t="e">
        <f>VLOOKUP('spis PZ'!L568,słowniki!$A$41:$B$45,2)</f>
        <v>#N/A</v>
      </c>
      <c r="R568" s="3" t="e">
        <f>IF(LEN('spis PZ'!#REF!)&gt;0,'spis PZ'!#REF!,"")</f>
        <v>#REF!</v>
      </c>
      <c r="S568" s="3" t="e">
        <f>IF(LEN('spis PZ'!#REF!)&gt;0,VLOOKUP('spis PZ'!#REF!,słowniki!$A$31:$B$33,2),"")</f>
        <v>#REF!</v>
      </c>
      <c r="T568" s="3" t="e">
        <f>IF(LEN('spis PZ'!#REF!)&gt;0,'spis PZ'!#REF!,"")</f>
        <v>#REF!</v>
      </c>
    </row>
    <row r="569" spans="1:20">
      <c r="A569" s="3">
        <f>'spis PZ'!D569</f>
        <v>0</v>
      </c>
      <c r="B569" s="3">
        <f>'spis PZ'!E569</f>
        <v>0</v>
      </c>
      <c r="C569" s="17">
        <f>'spis PZ'!C569</f>
        <v>0</v>
      </c>
      <c r="D569" s="17">
        <f>'spis PZ'!C569</f>
        <v>0</v>
      </c>
      <c r="E569" s="3">
        <f>'spis PZ'!A569</f>
        <v>0</v>
      </c>
      <c r="F569" s="3">
        <f>'spis PZ'!B569</f>
        <v>0</v>
      </c>
      <c r="G569" s="5" t="e">
        <f>VLOOKUP('spis PZ'!F569,Gminy!$A$2:$B$111,2)</f>
        <v>#N/A</v>
      </c>
      <c r="H569" s="3" t="str">
        <f>IF(LEN('spis PZ'!G569)&gt;0,'spis PZ'!G569,"")</f>
        <v/>
      </c>
      <c r="I569" s="3" t="str">
        <f>IF(LEN('spis PZ'!H569)&gt;0,'spis PZ'!H569,"")</f>
        <v/>
      </c>
      <c r="J569" s="3" t="e">
        <f>VLOOKUP('spis PZ'!I569,słowniki!$A$2:$B$5,2)</f>
        <v>#N/A</v>
      </c>
      <c r="K569" s="3" t="e">
        <f>VLOOKUP('spis PZ'!J569,słowniki!$A$11:$B$16,2)</f>
        <v>#N/A</v>
      </c>
      <c r="L569" s="3" t="e">
        <f>VLOOKUP('spis PZ'!K569,słowniki!$A$21:$B$25,2)</f>
        <v>#N/A</v>
      </c>
      <c r="M569" s="3" t="e">
        <f>VLOOKUP('spis PZ'!#REF!,słowniki!$A$51:$B$52,2)</f>
        <v>#REF!</v>
      </c>
      <c r="N569" s="3" t="e">
        <f>IF('spis PZ'!#REF!="kablowa",VLOOKUP('spis PZ'!#REF!,elementy!$A$101:$B$125,2),VLOOKUP('spis PZ'!#REF!,elementy!$A$201:$B$211,2))</f>
        <v>#REF!</v>
      </c>
      <c r="O569" s="3" t="e">
        <f>IF(LEN('spis PZ'!#REF!)&gt;0,'spis PZ'!#REF!,"")</f>
        <v>#REF!</v>
      </c>
      <c r="P569" s="3" t="e">
        <f>VLOOKUP('spis PZ'!#REF!,elementy!$A$51:$B$80,2)</f>
        <v>#REF!</v>
      </c>
      <c r="Q569" s="3" t="e">
        <f>VLOOKUP('spis PZ'!L569,słowniki!$A$41:$B$45,2)</f>
        <v>#N/A</v>
      </c>
      <c r="R569" s="3" t="e">
        <f>IF(LEN('spis PZ'!#REF!)&gt;0,'spis PZ'!#REF!,"")</f>
        <v>#REF!</v>
      </c>
      <c r="S569" s="3" t="e">
        <f>IF(LEN('spis PZ'!#REF!)&gt;0,VLOOKUP('spis PZ'!#REF!,słowniki!$A$31:$B$33,2),"")</f>
        <v>#REF!</v>
      </c>
      <c r="T569" s="3" t="e">
        <f>IF(LEN('spis PZ'!#REF!)&gt;0,'spis PZ'!#REF!,"")</f>
        <v>#REF!</v>
      </c>
    </row>
    <row r="570" spans="1:20">
      <c r="A570" s="3">
        <f>'spis PZ'!D570</f>
        <v>0</v>
      </c>
      <c r="B570" s="3">
        <f>'spis PZ'!E570</f>
        <v>0</v>
      </c>
      <c r="C570" s="17">
        <f>'spis PZ'!C570</f>
        <v>0</v>
      </c>
      <c r="D570" s="17">
        <f>'spis PZ'!C570</f>
        <v>0</v>
      </c>
      <c r="E570" s="3">
        <f>'spis PZ'!A570</f>
        <v>0</v>
      </c>
      <c r="F570" s="3">
        <f>'spis PZ'!B570</f>
        <v>0</v>
      </c>
      <c r="G570" s="5" t="e">
        <f>VLOOKUP('spis PZ'!F570,Gminy!$A$2:$B$111,2)</f>
        <v>#N/A</v>
      </c>
      <c r="H570" s="3" t="str">
        <f>IF(LEN('spis PZ'!G570)&gt;0,'spis PZ'!G570,"")</f>
        <v/>
      </c>
      <c r="I570" s="3" t="str">
        <f>IF(LEN('spis PZ'!H570)&gt;0,'spis PZ'!H570,"")</f>
        <v/>
      </c>
      <c r="J570" s="3" t="e">
        <f>VLOOKUP('spis PZ'!I570,słowniki!$A$2:$B$5,2)</f>
        <v>#N/A</v>
      </c>
      <c r="K570" s="3" t="e">
        <f>VLOOKUP('spis PZ'!J570,słowniki!$A$11:$B$16,2)</f>
        <v>#N/A</v>
      </c>
      <c r="L570" s="3" t="e">
        <f>VLOOKUP('spis PZ'!K570,słowniki!$A$21:$B$25,2)</f>
        <v>#N/A</v>
      </c>
      <c r="M570" s="3" t="e">
        <f>VLOOKUP('spis PZ'!#REF!,słowniki!$A$51:$B$52,2)</f>
        <v>#REF!</v>
      </c>
      <c r="N570" s="3" t="e">
        <f>IF('spis PZ'!#REF!="kablowa",VLOOKUP('spis PZ'!#REF!,elementy!$A$101:$B$125,2),VLOOKUP('spis PZ'!#REF!,elementy!$A$201:$B$211,2))</f>
        <v>#REF!</v>
      </c>
      <c r="O570" s="3" t="e">
        <f>IF(LEN('spis PZ'!#REF!)&gt;0,'spis PZ'!#REF!,"")</f>
        <v>#REF!</v>
      </c>
      <c r="P570" s="3" t="e">
        <f>VLOOKUP('spis PZ'!#REF!,elementy!$A$51:$B$80,2)</f>
        <v>#REF!</v>
      </c>
      <c r="Q570" s="3" t="e">
        <f>VLOOKUP('spis PZ'!L570,słowniki!$A$41:$B$45,2)</f>
        <v>#N/A</v>
      </c>
      <c r="R570" s="3" t="e">
        <f>IF(LEN('spis PZ'!#REF!)&gt;0,'spis PZ'!#REF!,"")</f>
        <v>#REF!</v>
      </c>
      <c r="S570" s="3" t="e">
        <f>IF(LEN('spis PZ'!#REF!)&gt;0,VLOOKUP('spis PZ'!#REF!,słowniki!$A$31:$B$33,2),"")</f>
        <v>#REF!</v>
      </c>
      <c r="T570" s="3" t="e">
        <f>IF(LEN('spis PZ'!#REF!)&gt;0,'spis PZ'!#REF!,"")</f>
        <v>#REF!</v>
      </c>
    </row>
    <row r="571" spans="1:20">
      <c r="A571" s="3">
        <f>'spis PZ'!D571</f>
        <v>0</v>
      </c>
      <c r="B571" s="3">
        <f>'spis PZ'!E571</f>
        <v>0</v>
      </c>
      <c r="C571" s="17">
        <f>'spis PZ'!C571</f>
        <v>0</v>
      </c>
      <c r="D571" s="17">
        <f>'spis PZ'!C571</f>
        <v>0</v>
      </c>
      <c r="E571" s="3">
        <f>'spis PZ'!A571</f>
        <v>0</v>
      </c>
      <c r="F571" s="3">
        <f>'spis PZ'!B571</f>
        <v>0</v>
      </c>
      <c r="G571" s="5" t="e">
        <f>VLOOKUP('spis PZ'!F571,Gminy!$A$2:$B$111,2)</f>
        <v>#N/A</v>
      </c>
      <c r="H571" s="3" t="str">
        <f>IF(LEN('spis PZ'!G571)&gt;0,'spis PZ'!G571,"")</f>
        <v/>
      </c>
      <c r="I571" s="3" t="str">
        <f>IF(LEN('spis PZ'!H571)&gt;0,'spis PZ'!H571,"")</f>
        <v/>
      </c>
      <c r="J571" s="3" t="e">
        <f>VLOOKUP('spis PZ'!I571,słowniki!$A$2:$B$5,2)</f>
        <v>#N/A</v>
      </c>
      <c r="K571" s="3" t="e">
        <f>VLOOKUP('spis PZ'!J571,słowniki!$A$11:$B$16,2)</f>
        <v>#N/A</v>
      </c>
      <c r="L571" s="3" t="e">
        <f>VLOOKUP('spis PZ'!K571,słowniki!$A$21:$B$25,2)</f>
        <v>#N/A</v>
      </c>
      <c r="M571" s="3" t="e">
        <f>VLOOKUP('spis PZ'!#REF!,słowniki!$A$51:$B$52,2)</f>
        <v>#REF!</v>
      </c>
      <c r="N571" s="3" t="e">
        <f>IF('spis PZ'!#REF!="kablowa",VLOOKUP('spis PZ'!#REF!,elementy!$A$101:$B$125,2),VLOOKUP('spis PZ'!#REF!,elementy!$A$201:$B$211,2))</f>
        <v>#REF!</v>
      </c>
      <c r="O571" s="3" t="e">
        <f>IF(LEN('spis PZ'!#REF!)&gt;0,'spis PZ'!#REF!,"")</f>
        <v>#REF!</v>
      </c>
      <c r="P571" s="3" t="e">
        <f>VLOOKUP('spis PZ'!#REF!,elementy!$A$51:$B$80,2)</f>
        <v>#REF!</v>
      </c>
      <c r="Q571" s="3" t="e">
        <f>VLOOKUP('spis PZ'!L571,słowniki!$A$41:$B$45,2)</f>
        <v>#N/A</v>
      </c>
      <c r="R571" s="3" t="e">
        <f>IF(LEN('spis PZ'!#REF!)&gt;0,'spis PZ'!#REF!,"")</f>
        <v>#REF!</v>
      </c>
      <c r="S571" s="3" t="e">
        <f>IF(LEN('spis PZ'!#REF!)&gt;0,VLOOKUP('spis PZ'!#REF!,słowniki!$A$31:$B$33,2),"")</f>
        <v>#REF!</v>
      </c>
      <c r="T571" s="3" t="e">
        <f>IF(LEN('spis PZ'!#REF!)&gt;0,'spis PZ'!#REF!,"")</f>
        <v>#REF!</v>
      </c>
    </row>
    <row r="572" spans="1:20">
      <c r="A572" s="3">
        <f>'spis PZ'!D572</f>
        <v>0</v>
      </c>
      <c r="B572" s="3">
        <f>'spis PZ'!E572</f>
        <v>0</v>
      </c>
      <c r="C572" s="17">
        <f>'spis PZ'!C572</f>
        <v>0</v>
      </c>
      <c r="D572" s="17">
        <f>'spis PZ'!C572</f>
        <v>0</v>
      </c>
      <c r="E572" s="3">
        <f>'spis PZ'!A572</f>
        <v>0</v>
      </c>
      <c r="F572" s="3">
        <f>'spis PZ'!B572</f>
        <v>0</v>
      </c>
      <c r="G572" s="5" t="e">
        <f>VLOOKUP('spis PZ'!F572,Gminy!$A$2:$B$111,2)</f>
        <v>#N/A</v>
      </c>
      <c r="H572" s="3" t="str">
        <f>IF(LEN('spis PZ'!G572)&gt;0,'spis PZ'!G572,"")</f>
        <v/>
      </c>
      <c r="I572" s="3" t="str">
        <f>IF(LEN('spis PZ'!H572)&gt;0,'spis PZ'!H572,"")</f>
        <v/>
      </c>
      <c r="J572" s="3" t="e">
        <f>VLOOKUP('spis PZ'!I572,słowniki!$A$2:$B$5,2)</f>
        <v>#N/A</v>
      </c>
      <c r="K572" s="3" t="e">
        <f>VLOOKUP('spis PZ'!J572,słowniki!$A$11:$B$16,2)</f>
        <v>#N/A</v>
      </c>
      <c r="L572" s="3" t="e">
        <f>VLOOKUP('spis PZ'!K572,słowniki!$A$21:$B$25,2)</f>
        <v>#N/A</v>
      </c>
      <c r="M572" s="3" t="e">
        <f>VLOOKUP('spis PZ'!#REF!,słowniki!$A$51:$B$52,2)</f>
        <v>#REF!</v>
      </c>
      <c r="N572" s="3" t="e">
        <f>IF('spis PZ'!#REF!="kablowa",VLOOKUP('spis PZ'!#REF!,elementy!$A$101:$B$125,2),VLOOKUP('spis PZ'!#REF!,elementy!$A$201:$B$211,2))</f>
        <v>#REF!</v>
      </c>
      <c r="O572" s="3" t="e">
        <f>IF(LEN('spis PZ'!#REF!)&gt;0,'spis PZ'!#REF!,"")</f>
        <v>#REF!</v>
      </c>
      <c r="P572" s="3" t="e">
        <f>VLOOKUP('spis PZ'!#REF!,elementy!$A$51:$B$80,2)</f>
        <v>#REF!</v>
      </c>
      <c r="Q572" s="3" t="e">
        <f>VLOOKUP('spis PZ'!L572,słowniki!$A$41:$B$45,2)</f>
        <v>#N/A</v>
      </c>
      <c r="R572" s="3" t="e">
        <f>IF(LEN('spis PZ'!#REF!)&gt;0,'spis PZ'!#REF!,"")</f>
        <v>#REF!</v>
      </c>
      <c r="S572" s="3" t="e">
        <f>IF(LEN('spis PZ'!#REF!)&gt;0,VLOOKUP('spis PZ'!#REF!,słowniki!$A$31:$B$33,2),"")</f>
        <v>#REF!</v>
      </c>
      <c r="T572" s="3" t="e">
        <f>IF(LEN('spis PZ'!#REF!)&gt;0,'spis PZ'!#REF!,"")</f>
        <v>#REF!</v>
      </c>
    </row>
    <row r="573" spans="1:20">
      <c r="A573" s="3">
        <f>'spis PZ'!D573</f>
        <v>0</v>
      </c>
      <c r="B573" s="3">
        <f>'spis PZ'!E573</f>
        <v>0</v>
      </c>
      <c r="C573" s="17">
        <f>'spis PZ'!C573</f>
        <v>0</v>
      </c>
      <c r="D573" s="17">
        <f>'spis PZ'!C573</f>
        <v>0</v>
      </c>
      <c r="E573" s="3">
        <f>'spis PZ'!A573</f>
        <v>0</v>
      </c>
      <c r="F573" s="3">
        <f>'spis PZ'!B573</f>
        <v>0</v>
      </c>
      <c r="G573" s="5" t="e">
        <f>VLOOKUP('spis PZ'!F573,Gminy!$A$2:$B$111,2)</f>
        <v>#N/A</v>
      </c>
      <c r="H573" s="3" t="str">
        <f>IF(LEN('spis PZ'!G573)&gt;0,'spis PZ'!G573,"")</f>
        <v/>
      </c>
      <c r="I573" s="3" t="str">
        <f>IF(LEN('spis PZ'!H573)&gt;0,'spis PZ'!H573,"")</f>
        <v/>
      </c>
      <c r="J573" s="3" t="e">
        <f>VLOOKUP('spis PZ'!I573,słowniki!$A$2:$B$5,2)</f>
        <v>#N/A</v>
      </c>
      <c r="K573" s="3" t="e">
        <f>VLOOKUP('spis PZ'!J573,słowniki!$A$11:$B$16,2)</f>
        <v>#N/A</v>
      </c>
      <c r="L573" s="3" t="e">
        <f>VLOOKUP('spis PZ'!K573,słowniki!$A$21:$B$25,2)</f>
        <v>#N/A</v>
      </c>
      <c r="M573" s="3" t="e">
        <f>VLOOKUP('spis PZ'!#REF!,słowniki!$A$51:$B$52,2)</f>
        <v>#REF!</v>
      </c>
      <c r="N573" s="3" t="e">
        <f>IF('spis PZ'!#REF!="kablowa",VLOOKUP('spis PZ'!#REF!,elementy!$A$101:$B$125,2),VLOOKUP('spis PZ'!#REF!,elementy!$A$201:$B$211,2))</f>
        <v>#REF!</v>
      </c>
      <c r="O573" s="3" t="e">
        <f>IF(LEN('spis PZ'!#REF!)&gt;0,'spis PZ'!#REF!,"")</f>
        <v>#REF!</v>
      </c>
      <c r="P573" s="3" t="e">
        <f>VLOOKUP('spis PZ'!#REF!,elementy!$A$51:$B$80,2)</f>
        <v>#REF!</v>
      </c>
      <c r="Q573" s="3" t="e">
        <f>VLOOKUP('spis PZ'!L573,słowniki!$A$41:$B$45,2)</f>
        <v>#N/A</v>
      </c>
      <c r="R573" s="3" t="e">
        <f>IF(LEN('spis PZ'!#REF!)&gt;0,'spis PZ'!#REF!,"")</f>
        <v>#REF!</v>
      </c>
      <c r="S573" s="3" t="e">
        <f>IF(LEN('spis PZ'!#REF!)&gt;0,VLOOKUP('spis PZ'!#REF!,słowniki!$A$31:$B$33,2),"")</f>
        <v>#REF!</v>
      </c>
      <c r="T573" s="3" t="e">
        <f>IF(LEN('spis PZ'!#REF!)&gt;0,'spis PZ'!#REF!,"")</f>
        <v>#REF!</v>
      </c>
    </row>
    <row r="574" spans="1:20">
      <c r="A574" s="3">
        <f>'spis PZ'!D574</f>
        <v>0</v>
      </c>
      <c r="B574" s="3">
        <f>'spis PZ'!E574</f>
        <v>0</v>
      </c>
      <c r="C574" s="17">
        <f>'spis PZ'!C574</f>
        <v>0</v>
      </c>
      <c r="D574" s="17">
        <f>'spis PZ'!C574</f>
        <v>0</v>
      </c>
      <c r="E574" s="3">
        <f>'spis PZ'!A574</f>
        <v>0</v>
      </c>
      <c r="F574" s="3">
        <f>'spis PZ'!B574</f>
        <v>0</v>
      </c>
      <c r="G574" s="5" t="e">
        <f>VLOOKUP('spis PZ'!F574,Gminy!$A$2:$B$111,2)</f>
        <v>#N/A</v>
      </c>
      <c r="H574" s="3" t="str">
        <f>IF(LEN('spis PZ'!G574)&gt;0,'spis PZ'!G574,"")</f>
        <v/>
      </c>
      <c r="I574" s="3" t="str">
        <f>IF(LEN('spis PZ'!H574)&gt;0,'spis PZ'!H574,"")</f>
        <v/>
      </c>
      <c r="J574" s="3" t="e">
        <f>VLOOKUP('spis PZ'!I574,słowniki!$A$2:$B$5,2)</f>
        <v>#N/A</v>
      </c>
      <c r="K574" s="3" t="e">
        <f>VLOOKUP('spis PZ'!J574,słowniki!$A$11:$B$16,2)</f>
        <v>#N/A</v>
      </c>
      <c r="L574" s="3" t="e">
        <f>VLOOKUP('spis PZ'!K574,słowniki!$A$21:$B$25,2)</f>
        <v>#N/A</v>
      </c>
      <c r="M574" s="3" t="e">
        <f>VLOOKUP('spis PZ'!#REF!,słowniki!$A$51:$B$52,2)</f>
        <v>#REF!</v>
      </c>
      <c r="N574" s="3" t="e">
        <f>IF('spis PZ'!#REF!="kablowa",VLOOKUP('spis PZ'!#REF!,elementy!$A$101:$B$125,2),VLOOKUP('spis PZ'!#REF!,elementy!$A$201:$B$211,2))</f>
        <v>#REF!</v>
      </c>
      <c r="O574" s="3" t="e">
        <f>IF(LEN('spis PZ'!#REF!)&gt;0,'spis PZ'!#REF!,"")</f>
        <v>#REF!</v>
      </c>
      <c r="P574" s="3" t="e">
        <f>VLOOKUP('spis PZ'!#REF!,elementy!$A$51:$B$80,2)</f>
        <v>#REF!</v>
      </c>
      <c r="Q574" s="3" t="e">
        <f>VLOOKUP('spis PZ'!L574,słowniki!$A$41:$B$45,2)</f>
        <v>#N/A</v>
      </c>
      <c r="R574" s="3" t="e">
        <f>IF(LEN('spis PZ'!#REF!)&gt;0,'spis PZ'!#REF!,"")</f>
        <v>#REF!</v>
      </c>
      <c r="S574" s="3" t="e">
        <f>IF(LEN('spis PZ'!#REF!)&gt;0,VLOOKUP('spis PZ'!#REF!,słowniki!$A$31:$B$33,2),"")</f>
        <v>#REF!</v>
      </c>
      <c r="T574" s="3" t="e">
        <f>IF(LEN('spis PZ'!#REF!)&gt;0,'spis PZ'!#REF!,"")</f>
        <v>#REF!</v>
      </c>
    </row>
    <row r="575" spans="1:20">
      <c r="A575" s="3">
        <f>'spis PZ'!D575</f>
        <v>0</v>
      </c>
      <c r="B575" s="3">
        <f>'spis PZ'!E575</f>
        <v>0</v>
      </c>
      <c r="C575" s="17">
        <f>'spis PZ'!C575</f>
        <v>0</v>
      </c>
      <c r="D575" s="17">
        <f>'spis PZ'!C575</f>
        <v>0</v>
      </c>
      <c r="E575" s="3">
        <f>'spis PZ'!A575</f>
        <v>0</v>
      </c>
      <c r="F575" s="3">
        <f>'spis PZ'!B575</f>
        <v>0</v>
      </c>
      <c r="G575" s="5" t="e">
        <f>VLOOKUP('spis PZ'!F575,Gminy!$A$2:$B$111,2)</f>
        <v>#N/A</v>
      </c>
      <c r="H575" s="3" t="str">
        <f>IF(LEN('spis PZ'!G575)&gt;0,'spis PZ'!G575,"")</f>
        <v/>
      </c>
      <c r="I575" s="3" t="str">
        <f>IF(LEN('spis PZ'!H575)&gt;0,'spis PZ'!H575,"")</f>
        <v/>
      </c>
      <c r="J575" s="3" t="e">
        <f>VLOOKUP('spis PZ'!I575,słowniki!$A$2:$B$5,2)</f>
        <v>#N/A</v>
      </c>
      <c r="K575" s="3" t="e">
        <f>VLOOKUP('spis PZ'!J575,słowniki!$A$11:$B$16,2)</f>
        <v>#N/A</v>
      </c>
      <c r="L575" s="3" t="e">
        <f>VLOOKUP('spis PZ'!K575,słowniki!$A$21:$B$25,2)</f>
        <v>#N/A</v>
      </c>
      <c r="M575" s="3" t="e">
        <f>VLOOKUP('spis PZ'!#REF!,słowniki!$A$51:$B$52,2)</f>
        <v>#REF!</v>
      </c>
      <c r="N575" s="3" t="e">
        <f>IF('spis PZ'!#REF!="kablowa",VLOOKUP('spis PZ'!#REF!,elementy!$A$101:$B$125,2),VLOOKUP('spis PZ'!#REF!,elementy!$A$201:$B$211,2))</f>
        <v>#REF!</v>
      </c>
      <c r="O575" s="3" t="e">
        <f>IF(LEN('spis PZ'!#REF!)&gt;0,'spis PZ'!#REF!,"")</f>
        <v>#REF!</v>
      </c>
      <c r="P575" s="3" t="e">
        <f>VLOOKUP('spis PZ'!#REF!,elementy!$A$51:$B$80,2)</f>
        <v>#REF!</v>
      </c>
      <c r="Q575" s="3" t="e">
        <f>VLOOKUP('spis PZ'!L575,słowniki!$A$41:$B$45,2)</f>
        <v>#N/A</v>
      </c>
      <c r="R575" s="3" t="e">
        <f>IF(LEN('spis PZ'!#REF!)&gt;0,'spis PZ'!#REF!,"")</f>
        <v>#REF!</v>
      </c>
      <c r="S575" s="3" t="e">
        <f>IF(LEN('spis PZ'!#REF!)&gt;0,VLOOKUP('spis PZ'!#REF!,słowniki!$A$31:$B$33,2),"")</f>
        <v>#REF!</v>
      </c>
      <c r="T575" s="3" t="e">
        <f>IF(LEN('spis PZ'!#REF!)&gt;0,'spis PZ'!#REF!,"")</f>
        <v>#REF!</v>
      </c>
    </row>
    <row r="576" spans="1:20">
      <c r="A576" s="3">
        <f>'spis PZ'!D576</f>
        <v>0</v>
      </c>
      <c r="B576" s="3">
        <f>'spis PZ'!E576</f>
        <v>0</v>
      </c>
      <c r="C576" s="17">
        <f>'spis PZ'!C576</f>
        <v>0</v>
      </c>
      <c r="D576" s="17">
        <f>'spis PZ'!C576</f>
        <v>0</v>
      </c>
      <c r="E576" s="3">
        <f>'spis PZ'!A576</f>
        <v>0</v>
      </c>
      <c r="F576" s="3">
        <f>'spis PZ'!B576</f>
        <v>0</v>
      </c>
      <c r="G576" s="5" t="e">
        <f>VLOOKUP('spis PZ'!F576,Gminy!$A$2:$B$111,2)</f>
        <v>#N/A</v>
      </c>
      <c r="H576" s="3" t="str">
        <f>IF(LEN('spis PZ'!G576)&gt;0,'spis PZ'!G576,"")</f>
        <v/>
      </c>
      <c r="I576" s="3" t="str">
        <f>IF(LEN('spis PZ'!H576)&gt;0,'spis PZ'!H576,"")</f>
        <v/>
      </c>
      <c r="J576" s="3" t="e">
        <f>VLOOKUP('spis PZ'!I576,słowniki!$A$2:$B$5,2)</f>
        <v>#N/A</v>
      </c>
      <c r="K576" s="3" t="e">
        <f>VLOOKUP('spis PZ'!J576,słowniki!$A$11:$B$16,2)</f>
        <v>#N/A</v>
      </c>
      <c r="L576" s="3" t="e">
        <f>VLOOKUP('spis PZ'!K576,słowniki!$A$21:$B$25,2)</f>
        <v>#N/A</v>
      </c>
      <c r="M576" s="3" t="e">
        <f>VLOOKUP('spis PZ'!#REF!,słowniki!$A$51:$B$52,2)</f>
        <v>#REF!</v>
      </c>
      <c r="N576" s="3" t="e">
        <f>IF('spis PZ'!#REF!="kablowa",VLOOKUP('spis PZ'!#REF!,elementy!$A$101:$B$125,2),VLOOKUP('spis PZ'!#REF!,elementy!$A$201:$B$211,2))</f>
        <v>#REF!</v>
      </c>
      <c r="O576" s="3" t="e">
        <f>IF(LEN('spis PZ'!#REF!)&gt;0,'spis PZ'!#REF!,"")</f>
        <v>#REF!</v>
      </c>
      <c r="P576" s="3" t="e">
        <f>VLOOKUP('spis PZ'!#REF!,elementy!$A$51:$B$80,2)</f>
        <v>#REF!</v>
      </c>
      <c r="Q576" s="3" t="e">
        <f>VLOOKUP('spis PZ'!L576,słowniki!$A$41:$B$45,2)</f>
        <v>#N/A</v>
      </c>
      <c r="R576" s="3" t="e">
        <f>IF(LEN('spis PZ'!#REF!)&gt;0,'spis PZ'!#REF!,"")</f>
        <v>#REF!</v>
      </c>
      <c r="S576" s="3" t="e">
        <f>IF(LEN('spis PZ'!#REF!)&gt;0,VLOOKUP('spis PZ'!#REF!,słowniki!$A$31:$B$33,2),"")</f>
        <v>#REF!</v>
      </c>
      <c r="T576" s="3" t="e">
        <f>IF(LEN('spis PZ'!#REF!)&gt;0,'spis PZ'!#REF!,"")</f>
        <v>#REF!</v>
      </c>
    </row>
    <row r="577" spans="1:20">
      <c r="A577" s="3">
        <f>'spis PZ'!D577</f>
        <v>0</v>
      </c>
      <c r="B577" s="3">
        <f>'spis PZ'!E577</f>
        <v>0</v>
      </c>
      <c r="C577" s="17">
        <f>'spis PZ'!C577</f>
        <v>0</v>
      </c>
      <c r="D577" s="17">
        <f>'spis PZ'!C577</f>
        <v>0</v>
      </c>
      <c r="E577" s="3">
        <f>'spis PZ'!A577</f>
        <v>0</v>
      </c>
      <c r="F577" s="3">
        <f>'spis PZ'!B577</f>
        <v>0</v>
      </c>
      <c r="G577" s="5" t="e">
        <f>VLOOKUP('spis PZ'!F577,Gminy!$A$2:$B$111,2)</f>
        <v>#N/A</v>
      </c>
      <c r="H577" s="3" t="str">
        <f>IF(LEN('spis PZ'!G577)&gt;0,'spis PZ'!G577,"")</f>
        <v/>
      </c>
      <c r="I577" s="3" t="str">
        <f>IF(LEN('spis PZ'!H577)&gt;0,'spis PZ'!H577,"")</f>
        <v/>
      </c>
      <c r="J577" s="3" t="e">
        <f>VLOOKUP('spis PZ'!I577,słowniki!$A$2:$B$5,2)</f>
        <v>#N/A</v>
      </c>
      <c r="K577" s="3" t="e">
        <f>VLOOKUP('spis PZ'!J577,słowniki!$A$11:$B$16,2)</f>
        <v>#N/A</v>
      </c>
      <c r="L577" s="3" t="e">
        <f>VLOOKUP('spis PZ'!K577,słowniki!$A$21:$B$25,2)</f>
        <v>#N/A</v>
      </c>
      <c r="M577" s="3" t="e">
        <f>VLOOKUP('spis PZ'!#REF!,słowniki!$A$51:$B$52,2)</f>
        <v>#REF!</v>
      </c>
      <c r="N577" s="3" t="e">
        <f>IF('spis PZ'!#REF!="kablowa",VLOOKUP('spis PZ'!#REF!,elementy!$A$101:$B$125,2),VLOOKUP('spis PZ'!#REF!,elementy!$A$201:$B$211,2))</f>
        <v>#REF!</v>
      </c>
      <c r="O577" s="3" t="e">
        <f>IF(LEN('spis PZ'!#REF!)&gt;0,'spis PZ'!#REF!,"")</f>
        <v>#REF!</v>
      </c>
      <c r="P577" s="3" t="e">
        <f>VLOOKUP('spis PZ'!#REF!,elementy!$A$51:$B$80,2)</f>
        <v>#REF!</v>
      </c>
      <c r="Q577" s="3" t="e">
        <f>VLOOKUP('spis PZ'!L577,słowniki!$A$41:$B$45,2)</f>
        <v>#N/A</v>
      </c>
      <c r="R577" s="3" t="e">
        <f>IF(LEN('spis PZ'!#REF!)&gt;0,'spis PZ'!#REF!,"")</f>
        <v>#REF!</v>
      </c>
      <c r="S577" s="3" t="e">
        <f>IF(LEN('spis PZ'!#REF!)&gt;0,VLOOKUP('spis PZ'!#REF!,słowniki!$A$31:$B$33,2),"")</f>
        <v>#REF!</v>
      </c>
      <c r="T577" s="3" t="e">
        <f>IF(LEN('spis PZ'!#REF!)&gt;0,'spis PZ'!#REF!,"")</f>
        <v>#REF!</v>
      </c>
    </row>
    <row r="578" spans="1:20">
      <c r="A578" s="3">
        <f>'spis PZ'!D578</f>
        <v>0</v>
      </c>
      <c r="B578" s="3">
        <f>'spis PZ'!E578</f>
        <v>0</v>
      </c>
      <c r="C578" s="17">
        <f>'spis PZ'!C578</f>
        <v>0</v>
      </c>
      <c r="D578" s="17">
        <f>'spis PZ'!C578</f>
        <v>0</v>
      </c>
      <c r="E578" s="3">
        <f>'spis PZ'!A578</f>
        <v>0</v>
      </c>
      <c r="F578" s="3">
        <f>'spis PZ'!B578</f>
        <v>0</v>
      </c>
      <c r="G578" s="5" t="e">
        <f>VLOOKUP('spis PZ'!F578,Gminy!$A$2:$B$111,2)</f>
        <v>#N/A</v>
      </c>
      <c r="H578" s="3" t="str">
        <f>IF(LEN('spis PZ'!G578)&gt;0,'spis PZ'!G578,"")</f>
        <v/>
      </c>
      <c r="I578" s="3" t="str">
        <f>IF(LEN('spis PZ'!H578)&gt;0,'spis PZ'!H578,"")</f>
        <v/>
      </c>
      <c r="J578" s="3" t="e">
        <f>VLOOKUP('spis PZ'!I578,słowniki!$A$2:$B$5,2)</f>
        <v>#N/A</v>
      </c>
      <c r="K578" s="3" t="e">
        <f>VLOOKUP('spis PZ'!J578,słowniki!$A$11:$B$16,2)</f>
        <v>#N/A</v>
      </c>
      <c r="L578" s="3" t="e">
        <f>VLOOKUP('spis PZ'!K578,słowniki!$A$21:$B$25,2)</f>
        <v>#N/A</v>
      </c>
      <c r="M578" s="3" t="e">
        <f>VLOOKUP('spis PZ'!#REF!,słowniki!$A$51:$B$52,2)</f>
        <v>#REF!</v>
      </c>
      <c r="N578" s="3" t="e">
        <f>IF('spis PZ'!#REF!="kablowa",VLOOKUP('spis PZ'!#REF!,elementy!$A$101:$B$125,2),VLOOKUP('spis PZ'!#REF!,elementy!$A$201:$B$211,2))</f>
        <v>#REF!</v>
      </c>
      <c r="O578" s="3" t="e">
        <f>IF(LEN('spis PZ'!#REF!)&gt;0,'spis PZ'!#REF!,"")</f>
        <v>#REF!</v>
      </c>
      <c r="P578" s="3" t="e">
        <f>VLOOKUP('spis PZ'!#REF!,elementy!$A$51:$B$80,2)</f>
        <v>#REF!</v>
      </c>
      <c r="Q578" s="3" t="e">
        <f>VLOOKUP('spis PZ'!L578,słowniki!$A$41:$B$45,2)</f>
        <v>#N/A</v>
      </c>
      <c r="R578" s="3" t="e">
        <f>IF(LEN('spis PZ'!#REF!)&gt;0,'spis PZ'!#REF!,"")</f>
        <v>#REF!</v>
      </c>
      <c r="S578" s="3" t="e">
        <f>IF(LEN('spis PZ'!#REF!)&gt;0,VLOOKUP('spis PZ'!#REF!,słowniki!$A$31:$B$33,2),"")</f>
        <v>#REF!</v>
      </c>
      <c r="T578" s="3" t="e">
        <f>IF(LEN('spis PZ'!#REF!)&gt;0,'spis PZ'!#REF!,"")</f>
        <v>#REF!</v>
      </c>
    </row>
    <row r="579" spans="1:20">
      <c r="A579" s="3">
        <f>'spis PZ'!D579</f>
        <v>0</v>
      </c>
      <c r="B579" s="3">
        <f>'spis PZ'!E579</f>
        <v>0</v>
      </c>
      <c r="C579" s="17">
        <f>'spis PZ'!C579</f>
        <v>0</v>
      </c>
      <c r="D579" s="17">
        <f>'spis PZ'!C579</f>
        <v>0</v>
      </c>
      <c r="E579" s="3">
        <f>'spis PZ'!A579</f>
        <v>0</v>
      </c>
      <c r="F579" s="3">
        <f>'spis PZ'!B579</f>
        <v>0</v>
      </c>
      <c r="G579" s="5" t="e">
        <f>VLOOKUP('spis PZ'!F579,Gminy!$A$2:$B$111,2)</f>
        <v>#N/A</v>
      </c>
      <c r="H579" s="3" t="str">
        <f>IF(LEN('spis PZ'!G579)&gt;0,'spis PZ'!G579,"")</f>
        <v/>
      </c>
      <c r="I579" s="3" t="str">
        <f>IF(LEN('spis PZ'!H579)&gt;0,'spis PZ'!H579,"")</f>
        <v/>
      </c>
      <c r="J579" s="3" t="e">
        <f>VLOOKUP('spis PZ'!I579,słowniki!$A$2:$B$5,2)</f>
        <v>#N/A</v>
      </c>
      <c r="K579" s="3" t="e">
        <f>VLOOKUP('spis PZ'!J579,słowniki!$A$11:$B$16,2)</f>
        <v>#N/A</v>
      </c>
      <c r="L579" s="3" t="e">
        <f>VLOOKUP('spis PZ'!K579,słowniki!$A$21:$B$25,2)</f>
        <v>#N/A</v>
      </c>
      <c r="M579" s="3" t="e">
        <f>VLOOKUP('spis PZ'!#REF!,słowniki!$A$51:$B$52,2)</f>
        <v>#REF!</v>
      </c>
      <c r="N579" s="3" t="e">
        <f>IF('spis PZ'!#REF!="kablowa",VLOOKUP('spis PZ'!#REF!,elementy!$A$101:$B$125,2),VLOOKUP('spis PZ'!#REF!,elementy!$A$201:$B$211,2))</f>
        <v>#REF!</v>
      </c>
      <c r="O579" s="3" t="e">
        <f>IF(LEN('spis PZ'!#REF!)&gt;0,'spis PZ'!#REF!,"")</f>
        <v>#REF!</v>
      </c>
      <c r="P579" s="3" t="e">
        <f>VLOOKUP('spis PZ'!#REF!,elementy!$A$51:$B$80,2)</f>
        <v>#REF!</v>
      </c>
      <c r="Q579" s="3" t="e">
        <f>VLOOKUP('spis PZ'!L579,słowniki!$A$41:$B$45,2)</f>
        <v>#N/A</v>
      </c>
      <c r="R579" s="3" t="e">
        <f>IF(LEN('spis PZ'!#REF!)&gt;0,'spis PZ'!#REF!,"")</f>
        <v>#REF!</v>
      </c>
      <c r="S579" s="3" t="e">
        <f>IF(LEN('spis PZ'!#REF!)&gt;0,VLOOKUP('spis PZ'!#REF!,słowniki!$A$31:$B$33,2),"")</f>
        <v>#REF!</v>
      </c>
      <c r="T579" s="3" t="e">
        <f>IF(LEN('spis PZ'!#REF!)&gt;0,'spis PZ'!#REF!,"")</f>
        <v>#REF!</v>
      </c>
    </row>
    <row r="580" spans="1:20">
      <c r="A580" s="3">
        <f>'spis PZ'!D580</f>
        <v>0</v>
      </c>
      <c r="B580" s="3">
        <f>'spis PZ'!E580</f>
        <v>0</v>
      </c>
      <c r="C580" s="17">
        <f>'spis PZ'!C580</f>
        <v>0</v>
      </c>
      <c r="D580" s="17">
        <f>'spis PZ'!C580</f>
        <v>0</v>
      </c>
      <c r="E580" s="3">
        <f>'spis PZ'!A580</f>
        <v>0</v>
      </c>
      <c r="F580" s="3">
        <f>'spis PZ'!B580</f>
        <v>0</v>
      </c>
      <c r="G580" s="5" t="e">
        <f>VLOOKUP('spis PZ'!F580,Gminy!$A$2:$B$111,2)</f>
        <v>#N/A</v>
      </c>
      <c r="H580" s="3" t="str">
        <f>IF(LEN('spis PZ'!G580)&gt;0,'spis PZ'!G580,"")</f>
        <v/>
      </c>
      <c r="I580" s="3" t="str">
        <f>IF(LEN('spis PZ'!H580)&gt;0,'spis PZ'!H580,"")</f>
        <v/>
      </c>
      <c r="J580" s="3" t="e">
        <f>VLOOKUP('spis PZ'!I580,słowniki!$A$2:$B$5,2)</f>
        <v>#N/A</v>
      </c>
      <c r="K580" s="3" t="e">
        <f>VLOOKUP('spis PZ'!J580,słowniki!$A$11:$B$16,2)</f>
        <v>#N/A</v>
      </c>
      <c r="L580" s="3" t="e">
        <f>VLOOKUP('spis PZ'!K580,słowniki!$A$21:$B$25,2)</f>
        <v>#N/A</v>
      </c>
      <c r="M580" s="3" t="e">
        <f>VLOOKUP('spis PZ'!#REF!,słowniki!$A$51:$B$52,2)</f>
        <v>#REF!</v>
      </c>
      <c r="N580" s="3" t="e">
        <f>IF('spis PZ'!#REF!="kablowa",VLOOKUP('spis PZ'!#REF!,elementy!$A$101:$B$125,2),VLOOKUP('spis PZ'!#REF!,elementy!$A$201:$B$211,2))</f>
        <v>#REF!</v>
      </c>
      <c r="O580" s="3" t="e">
        <f>IF(LEN('spis PZ'!#REF!)&gt;0,'spis PZ'!#REF!,"")</f>
        <v>#REF!</v>
      </c>
      <c r="P580" s="3" t="e">
        <f>VLOOKUP('spis PZ'!#REF!,elementy!$A$51:$B$80,2)</f>
        <v>#REF!</v>
      </c>
      <c r="Q580" s="3" t="e">
        <f>VLOOKUP('spis PZ'!L580,słowniki!$A$41:$B$45,2)</f>
        <v>#N/A</v>
      </c>
      <c r="R580" s="3" t="e">
        <f>IF(LEN('spis PZ'!#REF!)&gt;0,'spis PZ'!#REF!,"")</f>
        <v>#REF!</v>
      </c>
      <c r="S580" s="3" t="e">
        <f>IF(LEN('spis PZ'!#REF!)&gt;0,VLOOKUP('spis PZ'!#REF!,słowniki!$A$31:$B$33,2),"")</f>
        <v>#REF!</v>
      </c>
      <c r="T580" s="3" t="e">
        <f>IF(LEN('spis PZ'!#REF!)&gt;0,'spis PZ'!#REF!,"")</f>
        <v>#REF!</v>
      </c>
    </row>
    <row r="581" spans="1:20">
      <c r="A581" s="3">
        <f>'spis PZ'!D581</f>
        <v>0</v>
      </c>
      <c r="B581" s="3">
        <f>'spis PZ'!E581</f>
        <v>0</v>
      </c>
      <c r="C581" s="17">
        <f>'spis PZ'!C581</f>
        <v>0</v>
      </c>
      <c r="D581" s="17">
        <f>'spis PZ'!C581</f>
        <v>0</v>
      </c>
      <c r="E581" s="3">
        <f>'spis PZ'!A581</f>
        <v>0</v>
      </c>
      <c r="F581" s="3">
        <f>'spis PZ'!B581</f>
        <v>0</v>
      </c>
      <c r="G581" s="5" t="e">
        <f>VLOOKUP('spis PZ'!F581,Gminy!$A$2:$B$111,2)</f>
        <v>#N/A</v>
      </c>
      <c r="H581" s="3" t="str">
        <f>IF(LEN('spis PZ'!G581)&gt;0,'spis PZ'!G581,"")</f>
        <v/>
      </c>
      <c r="I581" s="3" t="str">
        <f>IF(LEN('spis PZ'!H581)&gt;0,'spis PZ'!H581,"")</f>
        <v/>
      </c>
      <c r="J581" s="3" t="e">
        <f>VLOOKUP('spis PZ'!I581,słowniki!$A$2:$B$5,2)</f>
        <v>#N/A</v>
      </c>
      <c r="K581" s="3" t="e">
        <f>VLOOKUP('spis PZ'!J581,słowniki!$A$11:$B$16,2)</f>
        <v>#N/A</v>
      </c>
      <c r="L581" s="3" t="e">
        <f>VLOOKUP('spis PZ'!K581,słowniki!$A$21:$B$25,2)</f>
        <v>#N/A</v>
      </c>
      <c r="M581" s="3" t="e">
        <f>VLOOKUP('spis PZ'!#REF!,słowniki!$A$51:$B$52,2)</f>
        <v>#REF!</v>
      </c>
      <c r="N581" s="3" t="e">
        <f>IF('spis PZ'!#REF!="kablowa",VLOOKUP('spis PZ'!#REF!,elementy!$A$101:$B$125,2),VLOOKUP('spis PZ'!#REF!,elementy!$A$201:$B$211,2))</f>
        <v>#REF!</v>
      </c>
      <c r="O581" s="3" t="e">
        <f>IF(LEN('spis PZ'!#REF!)&gt;0,'spis PZ'!#REF!,"")</f>
        <v>#REF!</v>
      </c>
      <c r="P581" s="3" t="e">
        <f>VLOOKUP('spis PZ'!#REF!,elementy!$A$51:$B$80,2)</f>
        <v>#REF!</v>
      </c>
      <c r="Q581" s="3" t="e">
        <f>VLOOKUP('spis PZ'!L581,słowniki!$A$41:$B$45,2)</f>
        <v>#N/A</v>
      </c>
      <c r="R581" s="3" t="e">
        <f>IF(LEN('spis PZ'!#REF!)&gt;0,'spis PZ'!#REF!,"")</f>
        <v>#REF!</v>
      </c>
      <c r="S581" s="3" t="e">
        <f>IF(LEN('spis PZ'!#REF!)&gt;0,VLOOKUP('spis PZ'!#REF!,słowniki!$A$31:$B$33,2),"")</f>
        <v>#REF!</v>
      </c>
      <c r="T581" s="3" t="e">
        <f>IF(LEN('spis PZ'!#REF!)&gt;0,'spis PZ'!#REF!,"")</f>
        <v>#REF!</v>
      </c>
    </row>
    <row r="582" spans="1:20">
      <c r="A582" s="3">
        <f>'spis PZ'!D582</f>
        <v>0</v>
      </c>
      <c r="B582" s="3">
        <f>'spis PZ'!E582</f>
        <v>0</v>
      </c>
      <c r="C582" s="17">
        <f>'spis PZ'!C582</f>
        <v>0</v>
      </c>
      <c r="D582" s="17">
        <f>'spis PZ'!C582</f>
        <v>0</v>
      </c>
      <c r="E582" s="3">
        <f>'spis PZ'!A582</f>
        <v>0</v>
      </c>
      <c r="F582" s="3">
        <f>'spis PZ'!B582</f>
        <v>0</v>
      </c>
      <c r="G582" s="5" t="e">
        <f>VLOOKUP('spis PZ'!F582,Gminy!$A$2:$B$111,2)</f>
        <v>#N/A</v>
      </c>
      <c r="H582" s="3" t="str">
        <f>IF(LEN('spis PZ'!G582)&gt;0,'spis PZ'!G582,"")</f>
        <v/>
      </c>
      <c r="I582" s="3" t="str">
        <f>IF(LEN('spis PZ'!H582)&gt;0,'spis PZ'!H582,"")</f>
        <v/>
      </c>
      <c r="J582" s="3" t="e">
        <f>VLOOKUP('spis PZ'!I582,słowniki!$A$2:$B$5,2)</f>
        <v>#N/A</v>
      </c>
      <c r="K582" s="3" t="e">
        <f>VLOOKUP('spis PZ'!J582,słowniki!$A$11:$B$16,2)</f>
        <v>#N/A</v>
      </c>
      <c r="L582" s="3" t="e">
        <f>VLOOKUP('spis PZ'!K582,słowniki!$A$21:$B$25,2)</f>
        <v>#N/A</v>
      </c>
      <c r="M582" s="3" t="e">
        <f>VLOOKUP('spis PZ'!#REF!,słowniki!$A$51:$B$52,2)</f>
        <v>#REF!</v>
      </c>
      <c r="N582" s="3" t="e">
        <f>IF('spis PZ'!#REF!="kablowa",VLOOKUP('spis PZ'!#REF!,elementy!$A$101:$B$125,2),VLOOKUP('spis PZ'!#REF!,elementy!$A$201:$B$211,2))</f>
        <v>#REF!</v>
      </c>
      <c r="O582" s="3" t="e">
        <f>IF(LEN('spis PZ'!#REF!)&gt;0,'spis PZ'!#REF!,"")</f>
        <v>#REF!</v>
      </c>
      <c r="P582" s="3" t="e">
        <f>VLOOKUP('spis PZ'!#REF!,elementy!$A$51:$B$80,2)</f>
        <v>#REF!</v>
      </c>
      <c r="Q582" s="3" t="e">
        <f>VLOOKUP('spis PZ'!L582,słowniki!$A$41:$B$45,2)</f>
        <v>#N/A</v>
      </c>
      <c r="R582" s="3" t="e">
        <f>IF(LEN('spis PZ'!#REF!)&gt;0,'spis PZ'!#REF!,"")</f>
        <v>#REF!</v>
      </c>
      <c r="S582" s="3" t="e">
        <f>IF(LEN('spis PZ'!#REF!)&gt;0,VLOOKUP('spis PZ'!#REF!,słowniki!$A$31:$B$33,2),"")</f>
        <v>#REF!</v>
      </c>
      <c r="T582" s="3" t="e">
        <f>IF(LEN('spis PZ'!#REF!)&gt;0,'spis PZ'!#REF!,"")</f>
        <v>#REF!</v>
      </c>
    </row>
    <row r="583" spans="1:20">
      <c r="A583" s="3">
        <f>'spis PZ'!D583</f>
        <v>0</v>
      </c>
      <c r="B583" s="3">
        <f>'spis PZ'!E583</f>
        <v>0</v>
      </c>
      <c r="C583" s="17">
        <f>'spis PZ'!C583</f>
        <v>0</v>
      </c>
      <c r="D583" s="17">
        <f>'spis PZ'!C583</f>
        <v>0</v>
      </c>
      <c r="E583" s="3">
        <f>'spis PZ'!A583</f>
        <v>0</v>
      </c>
      <c r="F583" s="3">
        <f>'spis PZ'!B583</f>
        <v>0</v>
      </c>
      <c r="G583" s="5" t="e">
        <f>VLOOKUP('spis PZ'!F583,Gminy!$A$2:$B$111,2)</f>
        <v>#N/A</v>
      </c>
      <c r="H583" s="3" t="str">
        <f>IF(LEN('spis PZ'!G583)&gt;0,'spis PZ'!G583,"")</f>
        <v/>
      </c>
      <c r="I583" s="3" t="str">
        <f>IF(LEN('spis PZ'!H583)&gt;0,'spis PZ'!H583,"")</f>
        <v/>
      </c>
      <c r="J583" s="3" t="e">
        <f>VLOOKUP('spis PZ'!I583,słowniki!$A$2:$B$5,2)</f>
        <v>#N/A</v>
      </c>
      <c r="K583" s="3" t="e">
        <f>VLOOKUP('spis PZ'!J583,słowniki!$A$11:$B$16,2)</f>
        <v>#N/A</v>
      </c>
      <c r="L583" s="3" t="e">
        <f>VLOOKUP('spis PZ'!K583,słowniki!$A$21:$B$25,2)</f>
        <v>#N/A</v>
      </c>
      <c r="M583" s="3" t="e">
        <f>VLOOKUP('spis PZ'!#REF!,słowniki!$A$51:$B$52,2)</f>
        <v>#REF!</v>
      </c>
      <c r="N583" s="3" t="e">
        <f>IF('spis PZ'!#REF!="kablowa",VLOOKUP('spis PZ'!#REF!,elementy!$A$101:$B$125,2),VLOOKUP('spis PZ'!#REF!,elementy!$A$201:$B$211,2))</f>
        <v>#REF!</v>
      </c>
      <c r="O583" s="3" t="e">
        <f>IF(LEN('spis PZ'!#REF!)&gt;0,'spis PZ'!#REF!,"")</f>
        <v>#REF!</v>
      </c>
      <c r="P583" s="3" t="e">
        <f>VLOOKUP('spis PZ'!#REF!,elementy!$A$51:$B$80,2)</f>
        <v>#REF!</v>
      </c>
      <c r="Q583" s="3" t="e">
        <f>VLOOKUP('spis PZ'!L583,słowniki!$A$41:$B$45,2)</f>
        <v>#N/A</v>
      </c>
      <c r="R583" s="3" t="e">
        <f>IF(LEN('spis PZ'!#REF!)&gt;0,'spis PZ'!#REF!,"")</f>
        <v>#REF!</v>
      </c>
      <c r="S583" s="3" t="e">
        <f>IF(LEN('spis PZ'!#REF!)&gt;0,VLOOKUP('spis PZ'!#REF!,słowniki!$A$31:$B$33,2),"")</f>
        <v>#REF!</v>
      </c>
      <c r="T583" s="3" t="e">
        <f>IF(LEN('spis PZ'!#REF!)&gt;0,'spis PZ'!#REF!,"")</f>
        <v>#REF!</v>
      </c>
    </row>
    <row r="584" spans="1:20">
      <c r="A584" s="3">
        <f>'spis PZ'!D584</f>
        <v>0</v>
      </c>
      <c r="B584" s="3">
        <f>'spis PZ'!E584</f>
        <v>0</v>
      </c>
      <c r="C584" s="17">
        <f>'spis PZ'!C584</f>
        <v>0</v>
      </c>
      <c r="D584" s="17">
        <f>'spis PZ'!C584</f>
        <v>0</v>
      </c>
      <c r="E584" s="3">
        <f>'spis PZ'!A584</f>
        <v>0</v>
      </c>
      <c r="F584" s="3">
        <f>'spis PZ'!B584</f>
        <v>0</v>
      </c>
      <c r="G584" s="5" t="e">
        <f>VLOOKUP('spis PZ'!F584,Gminy!$A$2:$B$111,2)</f>
        <v>#N/A</v>
      </c>
      <c r="H584" s="3" t="str">
        <f>IF(LEN('spis PZ'!G584)&gt;0,'spis PZ'!G584,"")</f>
        <v/>
      </c>
      <c r="I584" s="3" t="str">
        <f>IF(LEN('spis PZ'!H584)&gt;0,'spis PZ'!H584,"")</f>
        <v/>
      </c>
      <c r="J584" s="3" t="e">
        <f>VLOOKUP('spis PZ'!I584,słowniki!$A$2:$B$5,2)</f>
        <v>#N/A</v>
      </c>
      <c r="K584" s="3" t="e">
        <f>VLOOKUP('spis PZ'!J584,słowniki!$A$11:$B$16,2)</f>
        <v>#N/A</v>
      </c>
      <c r="L584" s="3" t="e">
        <f>VLOOKUP('spis PZ'!K584,słowniki!$A$21:$B$25,2)</f>
        <v>#N/A</v>
      </c>
      <c r="M584" s="3" t="e">
        <f>VLOOKUP('spis PZ'!#REF!,słowniki!$A$51:$B$52,2)</f>
        <v>#REF!</v>
      </c>
      <c r="N584" s="3" t="e">
        <f>IF('spis PZ'!#REF!="kablowa",VLOOKUP('spis PZ'!#REF!,elementy!$A$101:$B$125,2),VLOOKUP('spis PZ'!#REF!,elementy!$A$201:$B$211,2))</f>
        <v>#REF!</v>
      </c>
      <c r="O584" s="3" t="e">
        <f>IF(LEN('spis PZ'!#REF!)&gt;0,'spis PZ'!#REF!,"")</f>
        <v>#REF!</v>
      </c>
      <c r="P584" s="3" t="e">
        <f>VLOOKUP('spis PZ'!#REF!,elementy!$A$51:$B$80,2)</f>
        <v>#REF!</v>
      </c>
      <c r="Q584" s="3" t="e">
        <f>VLOOKUP('spis PZ'!L584,słowniki!$A$41:$B$45,2)</f>
        <v>#N/A</v>
      </c>
      <c r="R584" s="3" t="e">
        <f>IF(LEN('spis PZ'!#REF!)&gt;0,'spis PZ'!#REF!,"")</f>
        <v>#REF!</v>
      </c>
      <c r="S584" s="3" t="e">
        <f>IF(LEN('spis PZ'!#REF!)&gt;0,VLOOKUP('spis PZ'!#REF!,słowniki!$A$31:$B$33,2),"")</f>
        <v>#REF!</v>
      </c>
      <c r="T584" s="3" t="e">
        <f>IF(LEN('spis PZ'!#REF!)&gt;0,'spis PZ'!#REF!,"")</f>
        <v>#REF!</v>
      </c>
    </row>
    <row r="585" spans="1:20">
      <c r="A585" s="3">
        <f>'spis PZ'!D585</f>
        <v>0</v>
      </c>
      <c r="B585" s="3">
        <f>'spis PZ'!E585</f>
        <v>0</v>
      </c>
      <c r="C585" s="17">
        <f>'spis PZ'!C585</f>
        <v>0</v>
      </c>
      <c r="D585" s="17">
        <f>'spis PZ'!C585</f>
        <v>0</v>
      </c>
      <c r="E585" s="3">
        <f>'spis PZ'!A585</f>
        <v>0</v>
      </c>
      <c r="F585" s="3">
        <f>'spis PZ'!B585</f>
        <v>0</v>
      </c>
      <c r="G585" s="5" t="e">
        <f>VLOOKUP('spis PZ'!F585,Gminy!$A$2:$B$111,2)</f>
        <v>#N/A</v>
      </c>
      <c r="H585" s="3" t="str">
        <f>IF(LEN('spis PZ'!G585)&gt;0,'spis PZ'!G585,"")</f>
        <v/>
      </c>
      <c r="I585" s="3" t="str">
        <f>IF(LEN('spis PZ'!H585)&gt;0,'spis PZ'!H585,"")</f>
        <v/>
      </c>
      <c r="J585" s="3" t="e">
        <f>VLOOKUP('spis PZ'!I585,słowniki!$A$2:$B$5,2)</f>
        <v>#N/A</v>
      </c>
      <c r="K585" s="3" t="e">
        <f>VLOOKUP('spis PZ'!J585,słowniki!$A$11:$B$16,2)</f>
        <v>#N/A</v>
      </c>
      <c r="L585" s="3" t="e">
        <f>VLOOKUP('spis PZ'!K585,słowniki!$A$21:$B$25,2)</f>
        <v>#N/A</v>
      </c>
      <c r="M585" s="3" t="e">
        <f>VLOOKUP('spis PZ'!#REF!,słowniki!$A$51:$B$52,2)</f>
        <v>#REF!</v>
      </c>
      <c r="N585" s="3" t="e">
        <f>IF('spis PZ'!#REF!="kablowa",VLOOKUP('spis PZ'!#REF!,elementy!$A$101:$B$125,2),VLOOKUP('spis PZ'!#REF!,elementy!$A$201:$B$211,2))</f>
        <v>#REF!</v>
      </c>
      <c r="O585" s="3" t="e">
        <f>IF(LEN('spis PZ'!#REF!)&gt;0,'spis PZ'!#REF!,"")</f>
        <v>#REF!</v>
      </c>
      <c r="P585" s="3" t="e">
        <f>VLOOKUP('spis PZ'!#REF!,elementy!$A$51:$B$80,2)</f>
        <v>#REF!</v>
      </c>
      <c r="Q585" s="3" t="e">
        <f>VLOOKUP('spis PZ'!L585,słowniki!$A$41:$B$45,2)</f>
        <v>#N/A</v>
      </c>
      <c r="R585" s="3" t="e">
        <f>IF(LEN('spis PZ'!#REF!)&gt;0,'spis PZ'!#REF!,"")</f>
        <v>#REF!</v>
      </c>
      <c r="S585" s="3" t="e">
        <f>IF(LEN('spis PZ'!#REF!)&gt;0,VLOOKUP('spis PZ'!#REF!,słowniki!$A$31:$B$33,2),"")</f>
        <v>#REF!</v>
      </c>
      <c r="T585" s="3" t="e">
        <f>IF(LEN('spis PZ'!#REF!)&gt;0,'spis PZ'!#REF!,"")</f>
        <v>#REF!</v>
      </c>
    </row>
    <row r="586" spans="1:20">
      <c r="A586" s="3">
        <f>'spis PZ'!D586</f>
        <v>0</v>
      </c>
      <c r="B586" s="3">
        <f>'spis PZ'!E586</f>
        <v>0</v>
      </c>
      <c r="C586" s="17">
        <f>'spis PZ'!C586</f>
        <v>0</v>
      </c>
      <c r="D586" s="17">
        <f>'spis PZ'!C586</f>
        <v>0</v>
      </c>
      <c r="E586" s="3">
        <f>'spis PZ'!A586</f>
        <v>0</v>
      </c>
      <c r="F586" s="3">
        <f>'spis PZ'!B586</f>
        <v>0</v>
      </c>
      <c r="G586" s="5" t="e">
        <f>VLOOKUP('spis PZ'!F586,Gminy!$A$2:$B$111,2)</f>
        <v>#N/A</v>
      </c>
      <c r="H586" s="3" t="str">
        <f>IF(LEN('spis PZ'!G586)&gt;0,'spis PZ'!G586,"")</f>
        <v/>
      </c>
      <c r="I586" s="3" t="str">
        <f>IF(LEN('spis PZ'!H586)&gt;0,'spis PZ'!H586,"")</f>
        <v/>
      </c>
      <c r="J586" s="3" t="e">
        <f>VLOOKUP('spis PZ'!I586,słowniki!$A$2:$B$5,2)</f>
        <v>#N/A</v>
      </c>
      <c r="K586" s="3" t="e">
        <f>VLOOKUP('spis PZ'!J586,słowniki!$A$11:$B$16,2)</f>
        <v>#N/A</v>
      </c>
      <c r="L586" s="3" t="e">
        <f>VLOOKUP('spis PZ'!K586,słowniki!$A$21:$B$25,2)</f>
        <v>#N/A</v>
      </c>
      <c r="M586" s="3" t="e">
        <f>VLOOKUP('spis PZ'!#REF!,słowniki!$A$51:$B$52,2)</f>
        <v>#REF!</v>
      </c>
      <c r="N586" s="3" t="e">
        <f>IF('spis PZ'!#REF!="kablowa",VLOOKUP('spis PZ'!#REF!,elementy!$A$101:$B$125,2),VLOOKUP('spis PZ'!#REF!,elementy!$A$201:$B$211,2))</f>
        <v>#REF!</v>
      </c>
      <c r="O586" s="3" t="e">
        <f>IF(LEN('spis PZ'!#REF!)&gt;0,'spis PZ'!#REF!,"")</f>
        <v>#REF!</v>
      </c>
      <c r="P586" s="3" t="e">
        <f>VLOOKUP('spis PZ'!#REF!,elementy!$A$51:$B$80,2)</f>
        <v>#REF!</v>
      </c>
      <c r="Q586" s="3" t="e">
        <f>VLOOKUP('spis PZ'!L586,słowniki!$A$41:$B$45,2)</f>
        <v>#N/A</v>
      </c>
      <c r="R586" s="3" t="e">
        <f>IF(LEN('spis PZ'!#REF!)&gt;0,'spis PZ'!#REF!,"")</f>
        <v>#REF!</v>
      </c>
      <c r="S586" s="3" t="e">
        <f>IF(LEN('spis PZ'!#REF!)&gt;0,VLOOKUP('spis PZ'!#REF!,słowniki!$A$31:$B$33,2),"")</f>
        <v>#REF!</v>
      </c>
      <c r="T586" s="3" t="e">
        <f>IF(LEN('spis PZ'!#REF!)&gt;0,'spis PZ'!#REF!,"")</f>
        <v>#REF!</v>
      </c>
    </row>
    <row r="587" spans="1:20">
      <c r="A587" s="3">
        <f>'spis PZ'!D587</f>
        <v>0</v>
      </c>
      <c r="B587" s="3">
        <f>'spis PZ'!E587</f>
        <v>0</v>
      </c>
      <c r="C587" s="17">
        <f>'spis PZ'!C587</f>
        <v>0</v>
      </c>
      <c r="D587" s="17">
        <f>'spis PZ'!C587</f>
        <v>0</v>
      </c>
      <c r="E587" s="3">
        <f>'spis PZ'!A587</f>
        <v>0</v>
      </c>
      <c r="F587" s="3">
        <f>'spis PZ'!B587</f>
        <v>0</v>
      </c>
      <c r="G587" s="5" t="e">
        <f>VLOOKUP('spis PZ'!F587,Gminy!$A$2:$B$111,2)</f>
        <v>#N/A</v>
      </c>
      <c r="H587" s="3" t="str">
        <f>IF(LEN('spis PZ'!G587)&gt;0,'spis PZ'!G587,"")</f>
        <v/>
      </c>
      <c r="I587" s="3" t="str">
        <f>IF(LEN('spis PZ'!H587)&gt;0,'spis PZ'!H587,"")</f>
        <v/>
      </c>
      <c r="J587" s="3" t="e">
        <f>VLOOKUP('spis PZ'!I587,słowniki!$A$2:$B$5,2)</f>
        <v>#N/A</v>
      </c>
      <c r="K587" s="3" t="e">
        <f>VLOOKUP('spis PZ'!J587,słowniki!$A$11:$B$16,2)</f>
        <v>#N/A</v>
      </c>
      <c r="L587" s="3" t="e">
        <f>VLOOKUP('spis PZ'!K587,słowniki!$A$21:$B$25,2)</f>
        <v>#N/A</v>
      </c>
      <c r="M587" s="3" t="e">
        <f>VLOOKUP('spis PZ'!#REF!,słowniki!$A$51:$B$52,2)</f>
        <v>#REF!</v>
      </c>
      <c r="N587" s="3" t="e">
        <f>IF('spis PZ'!#REF!="kablowa",VLOOKUP('spis PZ'!#REF!,elementy!$A$101:$B$125,2),VLOOKUP('spis PZ'!#REF!,elementy!$A$201:$B$211,2))</f>
        <v>#REF!</v>
      </c>
      <c r="O587" s="3" t="e">
        <f>IF(LEN('spis PZ'!#REF!)&gt;0,'spis PZ'!#REF!,"")</f>
        <v>#REF!</v>
      </c>
      <c r="P587" s="3" t="e">
        <f>VLOOKUP('spis PZ'!#REF!,elementy!$A$51:$B$80,2)</f>
        <v>#REF!</v>
      </c>
      <c r="Q587" s="3" t="e">
        <f>VLOOKUP('spis PZ'!L587,słowniki!$A$41:$B$45,2)</f>
        <v>#N/A</v>
      </c>
      <c r="R587" s="3" t="e">
        <f>IF(LEN('spis PZ'!#REF!)&gt;0,'spis PZ'!#REF!,"")</f>
        <v>#REF!</v>
      </c>
      <c r="S587" s="3" t="e">
        <f>IF(LEN('spis PZ'!#REF!)&gt;0,VLOOKUP('spis PZ'!#REF!,słowniki!$A$31:$B$33,2),"")</f>
        <v>#REF!</v>
      </c>
      <c r="T587" s="3" t="e">
        <f>IF(LEN('spis PZ'!#REF!)&gt;0,'spis PZ'!#REF!,"")</f>
        <v>#REF!</v>
      </c>
    </row>
    <row r="588" spans="1:20">
      <c r="A588" s="3">
        <f>'spis PZ'!D588</f>
        <v>0</v>
      </c>
      <c r="B588" s="3">
        <f>'spis PZ'!E588</f>
        <v>0</v>
      </c>
      <c r="C588" s="17">
        <f>'spis PZ'!C588</f>
        <v>0</v>
      </c>
      <c r="D588" s="17">
        <f>'spis PZ'!C588</f>
        <v>0</v>
      </c>
      <c r="E588" s="3">
        <f>'spis PZ'!A588</f>
        <v>0</v>
      </c>
      <c r="F588" s="3">
        <f>'spis PZ'!B588</f>
        <v>0</v>
      </c>
      <c r="G588" s="5" t="e">
        <f>VLOOKUP('spis PZ'!F588,Gminy!$A$2:$B$111,2)</f>
        <v>#N/A</v>
      </c>
      <c r="H588" s="3" t="str">
        <f>IF(LEN('spis PZ'!G588)&gt;0,'spis PZ'!G588,"")</f>
        <v/>
      </c>
      <c r="I588" s="3" t="str">
        <f>IF(LEN('spis PZ'!H588)&gt;0,'spis PZ'!H588,"")</f>
        <v/>
      </c>
      <c r="J588" s="3" t="e">
        <f>VLOOKUP('spis PZ'!I588,słowniki!$A$2:$B$5,2)</f>
        <v>#N/A</v>
      </c>
      <c r="K588" s="3" t="e">
        <f>VLOOKUP('spis PZ'!J588,słowniki!$A$11:$B$16,2)</f>
        <v>#N/A</v>
      </c>
      <c r="L588" s="3" t="e">
        <f>VLOOKUP('spis PZ'!K588,słowniki!$A$21:$B$25,2)</f>
        <v>#N/A</v>
      </c>
      <c r="M588" s="3" t="e">
        <f>VLOOKUP('spis PZ'!#REF!,słowniki!$A$51:$B$52,2)</f>
        <v>#REF!</v>
      </c>
      <c r="N588" s="3" t="e">
        <f>IF('spis PZ'!#REF!="kablowa",VLOOKUP('spis PZ'!#REF!,elementy!$A$101:$B$125,2),VLOOKUP('spis PZ'!#REF!,elementy!$A$201:$B$211,2))</f>
        <v>#REF!</v>
      </c>
      <c r="O588" s="3" t="e">
        <f>IF(LEN('spis PZ'!#REF!)&gt;0,'spis PZ'!#REF!,"")</f>
        <v>#REF!</v>
      </c>
      <c r="P588" s="3" t="e">
        <f>VLOOKUP('spis PZ'!#REF!,elementy!$A$51:$B$80,2)</f>
        <v>#REF!</v>
      </c>
      <c r="Q588" s="3" t="e">
        <f>VLOOKUP('spis PZ'!L588,słowniki!$A$41:$B$45,2)</f>
        <v>#N/A</v>
      </c>
      <c r="R588" s="3" t="e">
        <f>IF(LEN('spis PZ'!#REF!)&gt;0,'spis PZ'!#REF!,"")</f>
        <v>#REF!</v>
      </c>
      <c r="S588" s="3" t="e">
        <f>IF(LEN('spis PZ'!#REF!)&gt;0,VLOOKUP('spis PZ'!#REF!,słowniki!$A$31:$B$33,2),"")</f>
        <v>#REF!</v>
      </c>
      <c r="T588" s="3" t="e">
        <f>IF(LEN('spis PZ'!#REF!)&gt;0,'spis PZ'!#REF!,"")</f>
        <v>#REF!</v>
      </c>
    </row>
    <row r="589" spans="1:20">
      <c r="A589" s="3">
        <f>'spis PZ'!D589</f>
        <v>0</v>
      </c>
      <c r="B589" s="3">
        <f>'spis PZ'!E589</f>
        <v>0</v>
      </c>
      <c r="C589" s="17">
        <f>'spis PZ'!C589</f>
        <v>0</v>
      </c>
      <c r="D589" s="17">
        <f>'spis PZ'!C589</f>
        <v>0</v>
      </c>
      <c r="E589" s="3">
        <f>'spis PZ'!A589</f>
        <v>0</v>
      </c>
      <c r="F589" s="3">
        <f>'spis PZ'!B589</f>
        <v>0</v>
      </c>
      <c r="G589" s="5" t="e">
        <f>VLOOKUP('spis PZ'!F589,Gminy!$A$2:$B$111,2)</f>
        <v>#N/A</v>
      </c>
      <c r="H589" s="3" t="str">
        <f>IF(LEN('spis PZ'!G589)&gt;0,'spis PZ'!G589,"")</f>
        <v/>
      </c>
      <c r="I589" s="3" t="str">
        <f>IF(LEN('spis PZ'!H589)&gt;0,'spis PZ'!H589,"")</f>
        <v/>
      </c>
      <c r="J589" s="3" t="e">
        <f>VLOOKUP('spis PZ'!I589,słowniki!$A$2:$B$5,2)</f>
        <v>#N/A</v>
      </c>
      <c r="K589" s="3" t="e">
        <f>VLOOKUP('spis PZ'!J589,słowniki!$A$11:$B$16,2)</f>
        <v>#N/A</v>
      </c>
      <c r="L589" s="3" t="e">
        <f>VLOOKUP('spis PZ'!K589,słowniki!$A$21:$B$25,2)</f>
        <v>#N/A</v>
      </c>
      <c r="M589" s="3" t="e">
        <f>VLOOKUP('spis PZ'!#REF!,słowniki!$A$51:$B$52,2)</f>
        <v>#REF!</v>
      </c>
      <c r="N589" s="3" t="e">
        <f>IF('spis PZ'!#REF!="kablowa",VLOOKUP('spis PZ'!#REF!,elementy!$A$101:$B$125,2),VLOOKUP('spis PZ'!#REF!,elementy!$A$201:$B$211,2))</f>
        <v>#REF!</v>
      </c>
      <c r="O589" s="3" t="e">
        <f>IF(LEN('spis PZ'!#REF!)&gt;0,'spis PZ'!#REF!,"")</f>
        <v>#REF!</v>
      </c>
      <c r="P589" s="3" t="e">
        <f>VLOOKUP('spis PZ'!#REF!,elementy!$A$51:$B$80,2)</f>
        <v>#REF!</v>
      </c>
      <c r="Q589" s="3" t="e">
        <f>VLOOKUP('spis PZ'!L589,słowniki!$A$41:$B$45,2)</f>
        <v>#N/A</v>
      </c>
      <c r="R589" s="3" t="e">
        <f>IF(LEN('spis PZ'!#REF!)&gt;0,'spis PZ'!#REF!,"")</f>
        <v>#REF!</v>
      </c>
      <c r="S589" s="3" t="e">
        <f>IF(LEN('spis PZ'!#REF!)&gt;0,VLOOKUP('spis PZ'!#REF!,słowniki!$A$31:$B$33,2),"")</f>
        <v>#REF!</v>
      </c>
      <c r="T589" s="3" t="e">
        <f>IF(LEN('spis PZ'!#REF!)&gt;0,'spis PZ'!#REF!,"")</f>
        <v>#REF!</v>
      </c>
    </row>
    <row r="590" spans="1:20">
      <c r="A590" s="3">
        <f>'spis PZ'!D590</f>
        <v>0</v>
      </c>
      <c r="B590" s="3">
        <f>'spis PZ'!E590</f>
        <v>0</v>
      </c>
      <c r="C590" s="17">
        <f>'spis PZ'!C590</f>
        <v>0</v>
      </c>
      <c r="D590" s="17">
        <f>'spis PZ'!C590</f>
        <v>0</v>
      </c>
      <c r="E590" s="3">
        <f>'spis PZ'!A590</f>
        <v>0</v>
      </c>
      <c r="F590" s="3">
        <f>'spis PZ'!B590</f>
        <v>0</v>
      </c>
      <c r="G590" s="5" t="e">
        <f>VLOOKUP('spis PZ'!F590,Gminy!$A$2:$B$111,2)</f>
        <v>#N/A</v>
      </c>
      <c r="H590" s="3" t="str">
        <f>IF(LEN('spis PZ'!G590)&gt;0,'spis PZ'!G590,"")</f>
        <v/>
      </c>
      <c r="I590" s="3" t="str">
        <f>IF(LEN('spis PZ'!H590)&gt;0,'spis PZ'!H590,"")</f>
        <v/>
      </c>
      <c r="J590" s="3" t="e">
        <f>VLOOKUP('spis PZ'!I590,słowniki!$A$2:$B$5,2)</f>
        <v>#N/A</v>
      </c>
      <c r="K590" s="3" t="e">
        <f>VLOOKUP('spis PZ'!J590,słowniki!$A$11:$B$16,2)</f>
        <v>#N/A</v>
      </c>
      <c r="L590" s="3" t="e">
        <f>VLOOKUP('spis PZ'!K590,słowniki!$A$21:$B$25,2)</f>
        <v>#N/A</v>
      </c>
      <c r="M590" s="3" t="e">
        <f>VLOOKUP('spis PZ'!#REF!,słowniki!$A$51:$B$52,2)</f>
        <v>#REF!</v>
      </c>
      <c r="N590" s="3" t="e">
        <f>IF('spis PZ'!#REF!="kablowa",VLOOKUP('spis PZ'!#REF!,elementy!$A$101:$B$125,2),VLOOKUP('spis PZ'!#REF!,elementy!$A$201:$B$211,2))</f>
        <v>#REF!</v>
      </c>
      <c r="O590" s="3" t="e">
        <f>IF(LEN('spis PZ'!#REF!)&gt;0,'spis PZ'!#REF!,"")</f>
        <v>#REF!</v>
      </c>
      <c r="P590" s="3" t="e">
        <f>VLOOKUP('spis PZ'!#REF!,elementy!$A$51:$B$80,2)</f>
        <v>#REF!</v>
      </c>
      <c r="Q590" s="3" t="e">
        <f>VLOOKUP('spis PZ'!L590,słowniki!$A$41:$B$45,2)</f>
        <v>#N/A</v>
      </c>
      <c r="R590" s="3" t="e">
        <f>IF(LEN('spis PZ'!#REF!)&gt;0,'spis PZ'!#REF!,"")</f>
        <v>#REF!</v>
      </c>
      <c r="S590" s="3" t="e">
        <f>IF(LEN('spis PZ'!#REF!)&gt;0,VLOOKUP('spis PZ'!#REF!,słowniki!$A$31:$B$33,2),"")</f>
        <v>#REF!</v>
      </c>
      <c r="T590" s="3" t="e">
        <f>IF(LEN('spis PZ'!#REF!)&gt;0,'spis PZ'!#REF!,"")</f>
        <v>#REF!</v>
      </c>
    </row>
    <row r="591" spans="1:20">
      <c r="A591" s="3">
        <f>'spis PZ'!D591</f>
        <v>0</v>
      </c>
      <c r="B591" s="3">
        <f>'spis PZ'!E591</f>
        <v>0</v>
      </c>
      <c r="C591" s="17">
        <f>'spis PZ'!C591</f>
        <v>0</v>
      </c>
      <c r="D591" s="17">
        <f>'spis PZ'!C591</f>
        <v>0</v>
      </c>
      <c r="E591" s="3">
        <f>'spis PZ'!A591</f>
        <v>0</v>
      </c>
      <c r="F591" s="3">
        <f>'spis PZ'!B591</f>
        <v>0</v>
      </c>
      <c r="G591" s="5" t="e">
        <f>VLOOKUP('spis PZ'!F591,Gminy!$A$2:$B$111,2)</f>
        <v>#N/A</v>
      </c>
      <c r="H591" s="3" t="str">
        <f>IF(LEN('spis PZ'!G591)&gt;0,'spis PZ'!G591,"")</f>
        <v/>
      </c>
      <c r="I591" s="3" t="str">
        <f>IF(LEN('spis PZ'!H591)&gt;0,'spis PZ'!H591,"")</f>
        <v/>
      </c>
      <c r="J591" s="3" t="e">
        <f>VLOOKUP('spis PZ'!I591,słowniki!$A$2:$B$5,2)</f>
        <v>#N/A</v>
      </c>
      <c r="K591" s="3" t="e">
        <f>VLOOKUP('spis PZ'!J591,słowniki!$A$11:$B$16,2)</f>
        <v>#N/A</v>
      </c>
      <c r="L591" s="3" t="e">
        <f>VLOOKUP('spis PZ'!K591,słowniki!$A$21:$B$25,2)</f>
        <v>#N/A</v>
      </c>
      <c r="M591" s="3" t="e">
        <f>VLOOKUP('spis PZ'!#REF!,słowniki!$A$51:$B$52,2)</f>
        <v>#REF!</v>
      </c>
      <c r="N591" s="3" t="e">
        <f>IF('spis PZ'!#REF!="kablowa",VLOOKUP('spis PZ'!#REF!,elementy!$A$101:$B$125,2),VLOOKUP('spis PZ'!#REF!,elementy!$A$201:$B$211,2))</f>
        <v>#REF!</v>
      </c>
      <c r="O591" s="3" t="e">
        <f>IF(LEN('spis PZ'!#REF!)&gt;0,'spis PZ'!#REF!,"")</f>
        <v>#REF!</v>
      </c>
      <c r="P591" s="3" t="e">
        <f>VLOOKUP('spis PZ'!#REF!,elementy!$A$51:$B$80,2)</f>
        <v>#REF!</v>
      </c>
      <c r="Q591" s="3" t="e">
        <f>VLOOKUP('spis PZ'!L591,słowniki!$A$41:$B$45,2)</f>
        <v>#N/A</v>
      </c>
      <c r="R591" s="3" t="e">
        <f>IF(LEN('spis PZ'!#REF!)&gt;0,'spis PZ'!#REF!,"")</f>
        <v>#REF!</v>
      </c>
      <c r="S591" s="3" t="e">
        <f>IF(LEN('spis PZ'!#REF!)&gt;0,VLOOKUP('spis PZ'!#REF!,słowniki!$A$31:$B$33,2),"")</f>
        <v>#REF!</v>
      </c>
      <c r="T591" s="3" t="e">
        <f>IF(LEN('spis PZ'!#REF!)&gt;0,'spis PZ'!#REF!,"")</f>
        <v>#REF!</v>
      </c>
    </row>
    <row r="592" spans="1:20">
      <c r="A592" s="3">
        <f>'spis PZ'!D592</f>
        <v>0</v>
      </c>
      <c r="B592" s="3">
        <f>'spis PZ'!E592</f>
        <v>0</v>
      </c>
      <c r="C592" s="17">
        <f>'spis PZ'!C592</f>
        <v>0</v>
      </c>
      <c r="D592" s="17">
        <f>'spis PZ'!C592</f>
        <v>0</v>
      </c>
      <c r="E592" s="3">
        <f>'spis PZ'!A592</f>
        <v>0</v>
      </c>
      <c r="F592" s="3">
        <f>'spis PZ'!B592</f>
        <v>0</v>
      </c>
      <c r="G592" s="5" t="e">
        <f>VLOOKUP('spis PZ'!F592,Gminy!$A$2:$B$111,2)</f>
        <v>#N/A</v>
      </c>
      <c r="H592" s="3" t="str">
        <f>IF(LEN('spis PZ'!G592)&gt;0,'spis PZ'!G592,"")</f>
        <v/>
      </c>
      <c r="I592" s="3" t="str">
        <f>IF(LEN('spis PZ'!H592)&gt;0,'spis PZ'!H592,"")</f>
        <v/>
      </c>
      <c r="J592" s="3" t="e">
        <f>VLOOKUP('spis PZ'!I592,słowniki!$A$2:$B$5,2)</f>
        <v>#N/A</v>
      </c>
      <c r="K592" s="3" t="e">
        <f>VLOOKUP('spis PZ'!J592,słowniki!$A$11:$B$16,2)</f>
        <v>#N/A</v>
      </c>
      <c r="L592" s="3" t="e">
        <f>VLOOKUP('spis PZ'!K592,słowniki!$A$21:$B$25,2)</f>
        <v>#N/A</v>
      </c>
      <c r="M592" s="3" t="e">
        <f>VLOOKUP('spis PZ'!#REF!,słowniki!$A$51:$B$52,2)</f>
        <v>#REF!</v>
      </c>
      <c r="N592" s="3" t="e">
        <f>IF('spis PZ'!#REF!="kablowa",VLOOKUP('spis PZ'!#REF!,elementy!$A$101:$B$125,2),VLOOKUP('spis PZ'!#REF!,elementy!$A$201:$B$211,2))</f>
        <v>#REF!</v>
      </c>
      <c r="O592" s="3" t="e">
        <f>IF(LEN('spis PZ'!#REF!)&gt;0,'spis PZ'!#REF!,"")</f>
        <v>#REF!</v>
      </c>
      <c r="P592" s="3" t="e">
        <f>VLOOKUP('spis PZ'!#REF!,elementy!$A$51:$B$80,2)</f>
        <v>#REF!</v>
      </c>
      <c r="Q592" s="3" t="e">
        <f>VLOOKUP('spis PZ'!L592,słowniki!$A$41:$B$45,2)</f>
        <v>#N/A</v>
      </c>
      <c r="R592" s="3" t="e">
        <f>IF(LEN('spis PZ'!#REF!)&gt;0,'spis PZ'!#REF!,"")</f>
        <v>#REF!</v>
      </c>
      <c r="S592" s="3" t="e">
        <f>IF(LEN('spis PZ'!#REF!)&gt;0,VLOOKUP('spis PZ'!#REF!,słowniki!$A$31:$B$33,2),"")</f>
        <v>#REF!</v>
      </c>
      <c r="T592" s="3" t="e">
        <f>IF(LEN('spis PZ'!#REF!)&gt;0,'spis PZ'!#REF!,"")</f>
        <v>#REF!</v>
      </c>
    </row>
    <row r="593" spans="1:20">
      <c r="A593" s="3">
        <f>'spis PZ'!D593</f>
        <v>0</v>
      </c>
      <c r="B593" s="3">
        <f>'spis PZ'!E593</f>
        <v>0</v>
      </c>
      <c r="C593" s="17">
        <f>'spis PZ'!C593</f>
        <v>0</v>
      </c>
      <c r="D593" s="17">
        <f>'spis PZ'!C593</f>
        <v>0</v>
      </c>
      <c r="E593" s="3">
        <f>'spis PZ'!A593</f>
        <v>0</v>
      </c>
      <c r="F593" s="3">
        <f>'spis PZ'!B593</f>
        <v>0</v>
      </c>
      <c r="G593" s="5" t="e">
        <f>VLOOKUP('spis PZ'!F593,Gminy!$A$2:$B$111,2)</f>
        <v>#N/A</v>
      </c>
      <c r="H593" s="3" t="str">
        <f>IF(LEN('spis PZ'!G593)&gt;0,'spis PZ'!G593,"")</f>
        <v/>
      </c>
      <c r="I593" s="3" t="str">
        <f>IF(LEN('spis PZ'!H593)&gt;0,'spis PZ'!H593,"")</f>
        <v/>
      </c>
      <c r="J593" s="3" t="e">
        <f>VLOOKUP('spis PZ'!I593,słowniki!$A$2:$B$5,2)</f>
        <v>#N/A</v>
      </c>
      <c r="K593" s="3" t="e">
        <f>VLOOKUP('spis PZ'!J593,słowniki!$A$11:$B$16,2)</f>
        <v>#N/A</v>
      </c>
      <c r="L593" s="3" t="e">
        <f>VLOOKUP('spis PZ'!K593,słowniki!$A$21:$B$25,2)</f>
        <v>#N/A</v>
      </c>
      <c r="M593" s="3" t="e">
        <f>VLOOKUP('spis PZ'!#REF!,słowniki!$A$51:$B$52,2)</f>
        <v>#REF!</v>
      </c>
      <c r="N593" s="3" t="e">
        <f>IF('spis PZ'!#REF!="kablowa",VLOOKUP('spis PZ'!#REF!,elementy!$A$101:$B$125,2),VLOOKUP('spis PZ'!#REF!,elementy!$A$201:$B$211,2))</f>
        <v>#REF!</v>
      </c>
      <c r="O593" s="3" t="e">
        <f>IF(LEN('spis PZ'!#REF!)&gt;0,'spis PZ'!#REF!,"")</f>
        <v>#REF!</v>
      </c>
      <c r="P593" s="3" t="e">
        <f>VLOOKUP('spis PZ'!#REF!,elementy!$A$51:$B$80,2)</f>
        <v>#REF!</v>
      </c>
      <c r="Q593" s="3" t="e">
        <f>VLOOKUP('spis PZ'!L593,słowniki!$A$41:$B$45,2)</f>
        <v>#N/A</v>
      </c>
      <c r="R593" s="3" t="e">
        <f>IF(LEN('spis PZ'!#REF!)&gt;0,'spis PZ'!#REF!,"")</f>
        <v>#REF!</v>
      </c>
      <c r="S593" s="3" t="e">
        <f>IF(LEN('spis PZ'!#REF!)&gt;0,VLOOKUP('spis PZ'!#REF!,słowniki!$A$31:$B$33,2),"")</f>
        <v>#REF!</v>
      </c>
      <c r="T593" s="3" t="e">
        <f>IF(LEN('spis PZ'!#REF!)&gt;0,'spis PZ'!#REF!,"")</f>
        <v>#REF!</v>
      </c>
    </row>
    <row r="594" spans="1:20">
      <c r="A594" s="3">
        <f>'spis PZ'!D594</f>
        <v>0</v>
      </c>
      <c r="B594" s="3">
        <f>'spis PZ'!E594</f>
        <v>0</v>
      </c>
      <c r="C594" s="17">
        <f>'spis PZ'!C594</f>
        <v>0</v>
      </c>
      <c r="D594" s="17">
        <f>'spis PZ'!C594</f>
        <v>0</v>
      </c>
      <c r="E594" s="3">
        <f>'spis PZ'!A594</f>
        <v>0</v>
      </c>
      <c r="F594" s="3">
        <f>'spis PZ'!B594</f>
        <v>0</v>
      </c>
      <c r="G594" s="5" t="e">
        <f>VLOOKUP('spis PZ'!F594,Gminy!$A$2:$B$111,2)</f>
        <v>#N/A</v>
      </c>
      <c r="H594" s="3" t="str">
        <f>IF(LEN('spis PZ'!G594)&gt;0,'spis PZ'!G594,"")</f>
        <v/>
      </c>
      <c r="I594" s="3" t="str">
        <f>IF(LEN('spis PZ'!H594)&gt;0,'spis PZ'!H594,"")</f>
        <v/>
      </c>
      <c r="J594" s="3" t="e">
        <f>VLOOKUP('spis PZ'!I594,słowniki!$A$2:$B$5,2)</f>
        <v>#N/A</v>
      </c>
      <c r="K594" s="3" t="e">
        <f>VLOOKUP('spis PZ'!J594,słowniki!$A$11:$B$16,2)</f>
        <v>#N/A</v>
      </c>
      <c r="L594" s="3" t="e">
        <f>VLOOKUP('spis PZ'!K594,słowniki!$A$21:$B$25,2)</f>
        <v>#N/A</v>
      </c>
      <c r="M594" s="3" t="e">
        <f>VLOOKUP('spis PZ'!#REF!,słowniki!$A$51:$B$52,2)</f>
        <v>#REF!</v>
      </c>
      <c r="N594" s="3" t="e">
        <f>IF('spis PZ'!#REF!="kablowa",VLOOKUP('spis PZ'!#REF!,elementy!$A$101:$B$125,2),VLOOKUP('spis PZ'!#REF!,elementy!$A$201:$B$211,2))</f>
        <v>#REF!</v>
      </c>
      <c r="O594" s="3" t="e">
        <f>IF(LEN('spis PZ'!#REF!)&gt;0,'spis PZ'!#REF!,"")</f>
        <v>#REF!</v>
      </c>
      <c r="P594" s="3" t="e">
        <f>VLOOKUP('spis PZ'!#REF!,elementy!$A$51:$B$80,2)</f>
        <v>#REF!</v>
      </c>
      <c r="Q594" s="3" t="e">
        <f>VLOOKUP('spis PZ'!L594,słowniki!$A$41:$B$45,2)</f>
        <v>#N/A</v>
      </c>
      <c r="R594" s="3" t="e">
        <f>IF(LEN('spis PZ'!#REF!)&gt;0,'spis PZ'!#REF!,"")</f>
        <v>#REF!</v>
      </c>
      <c r="S594" s="3" t="e">
        <f>IF(LEN('spis PZ'!#REF!)&gt;0,VLOOKUP('spis PZ'!#REF!,słowniki!$A$31:$B$33,2),"")</f>
        <v>#REF!</v>
      </c>
      <c r="T594" s="3" t="e">
        <f>IF(LEN('spis PZ'!#REF!)&gt;0,'spis PZ'!#REF!,"")</f>
        <v>#REF!</v>
      </c>
    </row>
    <row r="595" spans="1:20">
      <c r="A595" s="3">
        <f>'spis PZ'!D595</f>
        <v>0</v>
      </c>
      <c r="B595" s="3">
        <f>'spis PZ'!E595</f>
        <v>0</v>
      </c>
      <c r="C595" s="17">
        <f>'spis PZ'!C595</f>
        <v>0</v>
      </c>
      <c r="D595" s="17">
        <f>'spis PZ'!C595</f>
        <v>0</v>
      </c>
      <c r="E595" s="3">
        <f>'spis PZ'!A595</f>
        <v>0</v>
      </c>
      <c r="F595" s="3">
        <f>'spis PZ'!B595</f>
        <v>0</v>
      </c>
      <c r="G595" s="5" t="e">
        <f>VLOOKUP('spis PZ'!F595,Gminy!$A$2:$B$111,2)</f>
        <v>#N/A</v>
      </c>
      <c r="H595" s="3" t="str">
        <f>IF(LEN('spis PZ'!G595)&gt;0,'spis PZ'!G595,"")</f>
        <v/>
      </c>
      <c r="I595" s="3" t="str">
        <f>IF(LEN('spis PZ'!H595)&gt;0,'spis PZ'!H595,"")</f>
        <v/>
      </c>
      <c r="J595" s="3" t="e">
        <f>VLOOKUP('spis PZ'!I595,słowniki!$A$2:$B$5,2)</f>
        <v>#N/A</v>
      </c>
      <c r="K595" s="3" t="e">
        <f>VLOOKUP('spis PZ'!J595,słowniki!$A$11:$B$16,2)</f>
        <v>#N/A</v>
      </c>
      <c r="L595" s="3" t="e">
        <f>VLOOKUP('spis PZ'!K595,słowniki!$A$21:$B$25,2)</f>
        <v>#N/A</v>
      </c>
      <c r="M595" s="3" t="e">
        <f>VLOOKUP('spis PZ'!#REF!,słowniki!$A$51:$B$52,2)</f>
        <v>#REF!</v>
      </c>
      <c r="N595" s="3" t="e">
        <f>IF('spis PZ'!#REF!="kablowa",VLOOKUP('spis PZ'!#REF!,elementy!$A$101:$B$125,2),VLOOKUP('spis PZ'!#REF!,elementy!$A$201:$B$211,2))</f>
        <v>#REF!</v>
      </c>
      <c r="O595" s="3" t="e">
        <f>IF(LEN('spis PZ'!#REF!)&gt;0,'spis PZ'!#REF!,"")</f>
        <v>#REF!</v>
      </c>
      <c r="P595" s="3" t="e">
        <f>VLOOKUP('spis PZ'!#REF!,elementy!$A$51:$B$80,2)</f>
        <v>#REF!</v>
      </c>
      <c r="Q595" s="3" t="e">
        <f>VLOOKUP('spis PZ'!L595,słowniki!$A$41:$B$45,2)</f>
        <v>#N/A</v>
      </c>
      <c r="R595" s="3" t="e">
        <f>IF(LEN('spis PZ'!#REF!)&gt;0,'spis PZ'!#REF!,"")</f>
        <v>#REF!</v>
      </c>
      <c r="S595" s="3" t="e">
        <f>IF(LEN('spis PZ'!#REF!)&gt;0,VLOOKUP('spis PZ'!#REF!,słowniki!$A$31:$B$33,2),"")</f>
        <v>#REF!</v>
      </c>
      <c r="T595" s="3" t="e">
        <f>IF(LEN('spis PZ'!#REF!)&gt;0,'spis PZ'!#REF!,"")</f>
        <v>#REF!</v>
      </c>
    </row>
    <row r="596" spans="1:20">
      <c r="A596" s="3">
        <f>'spis PZ'!D596</f>
        <v>0</v>
      </c>
      <c r="B596" s="3">
        <f>'spis PZ'!E596</f>
        <v>0</v>
      </c>
      <c r="C596" s="17">
        <f>'spis PZ'!C596</f>
        <v>0</v>
      </c>
      <c r="D596" s="17">
        <f>'spis PZ'!C596</f>
        <v>0</v>
      </c>
      <c r="E596" s="3">
        <f>'spis PZ'!A596</f>
        <v>0</v>
      </c>
      <c r="F596" s="3">
        <f>'spis PZ'!B596</f>
        <v>0</v>
      </c>
      <c r="G596" s="5" t="e">
        <f>VLOOKUP('spis PZ'!F596,Gminy!$A$2:$B$111,2)</f>
        <v>#N/A</v>
      </c>
      <c r="H596" s="3" t="str">
        <f>IF(LEN('spis PZ'!G596)&gt;0,'spis PZ'!G596,"")</f>
        <v/>
      </c>
      <c r="I596" s="3" t="str">
        <f>IF(LEN('spis PZ'!H596)&gt;0,'spis PZ'!H596,"")</f>
        <v/>
      </c>
      <c r="J596" s="3" t="e">
        <f>VLOOKUP('spis PZ'!I596,słowniki!$A$2:$B$5,2)</f>
        <v>#N/A</v>
      </c>
      <c r="K596" s="3" t="e">
        <f>VLOOKUP('spis PZ'!J596,słowniki!$A$11:$B$16,2)</f>
        <v>#N/A</v>
      </c>
      <c r="L596" s="3" t="e">
        <f>VLOOKUP('spis PZ'!K596,słowniki!$A$21:$B$25,2)</f>
        <v>#N/A</v>
      </c>
      <c r="M596" s="3" t="e">
        <f>VLOOKUP('spis PZ'!#REF!,słowniki!$A$51:$B$52,2)</f>
        <v>#REF!</v>
      </c>
      <c r="N596" s="3" t="e">
        <f>IF('spis PZ'!#REF!="kablowa",VLOOKUP('spis PZ'!#REF!,elementy!$A$101:$B$125,2),VLOOKUP('spis PZ'!#REF!,elementy!$A$201:$B$211,2))</f>
        <v>#REF!</v>
      </c>
      <c r="O596" s="3" t="e">
        <f>IF(LEN('spis PZ'!#REF!)&gt;0,'spis PZ'!#REF!,"")</f>
        <v>#REF!</v>
      </c>
      <c r="P596" s="3" t="e">
        <f>VLOOKUP('spis PZ'!#REF!,elementy!$A$51:$B$80,2)</f>
        <v>#REF!</v>
      </c>
      <c r="Q596" s="3" t="e">
        <f>VLOOKUP('spis PZ'!L596,słowniki!$A$41:$B$45,2)</f>
        <v>#N/A</v>
      </c>
      <c r="R596" s="3" t="e">
        <f>IF(LEN('spis PZ'!#REF!)&gt;0,'spis PZ'!#REF!,"")</f>
        <v>#REF!</v>
      </c>
      <c r="S596" s="3" t="e">
        <f>IF(LEN('spis PZ'!#REF!)&gt;0,VLOOKUP('spis PZ'!#REF!,słowniki!$A$31:$B$33,2),"")</f>
        <v>#REF!</v>
      </c>
      <c r="T596" s="3" t="e">
        <f>IF(LEN('spis PZ'!#REF!)&gt;0,'spis PZ'!#REF!,"")</f>
        <v>#REF!</v>
      </c>
    </row>
    <row r="597" spans="1:20">
      <c r="A597" s="3">
        <f>'spis PZ'!D597</f>
        <v>0</v>
      </c>
      <c r="B597" s="3">
        <f>'spis PZ'!E597</f>
        <v>0</v>
      </c>
      <c r="C597" s="17">
        <f>'spis PZ'!C597</f>
        <v>0</v>
      </c>
      <c r="D597" s="17">
        <f>'spis PZ'!C597</f>
        <v>0</v>
      </c>
      <c r="E597" s="3">
        <f>'spis PZ'!A597</f>
        <v>0</v>
      </c>
      <c r="F597" s="3">
        <f>'spis PZ'!B597</f>
        <v>0</v>
      </c>
      <c r="G597" s="5" t="e">
        <f>VLOOKUP('spis PZ'!F597,Gminy!$A$2:$B$111,2)</f>
        <v>#N/A</v>
      </c>
      <c r="H597" s="3" t="str">
        <f>IF(LEN('spis PZ'!G597)&gt;0,'spis PZ'!G597,"")</f>
        <v/>
      </c>
      <c r="I597" s="3" t="str">
        <f>IF(LEN('spis PZ'!H597)&gt;0,'spis PZ'!H597,"")</f>
        <v/>
      </c>
      <c r="J597" s="3" t="e">
        <f>VLOOKUP('spis PZ'!I597,słowniki!$A$2:$B$5,2)</f>
        <v>#N/A</v>
      </c>
      <c r="K597" s="3" t="e">
        <f>VLOOKUP('spis PZ'!J597,słowniki!$A$11:$B$16,2)</f>
        <v>#N/A</v>
      </c>
      <c r="L597" s="3" t="e">
        <f>VLOOKUP('spis PZ'!K597,słowniki!$A$21:$B$25,2)</f>
        <v>#N/A</v>
      </c>
      <c r="M597" s="3" t="e">
        <f>VLOOKUP('spis PZ'!#REF!,słowniki!$A$51:$B$52,2)</f>
        <v>#REF!</v>
      </c>
      <c r="N597" s="3" t="e">
        <f>IF('spis PZ'!#REF!="kablowa",VLOOKUP('spis PZ'!#REF!,elementy!$A$101:$B$125,2),VLOOKUP('spis PZ'!#REF!,elementy!$A$201:$B$211,2))</f>
        <v>#REF!</v>
      </c>
      <c r="O597" s="3" t="e">
        <f>IF(LEN('spis PZ'!#REF!)&gt;0,'spis PZ'!#REF!,"")</f>
        <v>#REF!</v>
      </c>
      <c r="P597" s="3" t="e">
        <f>VLOOKUP('spis PZ'!#REF!,elementy!$A$51:$B$80,2)</f>
        <v>#REF!</v>
      </c>
      <c r="Q597" s="3" t="e">
        <f>VLOOKUP('spis PZ'!L597,słowniki!$A$41:$B$45,2)</f>
        <v>#N/A</v>
      </c>
      <c r="R597" s="3" t="e">
        <f>IF(LEN('spis PZ'!#REF!)&gt;0,'spis PZ'!#REF!,"")</f>
        <v>#REF!</v>
      </c>
      <c r="S597" s="3" t="e">
        <f>IF(LEN('spis PZ'!#REF!)&gt;0,VLOOKUP('spis PZ'!#REF!,słowniki!$A$31:$B$33,2),"")</f>
        <v>#REF!</v>
      </c>
      <c r="T597" s="3" t="e">
        <f>IF(LEN('spis PZ'!#REF!)&gt;0,'spis PZ'!#REF!,"")</f>
        <v>#REF!</v>
      </c>
    </row>
    <row r="598" spans="1:20">
      <c r="A598" s="3">
        <f>'spis PZ'!D598</f>
        <v>0</v>
      </c>
      <c r="B598" s="3">
        <f>'spis PZ'!E598</f>
        <v>0</v>
      </c>
      <c r="C598" s="17">
        <f>'spis PZ'!C598</f>
        <v>0</v>
      </c>
      <c r="D598" s="17">
        <f>'spis PZ'!C598</f>
        <v>0</v>
      </c>
      <c r="E598" s="3">
        <f>'spis PZ'!A598</f>
        <v>0</v>
      </c>
      <c r="F598" s="3">
        <f>'spis PZ'!B598</f>
        <v>0</v>
      </c>
      <c r="G598" s="5" t="e">
        <f>VLOOKUP('spis PZ'!F598,Gminy!$A$2:$B$111,2)</f>
        <v>#N/A</v>
      </c>
      <c r="H598" s="3" t="str">
        <f>IF(LEN('spis PZ'!G598)&gt;0,'spis PZ'!G598,"")</f>
        <v/>
      </c>
      <c r="I598" s="3" t="str">
        <f>IF(LEN('spis PZ'!H598)&gt;0,'spis PZ'!H598,"")</f>
        <v/>
      </c>
      <c r="J598" s="3" t="e">
        <f>VLOOKUP('spis PZ'!I598,słowniki!$A$2:$B$5,2)</f>
        <v>#N/A</v>
      </c>
      <c r="K598" s="3" t="e">
        <f>VLOOKUP('spis PZ'!J598,słowniki!$A$11:$B$16,2)</f>
        <v>#N/A</v>
      </c>
      <c r="L598" s="3" t="e">
        <f>VLOOKUP('spis PZ'!K598,słowniki!$A$21:$B$25,2)</f>
        <v>#N/A</v>
      </c>
      <c r="M598" s="3" t="e">
        <f>VLOOKUP('spis PZ'!#REF!,słowniki!$A$51:$B$52,2)</f>
        <v>#REF!</v>
      </c>
      <c r="N598" s="3" t="e">
        <f>IF('spis PZ'!#REF!="kablowa",VLOOKUP('spis PZ'!#REF!,elementy!$A$101:$B$125,2),VLOOKUP('spis PZ'!#REF!,elementy!$A$201:$B$211,2))</f>
        <v>#REF!</v>
      </c>
      <c r="O598" s="3" t="e">
        <f>IF(LEN('spis PZ'!#REF!)&gt;0,'spis PZ'!#REF!,"")</f>
        <v>#REF!</v>
      </c>
      <c r="P598" s="3" t="e">
        <f>VLOOKUP('spis PZ'!#REF!,elementy!$A$51:$B$80,2)</f>
        <v>#REF!</v>
      </c>
      <c r="Q598" s="3" t="e">
        <f>VLOOKUP('spis PZ'!L598,słowniki!$A$41:$B$45,2)</f>
        <v>#N/A</v>
      </c>
      <c r="R598" s="3" t="e">
        <f>IF(LEN('spis PZ'!#REF!)&gt;0,'spis PZ'!#REF!,"")</f>
        <v>#REF!</v>
      </c>
      <c r="S598" s="3" t="e">
        <f>IF(LEN('spis PZ'!#REF!)&gt;0,VLOOKUP('spis PZ'!#REF!,słowniki!$A$31:$B$33,2),"")</f>
        <v>#REF!</v>
      </c>
      <c r="T598" s="3" t="e">
        <f>IF(LEN('spis PZ'!#REF!)&gt;0,'spis PZ'!#REF!,"")</f>
        <v>#REF!</v>
      </c>
    </row>
    <row r="599" spans="1:20">
      <c r="A599" s="3">
        <f>'spis PZ'!D599</f>
        <v>0</v>
      </c>
      <c r="B599" s="3">
        <f>'spis PZ'!E599</f>
        <v>0</v>
      </c>
      <c r="C599" s="17">
        <f>'spis PZ'!C599</f>
        <v>0</v>
      </c>
      <c r="D599" s="17">
        <f>'spis PZ'!C599</f>
        <v>0</v>
      </c>
      <c r="E599" s="3">
        <f>'spis PZ'!A599</f>
        <v>0</v>
      </c>
      <c r="F599" s="3">
        <f>'spis PZ'!B599</f>
        <v>0</v>
      </c>
      <c r="G599" s="5" t="e">
        <f>VLOOKUP('spis PZ'!F599,Gminy!$A$2:$B$111,2)</f>
        <v>#N/A</v>
      </c>
      <c r="H599" s="3" t="str">
        <f>IF(LEN('spis PZ'!G599)&gt;0,'spis PZ'!G599,"")</f>
        <v/>
      </c>
      <c r="I599" s="3" t="str">
        <f>IF(LEN('spis PZ'!H599)&gt;0,'spis PZ'!H599,"")</f>
        <v/>
      </c>
      <c r="J599" s="3" t="e">
        <f>VLOOKUP('spis PZ'!I599,słowniki!$A$2:$B$5,2)</f>
        <v>#N/A</v>
      </c>
      <c r="K599" s="3" t="e">
        <f>VLOOKUP('spis PZ'!J599,słowniki!$A$11:$B$16,2)</f>
        <v>#N/A</v>
      </c>
      <c r="L599" s="3" t="e">
        <f>VLOOKUP('spis PZ'!K599,słowniki!$A$21:$B$25,2)</f>
        <v>#N/A</v>
      </c>
      <c r="M599" s="3" t="e">
        <f>VLOOKUP('spis PZ'!#REF!,słowniki!$A$51:$B$52,2)</f>
        <v>#REF!</v>
      </c>
      <c r="N599" s="3" t="e">
        <f>IF('spis PZ'!#REF!="kablowa",VLOOKUP('spis PZ'!#REF!,elementy!$A$101:$B$125,2),VLOOKUP('spis PZ'!#REF!,elementy!$A$201:$B$211,2))</f>
        <v>#REF!</v>
      </c>
      <c r="O599" s="3" t="e">
        <f>IF(LEN('spis PZ'!#REF!)&gt;0,'spis PZ'!#REF!,"")</f>
        <v>#REF!</v>
      </c>
      <c r="P599" s="3" t="e">
        <f>VLOOKUP('spis PZ'!#REF!,elementy!$A$51:$B$80,2)</f>
        <v>#REF!</v>
      </c>
      <c r="Q599" s="3" t="e">
        <f>VLOOKUP('spis PZ'!L599,słowniki!$A$41:$B$45,2)</f>
        <v>#N/A</v>
      </c>
      <c r="R599" s="3" t="e">
        <f>IF(LEN('spis PZ'!#REF!)&gt;0,'spis PZ'!#REF!,"")</f>
        <v>#REF!</v>
      </c>
      <c r="S599" s="3" t="e">
        <f>IF(LEN('spis PZ'!#REF!)&gt;0,VLOOKUP('spis PZ'!#REF!,słowniki!$A$31:$B$33,2),"")</f>
        <v>#REF!</v>
      </c>
      <c r="T599" s="3" t="e">
        <f>IF(LEN('spis PZ'!#REF!)&gt;0,'spis PZ'!#REF!,"")</f>
        <v>#REF!</v>
      </c>
    </row>
    <row r="600" spans="1:20">
      <c r="A600" s="3">
        <f>'spis PZ'!D600</f>
        <v>0</v>
      </c>
      <c r="B600" s="3">
        <f>'spis PZ'!E600</f>
        <v>0</v>
      </c>
      <c r="C600" s="17">
        <f>'spis PZ'!C600</f>
        <v>0</v>
      </c>
      <c r="D600" s="17">
        <f>'spis PZ'!C600</f>
        <v>0</v>
      </c>
      <c r="E600" s="3">
        <f>'spis PZ'!A600</f>
        <v>0</v>
      </c>
      <c r="F600" s="3">
        <f>'spis PZ'!B600</f>
        <v>0</v>
      </c>
      <c r="G600" s="5" t="e">
        <f>VLOOKUP('spis PZ'!F600,Gminy!$A$2:$B$111,2)</f>
        <v>#N/A</v>
      </c>
      <c r="H600" s="3" t="str">
        <f>IF(LEN('spis PZ'!G600)&gt;0,'spis PZ'!G600,"")</f>
        <v/>
      </c>
      <c r="I600" s="3" t="str">
        <f>IF(LEN('spis PZ'!H600)&gt;0,'spis PZ'!H600,"")</f>
        <v/>
      </c>
      <c r="J600" s="3" t="e">
        <f>VLOOKUP('spis PZ'!I600,słowniki!$A$2:$B$5,2)</f>
        <v>#N/A</v>
      </c>
      <c r="K600" s="3" t="e">
        <f>VLOOKUP('spis PZ'!J600,słowniki!$A$11:$B$16,2)</f>
        <v>#N/A</v>
      </c>
      <c r="L600" s="3" t="e">
        <f>VLOOKUP('spis PZ'!K600,słowniki!$A$21:$B$25,2)</f>
        <v>#N/A</v>
      </c>
      <c r="M600" s="3" t="e">
        <f>VLOOKUP('spis PZ'!#REF!,słowniki!$A$51:$B$52,2)</f>
        <v>#REF!</v>
      </c>
      <c r="N600" s="3" t="e">
        <f>IF('spis PZ'!#REF!="kablowa",VLOOKUP('spis PZ'!#REF!,elementy!$A$101:$B$125,2),VLOOKUP('spis PZ'!#REF!,elementy!$A$201:$B$211,2))</f>
        <v>#REF!</v>
      </c>
      <c r="O600" s="3" t="e">
        <f>IF(LEN('spis PZ'!#REF!)&gt;0,'spis PZ'!#REF!,"")</f>
        <v>#REF!</v>
      </c>
      <c r="P600" s="3" t="e">
        <f>VLOOKUP('spis PZ'!#REF!,elementy!$A$51:$B$80,2)</f>
        <v>#REF!</v>
      </c>
      <c r="Q600" s="3" t="e">
        <f>VLOOKUP('spis PZ'!L600,słowniki!$A$41:$B$45,2)</f>
        <v>#N/A</v>
      </c>
      <c r="R600" s="3" t="e">
        <f>IF(LEN('spis PZ'!#REF!)&gt;0,'spis PZ'!#REF!,"")</f>
        <v>#REF!</v>
      </c>
      <c r="S600" s="3" t="e">
        <f>IF(LEN('spis PZ'!#REF!)&gt;0,VLOOKUP('spis PZ'!#REF!,słowniki!$A$31:$B$33,2),"")</f>
        <v>#REF!</v>
      </c>
      <c r="T600" s="3" t="e">
        <f>IF(LEN('spis PZ'!#REF!)&gt;0,'spis PZ'!#REF!,"")</f>
        <v>#REF!</v>
      </c>
    </row>
    <row r="601" spans="1:20">
      <c r="A601" s="3">
        <f>'spis PZ'!D601</f>
        <v>0</v>
      </c>
      <c r="B601" s="3">
        <f>'spis PZ'!E601</f>
        <v>0</v>
      </c>
      <c r="C601" s="17">
        <f>'spis PZ'!C601</f>
        <v>0</v>
      </c>
      <c r="D601" s="17">
        <f>'spis PZ'!C601</f>
        <v>0</v>
      </c>
      <c r="E601" s="3">
        <f>'spis PZ'!A601</f>
        <v>0</v>
      </c>
      <c r="F601" s="3">
        <f>'spis PZ'!B601</f>
        <v>0</v>
      </c>
      <c r="G601" s="5" t="e">
        <f>VLOOKUP('spis PZ'!F601,Gminy!$A$2:$B$111,2)</f>
        <v>#N/A</v>
      </c>
      <c r="H601" s="3" t="str">
        <f>IF(LEN('spis PZ'!G601)&gt;0,'spis PZ'!G601,"")</f>
        <v/>
      </c>
      <c r="I601" s="3" t="str">
        <f>IF(LEN('spis PZ'!H601)&gt;0,'spis PZ'!H601,"")</f>
        <v/>
      </c>
      <c r="J601" s="3" t="e">
        <f>VLOOKUP('spis PZ'!I601,słowniki!$A$2:$B$5,2)</f>
        <v>#N/A</v>
      </c>
      <c r="K601" s="3" t="e">
        <f>VLOOKUP('spis PZ'!J601,słowniki!$A$11:$B$16,2)</f>
        <v>#N/A</v>
      </c>
      <c r="L601" s="3" t="e">
        <f>VLOOKUP('spis PZ'!K601,słowniki!$A$21:$B$25,2)</f>
        <v>#N/A</v>
      </c>
      <c r="M601" s="3" t="e">
        <f>VLOOKUP('spis PZ'!#REF!,słowniki!$A$51:$B$52,2)</f>
        <v>#REF!</v>
      </c>
      <c r="N601" s="3" t="e">
        <f>IF('spis PZ'!#REF!="kablowa",VLOOKUP('spis PZ'!#REF!,elementy!$A$101:$B$125,2),VLOOKUP('spis PZ'!#REF!,elementy!$A$201:$B$211,2))</f>
        <v>#REF!</v>
      </c>
      <c r="O601" s="3" t="e">
        <f>IF(LEN('spis PZ'!#REF!)&gt;0,'spis PZ'!#REF!,"")</f>
        <v>#REF!</v>
      </c>
      <c r="P601" s="3" t="e">
        <f>VLOOKUP('spis PZ'!#REF!,elementy!$A$51:$B$80,2)</f>
        <v>#REF!</v>
      </c>
      <c r="Q601" s="3" t="e">
        <f>VLOOKUP('spis PZ'!L601,słowniki!$A$41:$B$45,2)</f>
        <v>#N/A</v>
      </c>
      <c r="R601" s="3" t="e">
        <f>IF(LEN('spis PZ'!#REF!)&gt;0,'spis PZ'!#REF!,"")</f>
        <v>#REF!</v>
      </c>
      <c r="S601" s="3" t="e">
        <f>IF(LEN('spis PZ'!#REF!)&gt;0,VLOOKUP('spis PZ'!#REF!,słowniki!$A$31:$B$33,2),"")</f>
        <v>#REF!</v>
      </c>
      <c r="T601" s="3" t="e">
        <f>IF(LEN('spis PZ'!#REF!)&gt;0,'spis PZ'!#REF!,"")</f>
        <v>#REF!</v>
      </c>
    </row>
    <row r="602" spans="1:20">
      <c r="A602" s="3">
        <f>'spis PZ'!D602</f>
        <v>0</v>
      </c>
      <c r="B602" s="3">
        <f>'spis PZ'!E602</f>
        <v>0</v>
      </c>
      <c r="C602" s="17">
        <f>'spis PZ'!C602</f>
        <v>0</v>
      </c>
      <c r="D602" s="17">
        <f>'spis PZ'!C602</f>
        <v>0</v>
      </c>
      <c r="E602" s="3">
        <f>'spis PZ'!A602</f>
        <v>0</v>
      </c>
      <c r="F602" s="3">
        <f>'spis PZ'!B602</f>
        <v>0</v>
      </c>
      <c r="G602" s="5" t="e">
        <f>VLOOKUP('spis PZ'!F602,Gminy!$A$2:$B$111,2)</f>
        <v>#N/A</v>
      </c>
      <c r="H602" s="3" t="str">
        <f>IF(LEN('spis PZ'!G602)&gt;0,'spis PZ'!G602,"")</f>
        <v/>
      </c>
      <c r="I602" s="3" t="str">
        <f>IF(LEN('spis PZ'!H602)&gt;0,'spis PZ'!H602,"")</f>
        <v/>
      </c>
      <c r="J602" s="3" t="e">
        <f>VLOOKUP('spis PZ'!I602,słowniki!$A$2:$B$5,2)</f>
        <v>#N/A</v>
      </c>
      <c r="K602" s="3" t="e">
        <f>VLOOKUP('spis PZ'!J602,słowniki!$A$11:$B$16,2)</f>
        <v>#N/A</v>
      </c>
      <c r="L602" s="3" t="e">
        <f>VLOOKUP('spis PZ'!K602,słowniki!$A$21:$B$25,2)</f>
        <v>#N/A</v>
      </c>
      <c r="M602" s="3" t="e">
        <f>VLOOKUP('spis PZ'!#REF!,słowniki!$A$51:$B$52,2)</f>
        <v>#REF!</v>
      </c>
      <c r="N602" s="3" t="e">
        <f>IF('spis PZ'!#REF!="kablowa",VLOOKUP('spis PZ'!#REF!,elementy!$A$101:$B$125,2),VLOOKUP('spis PZ'!#REF!,elementy!$A$201:$B$211,2))</f>
        <v>#REF!</v>
      </c>
      <c r="O602" s="3" t="e">
        <f>IF(LEN('spis PZ'!#REF!)&gt;0,'spis PZ'!#REF!,"")</f>
        <v>#REF!</v>
      </c>
      <c r="P602" s="3" t="e">
        <f>VLOOKUP('spis PZ'!#REF!,elementy!$A$51:$B$80,2)</f>
        <v>#REF!</v>
      </c>
      <c r="Q602" s="3" t="e">
        <f>VLOOKUP('spis PZ'!L602,słowniki!$A$41:$B$45,2)</f>
        <v>#N/A</v>
      </c>
      <c r="R602" s="3" t="e">
        <f>IF(LEN('spis PZ'!#REF!)&gt;0,'spis PZ'!#REF!,"")</f>
        <v>#REF!</v>
      </c>
      <c r="S602" s="3" t="e">
        <f>IF(LEN('spis PZ'!#REF!)&gt;0,VLOOKUP('spis PZ'!#REF!,słowniki!$A$31:$B$33,2),"")</f>
        <v>#REF!</v>
      </c>
      <c r="T602" s="3" t="e">
        <f>IF(LEN('spis PZ'!#REF!)&gt;0,'spis PZ'!#REF!,"")</f>
        <v>#REF!</v>
      </c>
    </row>
    <row r="603" spans="1:20">
      <c r="A603" s="3">
        <f>'spis PZ'!D603</f>
        <v>0</v>
      </c>
      <c r="B603" s="3">
        <f>'spis PZ'!E603</f>
        <v>0</v>
      </c>
      <c r="C603" s="17">
        <f>'spis PZ'!C603</f>
        <v>0</v>
      </c>
      <c r="D603" s="17">
        <f>'spis PZ'!C603</f>
        <v>0</v>
      </c>
      <c r="E603" s="3">
        <f>'spis PZ'!A603</f>
        <v>0</v>
      </c>
      <c r="F603" s="3">
        <f>'spis PZ'!B603</f>
        <v>0</v>
      </c>
      <c r="G603" s="5" t="e">
        <f>VLOOKUP('spis PZ'!F603,Gminy!$A$2:$B$111,2)</f>
        <v>#N/A</v>
      </c>
      <c r="H603" s="3" t="str">
        <f>IF(LEN('spis PZ'!G603)&gt;0,'spis PZ'!G603,"")</f>
        <v/>
      </c>
      <c r="I603" s="3" t="str">
        <f>IF(LEN('spis PZ'!H603)&gt;0,'spis PZ'!H603,"")</f>
        <v/>
      </c>
      <c r="J603" s="3" t="e">
        <f>VLOOKUP('spis PZ'!I603,słowniki!$A$2:$B$5,2)</f>
        <v>#N/A</v>
      </c>
      <c r="K603" s="3" t="e">
        <f>VLOOKUP('spis PZ'!J603,słowniki!$A$11:$B$16,2)</f>
        <v>#N/A</v>
      </c>
      <c r="L603" s="3" t="e">
        <f>VLOOKUP('spis PZ'!K603,słowniki!$A$21:$B$25,2)</f>
        <v>#N/A</v>
      </c>
      <c r="M603" s="3" t="e">
        <f>VLOOKUP('spis PZ'!#REF!,słowniki!$A$51:$B$52,2)</f>
        <v>#REF!</v>
      </c>
      <c r="N603" s="3" t="e">
        <f>IF('spis PZ'!#REF!="kablowa",VLOOKUP('spis PZ'!#REF!,elementy!$A$101:$B$125,2),VLOOKUP('spis PZ'!#REF!,elementy!$A$201:$B$211,2))</f>
        <v>#REF!</v>
      </c>
      <c r="O603" s="3" t="e">
        <f>IF(LEN('spis PZ'!#REF!)&gt;0,'spis PZ'!#REF!,"")</f>
        <v>#REF!</v>
      </c>
      <c r="P603" s="3" t="e">
        <f>VLOOKUP('spis PZ'!#REF!,elementy!$A$51:$B$80,2)</f>
        <v>#REF!</v>
      </c>
      <c r="Q603" s="3" t="e">
        <f>VLOOKUP('spis PZ'!L603,słowniki!$A$41:$B$45,2)</f>
        <v>#N/A</v>
      </c>
      <c r="R603" s="3" t="e">
        <f>IF(LEN('spis PZ'!#REF!)&gt;0,'spis PZ'!#REF!,"")</f>
        <v>#REF!</v>
      </c>
      <c r="S603" s="3" t="e">
        <f>IF(LEN('spis PZ'!#REF!)&gt;0,VLOOKUP('spis PZ'!#REF!,słowniki!$A$31:$B$33,2),"")</f>
        <v>#REF!</v>
      </c>
      <c r="T603" s="3" t="e">
        <f>IF(LEN('spis PZ'!#REF!)&gt;0,'spis PZ'!#REF!,"")</f>
        <v>#REF!</v>
      </c>
    </row>
    <row r="604" spans="1:20">
      <c r="A604" s="3">
        <f>'spis PZ'!D604</f>
        <v>0</v>
      </c>
      <c r="B604" s="3">
        <f>'spis PZ'!E604</f>
        <v>0</v>
      </c>
      <c r="C604" s="17">
        <f>'spis PZ'!C604</f>
        <v>0</v>
      </c>
      <c r="D604" s="17">
        <f>'spis PZ'!C604</f>
        <v>0</v>
      </c>
      <c r="E604" s="3">
        <f>'spis PZ'!A604</f>
        <v>0</v>
      </c>
      <c r="F604" s="3">
        <f>'spis PZ'!B604</f>
        <v>0</v>
      </c>
      <c r="G604" s="5" t="e">
        <f>VLOOKUP('spis PZ'!F604,Gminy!$A$2:$B$111,2)</f>
        <v>#N/A</v>
      </c>
      <c r="H604" s="3" t="str">
        <f>IF(LEN('spis PZ'!G604)&gt;0,'spis PZ'!G604,"")</f>
        <v/>
      </c>
      <c r="I604" s="3" t="str">
        <f>IF(LEN('spis PZ'!H604)&gt;0,'spis PZ'!H604,"")</f>
        <v/>
      </c>
      <c r="J604" s="3" t="e">
        <f>VLOOKUP('spis PZ'!I604,słowniki!$A$2:$B$5,2)</f>
        <v>#N/A</v>
      </c>
      <c r="K604" s="3" t="e">
        <f>VLOOKUP('spis PZ'!J604,słowniki!$A$11:$B$16,2)</f>
        <v>#N/A</v>
      </c>
      <c r="L604" s="3" t="e">
        <f>VLOOKUP('spis PZ'!K604,słowniki!$A$21:$B$25,2)</f>
        <v>#N/A</v>
      </c>
      <c r="M604" s="3" t="e">
        <f>VLOOKUP('spis PZ'!#REF!,słowniki!$A$51:$B$52,2)</f>
        <v>#REF!</v>
      </c>
      <c r="N604" s="3" t="e">
        <f>IF('spis PZ'!#REF!="kablowa",VLOOKUP('spis PZ'!#REF!,elementy!$A$101:$B$125,2),VLOOKUP('spis PZ'!#REF!,elementy!$A$201:$B$211,2))</f>
        <v>#REF!</v>
      </c>
      <c r="O604" s="3" t="e">
        <f>IF(LEN('spis PZ'!#REF!)&gt;0,'spis PZ'!#REF!,"")</f>
        <v>#REF!</v>
      </c>
      <c r="P604" s="3" t="e">
        <f>VLOOKUP('spis PZ'!#REF!,elementy!$A$51:$B$80,2)</f>
        <v>#REF!</v>
      </c>
      <c r="Q604" s="3" t="e">
        <f>VLOOKUP('spis PZ'!L604,słowniki!$A$41:$B$45,2)</f>
        <v>#N/A</v>
      </c>
      <c r="R604" s="3" t="e">
        <f>IF(LEN('spis PZ'!#REF!)&gt;0,'spis PZ'!#REF!,"")</f>
        <v>#REF!</v>
      </c>
      <c r="S604" s="3" t="e">
        <f>IF(LEN('spis PZ'!#REF!)&gt;0,VLOOKUP('spis PZ'!#REF!,słowniki!$A$31:$B$33,2),"")</f>
        <v>#REF!</v>
      </c>
      <c r="T604" s="3" t="e">
        <f>IF(LEN('spis PZ'!#REF!)&gt;0,'spis PZ'!#REF!,"")</f>
        <v>#REF!</v>
      </c>
    </row>
    <row r="605" spans="1:20">
      <c r="A605" s="3">
        <f>'spis PZ'!D605</f>
        <v>0</v>
      </c>
      <c r="B605" s="3">
        <f>'spis PZ'!E605</f>
        <v>0</v>
      </c>
      <c r="C605" s="17">
        <f>'spis PZ'!C605</f>
        <v>0</v>
      </c>
      <c r="D605" s="17">
        <f>'spis PZ'!C605</f>
        <v>0</v>
      </c>
      <c r="E605" s="3">
        <f>'spis PZ'!A605</f>
        <v>0</v>
      </c>
      <c r="F605" s="3">
        <f>'spis PZ'!B605</f>
        <v>0</v>
      </c>
      <c r="G605" s="5" t="e">
        <f>VLOOKUP('spis PZ'!F605,Gminy!$A$2:$B$111,2)</f>
        <v>#N/A</v>
      </c>
      <c r="H605" s="3" t="str">
        <f>IF(LEN('spis PZ'!G605)&gt;0,'spis PZ'!G605,"")</f>
        <v/>
      </c>
      <c r="I605" s="3" t="str">
        <f>IF(LEN('spis PZ'!H605)&gt;0,'spis PZ'!H605,"")</f>
        <v/>
      </c>
      <c r="J605" s="3" t="e">
        <f>VLOOKUP('spis PZ'!I605,słowniki!$A$2:$B$5,2)</f>
        <v>#N/A</v>
      </c>
      <c r="K605" s="3" t="e">
        <f>VLOOKUP('spis PZ'!J605,słowniki!$A$11:$B$16,2)</f>
        <v>#N/A</v>
      </c>
      <c r="L605" s="3" t="e">
        <f>VLOOKUP('spis PZ'!K605,słowniki!$A$21:$B$25,2)</f>
        <v>#N/A</v>
      </c>
      <c r="M605" s="3" t="e">
        <f>VLOOKUP('spis PZ'!#REF!,słowniki!$A$51:$B$52,2)</f>
        <v>#REF!</v>
      </c>
      <c r="N605" s="3" t="e">
        <f>IF('spis PZ'!#REF!="kablowa",VLOOKUP('spis PZ'!#REF!,elementy!$A$101:$B$125,2),VLOOKUP('spis PZ'!#REF!,elementy!$A$201:$B$211,2))</f>
        <v>#REF!</v>
      </c>
      <c r="O605" s="3" t="e">
        <f>IF(LEN('spis PZ'!#REF!)&gt;0,'spis PZ'!#REF!,"")</f>
        <v>#REF!</v>
      </c>
      <c r="P605" s="3" t="e">
        <f>VLOOKUP('spis PZ'!#REF!,elementy!$A$51:$B$80,2)</f>
        <v>#REF!</v>
      </c>
      <c r="Q605" s="3" t="e">
        <f>VLOOKUP('spis PZ'!L605,słowniki!$A$41:$B$45,2)</f>
        <v>#N/A</v>
      </c>
      <c r="R605" s="3" t="e">
        <f>IF(LEN('spis PZ'!#REF!)&gt;0,'spis PZ'!#REF!,"")</f>
        <v>#REF!</v>
      </c>
      <c r="S605" s="3" t="e">
        <f>IF(LEN('spis PZ'!#REF!)&gt;0,VLOOKUP('spis PZ'!#REF!,słowniki!$A$31:$B$33,2),"")</f>
        <v>#REF!</v>
      </c>
      <c r="T605" s="3" t="e">
        <f>IF(LEN('spis PZ'!#REF!)&gt;0,'spis PZ'!#REF!,"")</f>
        <v>#REF!</v>
      </c>
    </row>
    <row r="606" spans="1:20">
      <c r="A606" s="3">
        <f>'spis PZ'!D606</f>
        <v>0</v>
      </c>
      <c r="B606" s="3">
        <f>'spis PZ'!E606</f>
        <v>0</v>
      </c>
      <c r="C606" s="17">
        <f>'spis PZ'!C606</f>
        <v>0</v>
      </c>
      <c r="D606" s="17">
        <f>'spis PZ'!C606</f>
        <v>0</v>
      </c>
      <c r="E606" s="3">
        <f>'spis PZ'!A606</f>
        <v>0</v>
      </c>
      <c r="F606" s="3">
        <f>'spis PZ'!B606</f>
        <v>0</v>
      </c>
      <c r="G606" s="5" t="e">
        <f>VLOOKUP('spis PZ'!F606,Gminy!$A$2:$B$111,2)</f>
        <v>#N/A</v>
      </c>
      <c r="H606" s="3" t="str">
        <f>IF(LEN('spis PZ'!G606)&gt;0,'spis PZ'!G606,"")</f>
        <v/>
      </c>
      <c r="I606" s="3" t="str">
        <f>IF(LEN('spis PZ'!H606)&gt;0,'spis PZ'!H606,"")</f>
        <v/>
      </c>
      <c r="J606" s="3" t="e">
        <f>VLOOKUP('spis PZ'!I606,słowniki!$A$2:$B$5,2)</f>
        <v>#N/A</v>
      </c>
      <c r="K606" s="3" t="e">
        <f>VLOOKUP('spis PZ'!J606,słowniki!$A$11:$B$16,2)</f>
        <v>#N/A</v>
      </c>
      <c r="L606" s="3" t="e">
        <f>VLOOKUP('spis PZ'!K606,słowniki!$A$21:$B$25,2)</f>
        <v>#N/A</v>
      </c>
      <c r="M606" s="3" t="e">
        <f>VLOOKUP('spis PZ'!#REF!,słowniki!$A$51:$B$52,2)</f>
        <v>#REF!</v>
      </c>
      <c r="N606" s="3" t="e">
        <f>IF('spis PZ'!#REF!="kablowa",VLOOKUP('spis PZ'!#REF!,elementy!$A$101:$B$125,2),VLOOKUP('spis PZ'!#REF!,elementy!$A$201:$B$211,2))</f>
        <v>#REF!</v>
      </c>
      <c r="O606" s="3" t="e">
        <f>IF(LEN('spis PZ'!#REF!)&gt;0,'spis PZ'!#REF!,"")</f>
        <v>#REF!</v>
      </c>
      <c r="P606" s="3" t="e">
        <f>VLOOKUP('spis PZ'!#REF!,elementy!$A$51:$B$80,2)</f>
        <v>#REF!</v>
      </c>
      <c r="Q606" s="3" t="e">
        <f>VLOOKUP('spis PZ'!L606,słowniki!$A$41:$B$45,2)</f>
        <v>#N/A</v>
      </c>
      <c r="R606" s="3" t="e">
        <f>IF(LEN('spis PZ'!#REF!)&gt;0,'spis PZ'!#REF!,"")</f>
        <v>#REF!</v>
      </c>
      <c r="S606" s="3" t="e">
        <f>IF(LEN('spis PZ'!#REF!)&gt;0,VLOOKUP('spis PZ'!#REF!,słowniki!$A$31:$B$33,2),"")</f>
        <v>#REF!</v>
      </c>
      <c r="T606" s="3" t="e">
        <f>IF(LEN('spis PZ'!#REF!)&gt;0,'spis PZ'!#REF!,"")</f>
        <v>#REF!</v>
      </c>
    </row>
    <row r="607" spans="1:20">
      <c r="A607" s="3">
        <f>'spis PZ'!D607</f>
        <v>0</v>
      </c>
      <c r="B607" s="3">
        <f>'spis PZ'!E607</f>
        <v>0</v>
      </c>
      <c r="C607" s="17">
        <f>'spis PZ'!C607</f>
        <v>0</v>
      </c>
      <c r="D607" s="17">
        <f>'spis PZ'!C607</f>
        <v>0</v>
      </c>
      <c r="E607" s="3">
        <f>'spis PZ'!A607</f>
        <v>0</v>
      </c>
      <c r="F607" s="3">
        <f>'spis PZ'!B607</f>
        <v>0</v>
      </c>
      <c r="G607" s="5" t="e">
        <f>VLOOKUP('spis PZ'!F607,Gminy!$A$2:$B$111,2)</f>
        <v>#N/A</v>
      </c>
      <c r="H607" s="3" t="str">
        <f>IF(LEN('spis PZ'!G607)&gt;0,'spis PZ'!G607,"")</f>
        <v/>
      </c>
      <c r="I607" s="3" t="str">
        <f>IF(LEN('spis PZ'!H607)&gt;0,'spis PZ'!H607,"")</f>
        <v/>
      </c>
      <c r="J607" s="3" t="e">
        <f>VLOOKUP('spis PZ'!I607,słowniki!$A$2:$B$5,2)</f>
        <v>#N/A</v>
      </c>
      <c r="K607" s="3" t="e">
        <f>VLOOKUP('spis PZ'!J607,słowniki!$A$11:$B$16,2)</f>
        <v>#N/A</v>
      </c>
      <c r="L607" s="3" t="e">
        <f>VLOOKUP('spis PZ'!K607,słowniki!$A$21:$B$25,2)</f>
        <v>#N/A</v>
      </c>
      <c r="M607" s="3" t="e">
        <f>VLOOKUP('spis PZ'!#REF!,słowniki!$A$51:$B$52,2)</f>
        <v>#REF!</v>
      </c>
      <c r="N607" s="3" t="e">
        <f>IF('spis PZ'!#REF!="kablowa",VLOOKUP('spis PZ'!#REF!,elementy!$A$101:$B$125,2),VLOOKUP('spis PZ'!#REF!,elementy!$A$201:$B$211,2))</f>
        <v>#REF!</v>
      </c>
      <c r="O607" s="3" t="e">
        <f>IF(LEN('spis PZ'!#REF!)&gt;0,'spis PZ'!#REF!,"")</f>
        <v>#REF!</v>
      </c>
      <c r="P607" s="3" t="e">
        <f>VLOOKUP('spis PZ'!#REF!,elementy!$A$51:$B$80,2)</f>
        <v>#REF!</v>
      </c>
      <c r="Q607" s="3" t="e">
        <f>VLOOKUP('spis PZ'!L607,słowniki!$A$41:$B$45,2)</f>
        <v>#N/A</v>
      </c>
      <c r="R607" s="3" t="e">
        <f>IF(LEN('spis PZ'!#REF!)&gt;0,'spis PZ'!#REF!,"")</f>
        <v>#REF!</v>
      </c>
      <c r="S607" s="3" t="e">
        <f>IF(LEN('spis PZ'!#REF!)&gt;0,VLOOKUP('spis PZ'!#REF!,słowniki!$A$31:$B$33,2),"")</f>
        <v>#REF!</v>
      </c>
      <c r="T607" s="3" t="e">
        <f>IF(LEN('spis PZ'!#REF!)&gt;0,'spis PZ'!#REF!,"")</f>
        <v>#REF!</v>
      </c>
    </row>
    <row r="608" spans="1:20">
      <c r="A608" s="3">
        <f>'spis PZ'!D608</f>
        <v>0</v>
      </c>
      <c r="B608" s="3">
        <f>'spis PZ'!E608</f>
        <v>0</v>
      </c>
      <c r="C608" s="17">
        <f>'spis PZ'!C608</f>
        <v>0</v>
      </c>
      <c r="D608" s="17">
        <f>'spis PZ'!C608</f>
        <v>0</v>
      </c>
      <c r="E608" s="3">
        <f>'spis PZ'!A608</f>
        <v>0</v>
      </c>
      <c r="F608" s="3">
        <f>'spis PZ'!B608</f>
        <v>0</v>
      </c>
      <c r="G608" s="5" t="e">
        <f>VLOOKUP('spis PZ'!F608,Gminy!$A$2:$B$111,2)</f>
        <v>#N/A</v>
      </c>
      <c r="H608" s="3" t="str">
        <f>IF(LEN('spis PZ'!G608)&gt;0,'spis PZ'!G608,"")</f>
        <v/>
      </c>
      <c r="I608" s="3" t="str">
        <f>IF(LEN('spis PZ'!H608)&gt;0,'spis PZ'!H608,"")</f>
        <v/>
      </c>
      <c r="J608" s="3" t="e">
        <f>VLOOKUP('spis PZ'!I608,słowniki!$A$2:$B$5,2)</f>
        <v>#N/A</v>
      </c>
      <c r="K608" s="3" t="e">
        <f>VLOOKUP('spis PZ'!J608,słowniki!$A$11:$B$16,2)</f>
        <v>#N/A</v>
      </c>
      <c r="L608" s="3" t="e">
        <f>VLOOKUP('spis PZ'!K608,słowniki!$A$21:$B$25,2)</f>
        <v>#N/A</v>
      </c>
      <c r="M608" s="3" t="e">
        <f>VLOOKUP('spis PZ'!#REF!,słowniki!$A$51:$B$52,2)</f>
        <v>#REF!</v>
      </c>
      <c r="N608" s="3" t="e">
        <f>IF('spis PZ'!#REF!="kablowa",VLOOKUP('spis PZ'!#REF!,elementy!$A$101:$B$125,2),VLOOKUP('spis PZ'!#REF!,elementy!$A$201:$B$211,2))</f>
        <v>#REF!</v>
      </c>
      <c r="O608" s="3" t="e">
        <f>IF(LEN('spis PZ'!#REF!)&gt;0,'spis PZ'!#REF!,"")</f>
        <v>#REF!</v>
      </c>
      <c r="P608" s="3" t="e">
        <f>VLOOKUP('spis PZ'!#REF!,elementy!$A$51:$B$80,2)</f>
        <v>#REF!</v>
      </c>
      <c r="Q608" s="3" t="e">
        <f>VLOOKUP('spis PZ'!L608,słowniki!$A$41:$B$45,2)</f>
        <v>#N/A</v>
      </c>
      <c r="R608" s="3" t="e">
        <f>IF(LEN('spis PZ'!#REF!)&gt;0,'spis PZ'!#REF!,"")</f>
        <v>#REF!</v>
      </c>
      <c r="S608" s="3" t="e">
        <f>IF(LEN('spis PZ'!#REF!)&gt;0,VLOOKUP('spis PZ'!#REF!,słowniki!$A$31:$B$33,2),"")</f>
        <v>#REF!</v>
      </c>
      <c r="T608" s="3" t="e">
        <f>IF(LEN('spis PZ'!#REF!)&gt;0,'spis PZ'!#REF!,"")</f>
        <v>#REF!</v>
      </c>
    </row>
    <row r="609" spans="1:20">
      <c r="A609" s="3">
        <f>'spis PZ'!D609</f>
        <v>0</v>
      </c>
      <c r="B609" s="3">
        <f>'spis PZ'!E609</f>
        <v>0</v>
      </c>
      <c r="C609" s="17">
        <f>'spis PZ'!C609</f>
        <v>0</v>
      </c>
      <c r="D609" s="17">
        <f>'spis PZ'!C609</f>
        <v>0</v>
      </c>
      <c r="E609" s="3">
        <f>'spis PZ'!A609</f>
        <v>0</v>
      </c>
      <c r="F609" s="3">
        <f>'spis PZ'!B609</f>
        <v>0</v>
      </c>
      <c r="G609" s="5" t="e">
        <f>VLOOKUP('spis PZ'!F609,Gminy!$A$2:$B$111,2)</f>
        <v>#N/A</v>
      </c>
      <c r="H609" s="3" t="str">
        <f>IF(LEN('spis PZ'!G609)&gt;0,'spis PZ'!G609,"")</f>
        <v/>
      </c>
      <c r="I609" s="3" t="str">
        <f>IF(LEN('spis PZ'!H609)&gt;0,'spis PZ'!H609,"")</f>
        <v/>
      </c>
      <c r="J609" s="3" t="e">
        <f>VLOOKUP('spis PZ'!I609,słowniki!$A$2:$B$5,2)</f>
        <v>#N/A</v>
      </c>
      <c r="K609" s="3" t="e">
        <f>VLOOKUP('spis PZ'!J609,słowniki!$A$11:$B$16,2)</f>
        <v>#N/A</v>
      </c>
      <c r="L609" s="3" t="e">
        <f>VLOOKUP('spis PZ'!K609,słowniki!$A$21:$B$25,2)</f>
        <v>#N/A</v>
      </c>
      <c r="M609" s="3" t="e">
        <f>VLOOKUP('spis PZ'!#REF!,słowniki!$A$51:$B$52,2)</f>
        <v>#REF!</v>
      </c>
      <c r="N609" s="3" t="e">
        <f>IF('spis PZ'!#REF!="kablowa",VLOOKUP('spis PZ'!#REF!,elementy!$A$101:$B$125,2),VLOOKUP('spis PZ'!#REF!,elementy!$A$201:$B$211,2))</f>
        <v>#REF!</v>
      </c>
      <c r="O609" s="3" t="e">
        <f>IF(LEN('spis PZ'!#REF!)&gt;0,'spis PZ'!#REF!,"")</f>
        <v>#REF!</v>
      </c>
      <c r="P609" s="3" t="e">
        <f>VLOOKUP('spis PZ'!#REF!,elementy!$A$51:$B$80,2)</f>
        <v>#REF!</v>
      </c>
      <c r="Q609" s="3" t="e">
        <f>VLOOKUP('spis PZ'!L609,słowniki!$A$41:$B$45,2)</f>
        <v>#N/A</v>
      </c>
      <c r="R609" s="3" t="e">
        <f>IF(LEN('spis PZ'!#REF!)&gt;0,'spis PZ'!#REF!,"")</f>
        <v>#REF!</v>
      </c>
      <c r="S609" s="3" t="e">
        <f>IF(LEN('spis PZ'!#REF!)&gt;0,VLOOKUP('spis PZ'!#REF!,słowniki!$A$31:$B$33,2),"")</f>
        <v>#REF!</v>
      </c>
      <c r="T609" s="3" t="e">
        <f>IF(LEN('spis PZ'!#REF!)&gt;0,'spis PZ'!#REF!,"")</f>
        <v>#REF!</v>
      </c>
    </row>
    <row r="610" spans="1:20">
      <c r="A610" s="3">
        <f>'spis PZ'!D610</f>
        <v>0</v>
      </c>
      <c r="B610" s="3">
        <f>'spis PZ'!E610</f>
        <v>0</v>
      </c>
      <c r="C610" s="17">
        <f>'spis PZ'!C610</f>
        <v>0</v>
      </c>
      <c r="D610" s="17">
        <f>'spis PZ'!C610</f>
        <v>0</v>
      </c>
      <c r="E610" s="3">
        <f>'spis PZ'!A610</f>
        <v>0</v>
      </c>
      <c r="F610" s="3">
        <f>'spis PZ'!B610</f>
        <v>0</v>
      </c>
      <c r="G610" s="5" t="e">
        <f>VLOOKUP('spis PZ'!F610,Gminy!$A$2:$B$111,2)</f>
        <v>#N/A</v>
      </c>
      <c r="H610" s="3" t="str">
        <f>IF(LEN('spis PZ'!G610)&gt;0,'spis PZ'!G610,"")</f>
        <v/>
      </c>
      <c r="I610" s="3" t="str">
        <f>IF(LEN('spis PZ'!H610)&gt;0,'spis PZ'!H610,"")</f>
        <v/>
      </c>
      <c r="J610" s="3" t="e">
        <f>VLOOKUP('spis PZ'!I610,słowniki!$A$2:$B$5,2)</f>
        <v>#N/A</v>
      </c>
      <c r="K610" s="3" t="e">
        <f>VLOOKUP('spis PZ'!J610,słowniki!$A$11:$B$16,2)</f>
        <v>#N/A</v>
      </c>
      <c r="L610" s="3" t="e">
        <f>VLOOKUP('spis PZ'!K610,słowniki!$A$21:$B$25,2)</f>
        <v>#N/A</v>
      </c>
      <c r="M610" s="3" t="e">
        <f>VLOOKUP('spis PZ'!#REF!,słowniki!$A$51:$B$52,2)</f>
        <v>#REF!</v>
      </c>
      <c r="N610" s="3" t="e">
        <f>IF('spis PZ'!#REF!="kablowa",VLOOKUP('spis PZ'!#REF!,elementy!$A$101:$B$125,2),VLOOKUP('spis PZ'!#REF!,elementy!$A$201:$B$211,2))</f>
        <v>#REF!</v>
      </c>
      <c r="O610" s="3" t="e">
        <f>IF(LEN('spis PZ'!#REF!)&gt;0,'spis PZ'!#REF!,"")</f>
        <v>#REF!</v>
      </c>
      <c r="P610" s="3" t="e">
        <f>VLOOKUP('spis PZ'!#REF!,elementy!$A$51:$B$80,2)</f>
        <v>#REF!</v>
      </c>
      <c r="Q610" s="3" t="e">
        <f>VLOOKUP('spis PZ'!L610,słowniki!$A$41:$B$45,2)</f>
        <v>#N/A</v>
      </c>
      <c r="R610" s="3" t="e">
        <f>IF(LEN('spis PZ'!#REF!)&gt;0,'spis PZ'!#REF!,"")</f>
        <v>#REF!</v>
      </c>
      <c r="S610" s="3" t="e">
        <f>IF(LEN('spis PZ'!#REF!)&gt;0,VLOOKUP('spis PZ'!#REF!,słowniki!$A$31:$B$33,2),"")</f>
        <v>#REF!</v>
      </c>
      <c r="T610" s="3" t="e">
        <f>IF(LEN('spis PZ'!#REF!)&gt;0,'spis PZ'!#REF!,"")</f>
        <v>#REF!</v>
      </c>
    </row>
    <row r="611" spans="1:20">
      <c r="A611" s="3">
        <f>'spis PZ'!D611</f>
        <v>0</v>
      </c>
      <c r="B611" s="3">
        <f>'spis PZ'!E611</f>
        <v>0</v>
      </c>
      <c r="C611" s="17">
        <f>'spis PZ'!C611</f>
        <v>0</v>
      </c>
      <c r="D611" s="17">
        <f>'spis PZ'!C611</f>
        <v>0</v>
      </c>
      <c r="E611" s="3">
        <f>'spis PZ'!A611</f>
        <v>0</v>
      </c>
      <c r="F611" s="3">
        <f>'spis PZ'!B611</f>
        <v>0</v>
      </c>
      <c r="G611" s="5" t="e">
        <f>VLOOKUP('spis PZ'!F611,Gminy!$A$2:$B$111,2)</f>
        <v>#N/A</v>
      </c>
      <c r="H611" s="3" t="str">
        <f>IF(LEN('spis PZ'!G611)&gt;0,'spis PZ'!G611,"")</f>
        <v/>
      </c>
      <c r="I611" s="3" t="str">
        <f>IF(LEN('spis PZ'!H611)&gt;0,'spis PZ'!H611,"")</f>
        <v/>
      </c>
      <c r="J611" s="3" t="e">
        <f>VLOOKUP('spis PZ'!I611,słowniki!$A$2:$B$5,2)</f>
        <v>#N/A</v>
      </c>
      <c r="K611" s="3" t="e">
        <f>VLOOKUP('spis PZ'!J611,słowniki!$A$11:$B$16,2)</f>
        <v>#N/A</v>
      </c>
      <c r="L611" s="3" t="e">
        <f>VLOOKUP('spis PZ'!K611,słowniki!$A$21:$B$25,2)</f>
        <v>#N/A</v>
      </c>
      <c r="M611" s="3" t="e">
        <f>VLOOKUP('spis PZ'!#REF!,słowniki!$A$51:$B$52,2)</f>
        <v>#REF!</v>
      </c>
      <c r="N611" s="3" t="e">
        <f>IF('spis PZ'!#REF!="kablowa",VLOOKUP('spis PZ'!#REF!,elementy!$A$101:$B$125,2),VLOOKUP('spis PZ'!#REF!,elementy!$A$201:$B$211,2))</f>
        <v>#REF!</v>
      </c>
      <c r="O611" s="3" t="e">
        <f>IF(LEN('spis PZ'!#REF!)&gt;0,'spis PZ'!#REF!,"")</f>
        <v>#REF!</v>
      </c>
      <c r="P611" s="3" t="e">
        <f>VLOOKUP('spis PZ'!#REF!,elementy!$A$51:$B$80,2)</f>
        <v>#REF!</v>
      </c>
      <c r="Q611" s="3" t="e">
        <f>VLOOKUP('spis PZ'!L611,słowniki!$A$41:$B$45,2)</f>
        <v>#N/A</v>
      </c>
      <c r="R611" s="3" t="e">
        <f>IF(LEN('spis PZ'!#REF!)&gt;0,'spis PZ'!#REF!,"")</f>
        <v>#REF!</v>
      </c>
      <c r="S611" s="3" t="e">
        <f>IF(LEN('spis PZ'!#REF!)&gt;0,VLOOKUP('spis PZ'!#REF!,słowniki!$A$31:$B$33,2),"")</f>
        <v>#REF!</v>
      </c>
      <c r="T611" s="3" t="e">
        <f>IF(LEN('spis PZ'!#REF!)&gt;0,'spis PZ'!#REF!,"")</f>
        <v>#REF!</v>
      </c>
    </row>
    <row r="612" spans="1:20">
      <c r="A612" s="3">
        <f>'spis PZ'!D612</f>
        <v>0</v>
      </c>
      <c r="B612" s="3">
        <f>'spis PZ'!E612</f>
        <v>0</v>
      </c>
      <c r="C612" s="17">
        <f>'spis PZ'!C612</f>
        <v>0</v>
      </c>
      <c r="D612" s="17">
        <f>'spis PZ'!C612</f>
        <v>0</v>
      </c>
      <c r="E612" s="3">
        <f>'spis PZ'!A612</f>
        <v>0</v>
      </c>
      <c r="F612" s="3">
        <f>'spis PZ'!B612</f>
        <v>0</v>
      </c>
      <c r="G612" s="5" t="e">
        <f>VLOOKUP('spis PZ'!F612,Gminy!$A$2:$B$111,2)</f>
        <v>#N/A</v>
      </c>
      <c r="H612" s="3" t="str">
        <f>IF(LEN('spis PZ'!G612)&gt;0,'spis PZ'!G612,"")</f>
        <v/>
      </c>
      <c r="I612" s="3" t="str">
        <f>IF(LEN('spis PZ'!H612)&gt;0,'spis PZ'!H612,"")</f>
        <v/>
      </c>
      <c r="J612" s="3" t="e">
        <f>VLOOKUP('spis PZ'!I612,słowniki!$A$2:$B$5,2)</f>
        <v>#N/A</v>
      </c>
      <c r="K612" s="3" t="e">
        <f>VLOOKUP('spis PZ'!J612,słowniki!$A$11:$B$16,2)</f>
        <v>#N/A</v>
      </c>
      <c r="L612" s="3" t="e">
        <f>VLOOKUP('spis PZ'!K612,słowniki!$A$21:$B$25,2)</f>
        <v>#N/A</v>
      </c>
      <c r="M612" s="3" t="e">
        <f>VLOOKUP('spis PZ'!#REF!,słowniki!$A$51:$B$52,2)</f>
        <v>#REF!</v>
      </c>
      <c r="N612" s="3" t="e">
        <f>IF('spis PZ'!#REF!="kablowa",VLOOKUP('spis PZ'!#REF!,elementy!$A$101:$B$125,2),VLOOKUP('spis PZ'!#REF!,elementy!$A$201:$B$211,2))</f>
        <v>#REF!</v>
      </c>
      <c r="O612" s="3" t="e">
        <f>IF(LEN('spis PZ'!#REF!)&gt;0,'spis PZ'!#REF!,"")</f>
        <v>#REF!</v>
      </c>
      <c r="P612" s="3" t="e">
        <f>VLOOKUP('spis PZ'!#REF!,elementy!$A$51:$B$80,2)</f>
        <v>#REF!</v>
      </c>
      <c r="Q612" s="3" t="e">
        <f>VLOOKUP('spis PZ'!L612,słowniki!$A$41:$B$45,2)</f>
        <v>#N/A</v>
      </c>
      <c r="R612" s="3" t="e">
        <f>IF(LEN('spis PZ'!#REF!)&gt;0,'spis PZ'!#REF!,"")</f>
        <v>#REF!</v>
      </c>
      <c r="S612" s="3" t="e">
        <f>IF(LEN('spis PZ'!#REF!)&gt;0,VLOOKUP('spis PZ'!#REF!,słowniki!$A$31:$B$33,2),"")</f>
        <v>#REF!</v>
      </c>
      <c r="T612" s="3" t="e">
        <f>IF(LEN('spis PZ'!#REF!)&gt;0,'spis PZ'!#REF!,"")</f>
        <v>#REF!</v>
      </c>
    </row>
    <row r="613" spans="1:20">
      <c r="A613" s="3">
        <f>'spis PZ'!D613</f>
        <v>0</v>
      </c>
      <c r="B613" s="3">
        <f>'spis PZ'!E613</f>
        <v>0</v>
      </c>
      <c r="C613" s="17">
        <f>'spis PZ'!C613</f>
        <v>0</v>
      </c>
      <c r="D613" s="17">
        <f>'spis PZ'!C613</f>
        <v>0</v>
      </c>
      <c r="E613" s="3">
        <f>'spis PZ'!A613</f>
        <v>0</v>
      </c>
      <c r="F613" s="3">
        <f>'spis PZ'!B613</f>
        <v>0</v>
      </c>
      <c r="G613" s="5" t="e">
        <f>VLOOKUP('spis PZ'!F613,Gminy!$A$2:$B$111,2)</f>
        <v>#N/A</v>
      </c>
      <c r="H613" s="3" t="str">
        <f>IF(LEN('spis PZ'!G613)&gt;0,'spis PZ'!G613,"")</f>
        <v/>
      </c>
      <c r="I613" s="3" t="str">
        <f>IF(LEN('spis PZ'!H613)&gt;0,'spis PZ'!H613,"")</f>
        <v/>
      </c>
      <c r="J613" s="3" t="e">
        <f>VLOOKUP('spis PZ'!I613,słowniki!$A$2:$B$5,2)</f>
        <v>#N/A</v>
      </c>
      <c r="K613" s="3" t="e">
        <f>VLOOKUP('spis PZ'!J613,słowniki!$A$11:$B$16,2)</f>
        <v>#N/A</v>
      </c>
      <c r="L613" s="3" t="e">
        <f>VLOOKUP('spis PZ'!K613,słowniki!$A$21:$B$25,2)</f>
        <v>#N/A</v>
      </c>
      <c r="M613" s="3" t="e">
        <f>VLOOKUP('spis PZ'!#REF!,słowniki!$A$51:$B$52,2)</f>
        <v>#REF!</v>
      </c>
      <c r="N613" s="3" t="e">
        <f>IF('spis PZ'!#REF!="kablowa",VLOOKUP('spis PZ'!#REF!,elementy!$A$101:$B$125,2),VLOOKUP('spis PZ'!#REF!,elementy!$A$201:$B$211,2))</f>
        <v>#REF!</v>
      </c>
      <c r="O613" s="3" t="e">
        <f>IF(LEN('spis PZ'!#REF!)&gt;0,'spis PZ'!#REF!,"")</f>
        <v>#REF!</v>
      </c>
      <c r="P613" s="3" t="e">
        <f>VLOOKUP('spis PZ'!#REF!,elementy!$A$51:$B$80,2)</f>
        <v>#REF!</v>
      </c>
      <c r="Q613" s="3" t="e">
        <f>VLOOKUP('spis PZ'!L613,słowniki!$A$41:$B$45,2)</f>
        <v>#N/A</v>
      </c>
      <c r="R613" s="3" t="e">
        <f>IF(LEN('spis PZ'!#REF!)&gt;0,'spis PZ'!#REF!,"")</f>
        <v>#REF!</v>
      </c>
      <c r="S613" s="3" t="e">
        <f>IF(LEN('spis PZ'!#REF!)&gt;0,VLOOKUP('spis PZ'!#REF!,słowniki!$A$31:$B$33,2),"")</f>
        <v>#REF!</v>
      </c>
      <c r="T613" s="3" t="e">
        <f>IF(LEN('spis PZ'!#REF!)&gt;0,'spis PZ'!#REF!,"")</f>
        <v>#REF!</v>
      </c>
    </row>
    <row r="614" spans="1:20">
      <c r="A614" s="3">
        <f>'spis PZ'!D614</f>
        <v>0</v>
      </c>
      <c r="B614" s="3">
        <f>'spis PZ'!E614</f>
        <v>0</v>
      </c>
      <c r="C614" s="17">
        <f>'spis PZ'!C614</f>
        <v>0</v>
      </c>
      <c r="D614" s="17">
        <f>'spis PZ'!C614</f>
        <v>0</v>
      </c>
      <c r="E614" s="3">
        <f>'spis PZ'!A614</f>
        <v>0</v>
      </c>
      <c r="F614" s="3">
        <f>'spis PZ'!B614</f>
        <v>0</v>
      </c>
      <c r="G614" s="5" t="e">
        <f>VLOOKUP('spis PZ'!F614,Gminy!$A$2:$B$111,2)</f>
        <v>#N/A</v>
      </c>
      <c r="H614" s="3" t="str">
        <f>IF(LEN('spis PZ'!G614)&gt;0,'spis PZ'!G614,"")</f>
        <v/>
      </c>
      <c r="I614" s="3" t="str">
        <f>IF(LEN('spis PZ'!H614)&gt;0,'spis PZ'!H614,"")</f>
        <v/>
      </c>
      <c r="J614" s="3" t="e">
        <f>VLOOKUP('spis PZ'!I614,słowniki!$A$2:$B$5,2)</f>
        <v>#N/A</v>
      </c>
      <c r="K614" s="3" t="e">
        <f>VLOOKUP('spis PZ'!J614,słowniki!$A$11:$B$16,2)</f>
        <v>#N/A</v>
      </c>
      <c r="L614" s="3" t="e">
        <f>VLOOKUP('spis PZ'!K614,słowniki!$A$21:$B$25,2)</f>
        <v>#N/A</v>
      </c>
      <c r="M614" s="3" t="e">
        <f>VLOOKUP('spis PZ'!#REF!,słowniki!$A$51:$B$52,2)</f>
        <v>#REF!</v>
      </c>
      <c r="N614" s="3" t="e">
        <f>IF('spis PZ'!#REF!="kablowa",VLOOKUP('spis PZ'!#REF!,elementy!$A$101:$B$125,2),VLOOKUP('spis PZ'!#REF!,elementy!$A$201:$B$211,2))</f>
        <v>#REF!</v>
      </c>
      <c r="O614" s="3" t="e">
        <f>IF(LEN('spis PZ'!#REF!)&gt;0,'spis PZ'!#REF!,"")</f>
        <v>#REF!</v>
      </c>
      <c r="P614" s="3" t="e">
        <f>VLOOKUP('spis PZ'!#REF!,elementy!$A$51:$B$80,2)</f>
        <v>#REF!</v>
      </c>
      <c r="Q614" s="3" t="e">
        <f>VLOOKUP('spis PZ'!L614,słowniki!$A$41:$B$45,2)</f>
        <v>#N/A</v>
      </c>
      <c r="R614" s="3" t="e">
        <f>IF(LEN('spis PZ'!#REF!)&gt;0,'spis PZ'!#REF!,"")</f>
        <v>#REF!</v>
      </c>
      <c r="S614" s="3" t="e">
        <f>IF(LEN('spis PZ'!#REF!)&gt;0,VLOOKUP('spis PZ'!#REF!,słowniki!$A$31:$B$33,2),"")</f>
        <v>#REF!</v>
      </c>
      <c r="T614" s="3" t="e">
        <f>IF(LEN('spis PZ'!#REF!)&gt;0,'spis PZ'!#REF!,"")</f>
        <v>#REF!</v>
      </c>
    </row>
    <row r="615" spans="1:20">
      <c r="A615" s="3">
        <f>'spis PZ'!D615</f>
        <v>0</v>
      </c>
      <c r="B615" s="3">
        <f>'spis PZ'!E615</f>
        <v>0</v>
      </c>
      <c r="C615" s="17">
        <f>'spis PZ'!C615</f>
        <v>0</v>
      </c>
      <c r="D615" s="17">
        <f>'spis PZ'!C615</f>
        <v>0</v>
      </c>
      <c r="E615" s="3">
        <f>'spis PZ'!A615</f>
        <v>0</v>
      </c>
      <c r="F615" s="3">
        <f>'spis PZ'!B615</f>
        <v>0</v>
      </c>
      <c r="G615" s="5" t="e">
        <f>VLOOKUP('spis PZ'!F615,Gminy!$A$2:$B$111,2)</f>
        <v>#N/A</v>
      </c>
      <c r="H615" s="3" t="str">
        <f>IF(LEN('spis PZ'!G615)&gt;0,'spis PZ'!G615,"")</f>
        <v/>
      </c>
      <c r="I615" s="3" t="str">
        <f>IF(LEN('spis PZ'!H615)&gt;0,'spis PZ'!H615,"")</f>
        <v/>
      </c>
      <c r="J615" s="3" t="e">
        <f>VLOOKUP('spis PZ'!I615,słowniki!$A$2:$B$5,2)</f>
        <v>#N/A</v>
      </c>
      <c r="K615" s="3" t="e">
        <f>VLOOKUP('spis PZ'!J615,słowniki!$A$11:$B$16,2)</f>
        <v>#N/A</v>
      </c>
      <c r="L615" s="3" t="e">
        <f>VLOOKUP('spis PZ'!K615,słowniki!$A$21:$B$25,2)</f>
        <v>#N/A</v>
      </c>
      <c r="M615" s="3" t="e">
        <f>VLOOKUP('spis PZ'!#REF!,słowniki!$A$51:$B$52,2)</f>
        <v>#REF!</v>
      </c>
      <c r="N615" s="3" t="e">
        <f>IF('spis PZ'!#REF!="kablowa",VLOOKUP('spis PZ'!#REF!,elementy!$A$101:$B$125,2),VLOOKUP('spis PZ'!#REF!,elementy!$A$201:$B$211,2))</f>
        <v>#REF!</v>
      </c>
      <c r="O615" s="3" t="e">
        <f>IF(LEN('spis PZ'!#REF!)&gt;0,'spis PZ'!#REF!,"")</f>
        <v>#REF!</v>
      </c>
      <c r="P615" s="3" t="e">
        <f>VLOOKUP('spis PZ'!#REF!,elementy!$A$51:$B$80,2)</f>
        <v>#REF!</v>
      </c>
      <c r="Q615" s="3" t="e">
        <f>VLOOKUP('spis PZ'!L615,słowniki!$A$41:$B$45,2)</f>
        <v>#N/A</v>
      </c>
      <c r="R615" s="3" t="e">
        <f>IF(LEN('spis PZ'!#REF!)&gt;0,'spis PZ'!#REF!,"")</f>
        <v>#REF!</v>
      </c>
      <c r="S615" s="3" t="e">
        <f>IF(LEN('spis PZ'!#REF!)&gt;0,VLOOKUP('spis PZ'!#REF!,słowniki!$A$31:$B$33,2),"")</f>
        <v>#REF!</v>
      </c>
      <c r="T615" s="3" t="e">
        <f>IF(LEN('spis PZ'!#REF!)&gt;0,'spis PZ'!#REF!,"")</f>
        <v>#REF!</v>
      </c>
    </row>
    <row r="616" spans="1:20">
      <c r="A616" s="3">
        <f>'spis PZ'!D616</f>
        <v>0</v>
      </c>
      <c r="B616" s="3">
        <f>'spis PZ'!E616</f>
        <v>0</v>
      </c>
      <c r="C616" s="17">
        <f>'spis PZ'!C616</f>
        <v>0</v>
      </c>
      <c r="D616" s="17">
        <f>'spis PZ'!C616</f>
        <v>0</v>
      </c>
      <c r="E616" s="3">
        <f>'spis PZ'!A616</f>
        <v>0</v>
      </c>
      <c r="F616" s="3">
        <f>'spis PZ'!B616</f>
        <v>0</v>
      </c>
      <c r="G616" s="5" t="e">
        <f>VLOOKUP('spis PZ'!F616,Gminy!$A$2:$B$111,2)</f>
        <v>#N/A</v>
      </c>
      <c r="H616" s="3" t="str">
        <f>IF(LEN('spis PZ'!G616)&gt;0,'spis PZ'!G616,"")</f>
        <v/>
      </c>
      <c r="I616" s="3" t="str">
        <f>IF(LEN('spis PZ'!H616)&gt;0,'spis PZ'!H616,"")</f>
        <v/>
      </c>
      <c r="J616" s="3" t="e">
        <f>VLOOKUP('spis PZ'!I616,słowniki!$A$2:$B$5,2)</f>
        <v>#N/A</v>
      </c>
      <c r="K616" s="3" t="e">
        <f>VLOOKUP('spis PZ'!J616,słowniki!$A$11:$B$16,2)</f>
        <v>#N/A</v>
      </c>
      <c r="L616" s="3" t="e">
        <f>VLOOKUP('spis PZ'!K616,słowniki!$A$21:$B$25,2)</f>
        <v>#N/A</v>
      </c>
      <c r="M616" s="3" t="e">
        <f>VLOOKUP('spis PZ'!#REF!,słowniki!$A$51:$B$52,2)</f>
        <v>#REF!</v>
      </c>
      <c r="N616" s="3" t="e">
        <f>IF('spis PZ'!#REF!="kablowa",VLOOKUP('spis PZ'!#REF!,elementy!$A$101:$B$125,2),VLOOKUP('spis PZ'!#REF!,elementy!$A$201:$B$211,2))</f>
        <v>#REF!</v>
      </c>
      <c r="O616" s="3" t="e">
        <f>IF(LEN('spis PZ'!#REF!)&gt;0,'spis PZ'!#REF!,"")</f>
        <v>#REF!</v>
      </c>
      <c r="P616" s="3" t="e">
        <f>VLOOKUP('spis PZ'!#REF!,elementy!$A$51:$B$80,2)</f>
        <v>#REF!</v>
      </c>
      <c r="Q616" s="3" t="e">
        <f>VLOOKUP('spis PZ'!L616,słowniki!$A$41:$B$45,2)</f>
        <v>#N/A</v>
      </c>
      <c r="R616" s="3" t="e">
        <f>IF(LEN('spis PZ'!#REF!)&gt;0,'spis PZ'!#REF!,"")</f>
        <v>#REF!</v>
      </c>
      <c r="S616" s="3" t="e">
        <f>IF(LEN('spis PZ'!#REF!)&gt;0,VLOOKUP('spis PZ'!#REF!,słowniki!$A$31:$B$33,2),"")</f>
        <v>#REF!</v>
      </c>
      <c r="T616" s="3" t="e">
        <f>IF(LEN('spis PZ'!#REF!)&gt;0,'spis PZ'!#REF!,"")</f>
        <v>#REF!</v>
      </c>
    </row>
    <row r="617" spans="1:20">
      <c r="A617" s="3">
        <f>'spis PZ'!D617</f>
        <v>0</v>
      </c>
      <c r="B617" s="3">
        <f>'spis PZ'!E617</f>
        <v>0</v>
      </c>
      <c r="C617" s="17">
        <f>'spis PZ'!C617</f>
        <v>0</v>
      </c>
      <c r="D617" s="17">
        <f>'spis PZ'!C617</f>
        <v>0</v>
      </c>
      <c r="E617" s="3">
        <f>'spis PZ'!A617</f>
        <v>0</v>
      </c>
      <c r="F617" s="3">
        <f>'spis PZ'!B617</f>
        <v>0</v>
      </c>
      <c r="G617" s="5" t="e">
        <f>VLOOKUP('spis PZ'!F617,Gminy!$A$2:$B$111,2)</f>
        <v>#N/A</v>
      </c>
      <c r="H617" s="3" t="str">
        <f>IF(LEN('spis PZ'!G617)&gt;0,'spis PZ'!G617,"")</f>
        <v/>
      </c>
      <c r="I617" s="3" t="str">
        <f>IF(LEN('spis PZ'!H617)&gt;0,'spis PZ'!H617,"")</f>
        <v/>
      </c>
      <c r="J617" s="3" t="e">
        <f>VLOOKUP('spis PZ'!I617,słowniki!$A$2:$B$5,2)</f>
        <v>#N/A</v>
      </c>
      <c r="K617" s="3" t="e">
        <f>VLOOKUP('spis PZ'!J617,słowniki!$A$11:$B$16,2)</f>
        <v>#N/A</v>
      </c>
      <c r="L617" s="3" t="e">
        <f>VLOOKUP('spis PZ'!K617,słowniki!$A$21:$B$25,2)</f>
        <v>#N/A</v>
      </c>
      <c r="M617" s="3" t="e">
        <f>VLOOKUP('spis PZ'!#REF!,słowniki!$A$51:$B$52,2)</f>
        <v>#REF!</v>
      </c>
      <c r="N617" s="3" t="e">
        <f>IF('spis PZ'!#REF!="kablowa",VLOOKUP('spis PZ'!#REF!,elementy!$A$101:$B$125,2),VLOOKUP('spis PZ'!#REF!,elementy!$A$201:$B$211,2))</f>
        <v>#REF!</v>
      </c>
      <c r="O617" s="3" t="e">
        <f>IF(LEN('spis PZ'!#REF!)&gt;0,'spis PZ'!#REF!,"")</f>
        <v>#REF!</v>
      </c>
      <c r="P617" s="3" t="e">
        <f>VLOOKUP('spis PZ'!#REF!,elementy!$A$51:$B$80,2)</f>
        <v>#REF!</v>
      </c>
      <c r="Q617" s="3" t="e">
        <f>VLOOKUP('spis PZ'!L617,słowniki!$A$41:$B$45,2)</f>
        <v>#N/A</v>
      </c>
      <c r="R617" s="3" t="e">
        <f>IF(LEN('spis PZ'!#REF!)&gt;0,'spis PZ'!#REF!,"")</f>
        <v>#REF!</v>
      </c>
      <c r="S617" s="3" t="e">
        <f>IF(LEN('spis PZ'!#REF!)&gt;0,VLOOKUP('spis PZ'!#REF!,słowniki!$A$31:$B$33,2),"")</f>
        <v>#REF!</v>
      </c>
      <c r="T617" s="3" t="e">
        <f>IF(LEN('spis PZ'!#REF!)&gt;0,'spis PZ'!#REF!,"")</f>
        <v>#REF!</v>
      </c>
    </row>
    <row r="618" spans="1:20">
      <c r="A618" s="3">
        <f>'spis PZ'!D618</f>
        <v>0</v>
      </c>
      <c r="B618" s="3">
        <f>'spis PZ'!E618</f>
        <v>0</v>
      </c>
      <c r="C618" s="17">
        <f>'spis PZ'!C618</f>
        <v>0</v>
      </c>
      <c r="D618" s="17">
        <f>'spis PZ'!C618</f>
        <v>0</v>
      </c>
      <c r="E618" s="3">
        <f>'spis PZ'!A618</f>
        <v>0</v>
      </c>
      <c r="F618" s="3">
        <f>'spis PZ'!B618</f>
        <v>0</v>
      </c>
      <c r="G618" s="5" t="e">
        <f>VLOOKUP('spis PZ'!F618,Gminy!$A$2:$B$111,2)</f>
        <v>#N/A</v>
      </c>
      <c r="H618" s="3" t="str">
        <f>IF(LEN('spis PZ'!G618)&gt;0,'spis PZ'!G618,"")</f>
        <v/>
      </c>
      <c r="I618" s="3" t="str">
        <f>IF(LEN('spis PZ'!H618)&gt;0,'spis PZ'!H618,"")</f>
        <v/>
      </c>
      <c r="J618" s="3" t="e">
        <f>VLOOKUP('spis PZ'!I618,słowniki!$A$2:$B$5,2)</f>
        <v>#N/A</v>
      </c>
      <c r="K618" s="3" t="e">
        <f>VLOOKUP('spis PZ'!J618,słowniki!$A$11:$B$16,2)</f>
        <v>#N/A</v>
      </c>
      <c r="L618" s="3" t="e">
        <f>VLOOKUP('spis PZ'!K618,słowniki!$A$21:$B$25,2)</f>
        <v>#N/A</v>
      </c>
      <c r="M618" s="3" t="e">
        <f>VLOOKUP('spis PZ'!#REF!,słowniki!$A$51:$B$52,2)</f>
        <v>#REF!</v>
      </c>
      <c r="N618" s="3" t="e">
        <f>IF('spis PZ'!#REF!="kablowa",VLOOKUP('spis PZ'!#REF!,elementy!$A$101:$B$125,2),VLOOKUP('spis PZ'!#REF!,elementy!$A$201:$B$211,2))</f>
        <v>#REF!</v>
      </c>
      <c r="O618" s="3" t="e">
        <f>IF(LEN('spis PZ'!#REF!)&gt;0,'spis PZ'!#REF!,"")</f>
        <v>#REF!</v>
      </c>
      <c r="P618" s="3" t="e">
        <f>VLOOKUP('spis PZ'!#REF!,elementy!$A$51:$B$80,2)</f>
        <v>#REF!</v>
      </c>
      <c r="Q618" s="3" t="e">
        <f>VLOOKUP('spis PZ'!L618,słowniki!$A$41:$B$45,2)</f>
        <v>#N/A</v>
      </c>
      <c r="R618" s="3" t="e">
        <f>IF(LEN('spis PZ'!#REF!)&gt;0,'spis PZ'!#REF!,"")</f>
        <v>#REF!</v>
      </c>
      <c r="S618" s="3" t="e">
        <f>IF(LEN('spis PZ'!#REF!)&gt;0,VLOOKUP('spis PZ'!#REF!,słowniki!$A$31:$B$33,2),"")</f>
        <v>#REF!</v>
      </c>
      <c r="T618" s="3" t="e">
        <f>IF(LEN('spis PZ'!#REF!)&gt;0,'spis PZ'!#REF!,"")</f>
        <v>#REF!</v>
      </c>
    </row>
    <row r="619" spans="1:20">
      <c r="A619" s="3">
        <f>'spis PZ'!D619</f>
        <v>0</v>
      </c>
      <c r="B619" s="3">
        <f>'spis PZ'!E619</f>
        <v>0</v>
      </c>
      <c r="C619" s="17">
        <f>'spis PZ'!C619</f>
        <v>0</v>
      </c>
      <c r="D619" s="17">
        <f>'spis PZ'!C619</f>
        <v>0</v>
      </c>
      <c r="E619" s="3">
        <f>'spis PZ'!A619</f>
        <v>0</v>
      </c>
      <c r="F619" s="3">
        <f>'spis PZ'!B619</f>
        <v>0</v>
      </c>
      <c r="G619" s="5" t="e">
        <f>VLOOKUP('spis PZ'!F619,Gminy!$A$2:$B$111,2)</f>
        <v>#N/A</v>
      </c>
      <c r="H619" s="3" t="str">
        <f>IF(LEN('spis PZ'!G619)&gt;0,'spis PZ'!G619,"")</f>
        <v/>
      </c>
      <c r="I619" s="3" t="str">
        <f>IF(LEN('spis PZ'!H619)&gt;0,'spis PZ'!H619,"")</f>
        <v/>
      </c>
      <c r="J619" s="3" t="e">
        <f>VLOOKUP('spis PZ'!I619,słowniki!$A$2:$B$5,2)</f>
        <v>#N/A</v>
      </c>
      <c r="K619" s="3" t="e">
        <f>VLOOKUP('spis PZ'!J619,słowniki!$A$11:$B$16,2)</f>
        <v>#N/A</v>
      </c>
      <c r="L619" s="3" t="e">
        <f>VLOOKUP('spis PZ'!K619,słowniki!$A$21:$B$25,2)</f>
        <v>#N/A</v>
      </c>
      <c r="M619" s="3" t="e">
        <f>VLOOKUP('spis PZ'!#REF!,słowniki!$A$51:$B$52,2)</f>
        <v>#REF!</v>
      </c>
      <c r="N619" s="3" t="e">
        <f>IF('spis PZ'!#REF!="kablowa",VLOOKUP('spis PZ'!#REF!,elementy!$A$101:$B$125,2),VLOOKUP('spis PZ'!#REF!,elementy!$A$201:$B$211,2))</f>
        <v>#REF!</v>
      </c>
      <c r="O619" s="3" t="e">
        <f>IF(LEN('spis PZ'!#REF!)&gt;0,'spis PZ'!#REF!,"")</f>
        <v>#REF!</v>
      </c>
      <c r="P619" s="3" t="e">
        <f>VLOOKUP('spis PZ'!#REF!,elementy!$A$51:$B$80,2)</f>
        <v>#REF!</v>
      </c>
      <c r="Q619" s="3" t="e">
        <f>VLOOKUP('spis PZ'!L619,słowniki!$A$41:$B$45,2)</f>
        <v>#N/A</v>
      </c>
      <c r="R619" s="3" t="e">
        <f>IF(LEN('spis PZ'!#REF!)&gt;0,'spis PZ'!#REF!,"")</f>
        <v>#REF!</v>
      </c>
      <c r="S619" s="3" t="e">
        <f>IF(LEN('spis PZ'!#REF!)&gt;0,VLOOKUP('spis PZ'!#REF!,słowniki!$A$31:$B$33,2),"")</f>
        <v>#REF!</v>
      </c>
      <c r="T619" s="3" t="e">
        <f>IF(LEN('spis PZ'!#REF!)&gt;0,'spis PZ'!#REF!,"")</f>
        <v>#REF!</v>
      </c>
    </row>
    <row r="620" spans="1:20">
      <c r="A620" s="3">
        <f>'spis PZ'!D620</f>
        <v>0</v>
      </c>
      <c r="B620" s="3">
        <f>'spis PZ'!E620</f>
        <v>0</v>
      </c>
      <c r="C620" s="17">
        <f>'spis PZ'!C620</f>
        <v>0</v>
      </c>
      <c r="D620" s="17">
        <f>'spis PZ'!C620</f>
        <v>0</v>
      </c>
      <c r="E620" s="3">
        <f>'spis PZ'!A620</f>
        <v>0</v>
      </c>
      <c r="F620" s="3">
        <f>'spis PZ'!B620</f>
        <v>0</v>
      </c>
      <c r="G620" s="5" t="e">
        <f>VLOOKUP('spis PZ'!F620,Gminy!$A$2:$B$111,2)</f>
        <v>#N/A</v>
      </c>
      <c r="H620" s="3" t="str">
        <f>IF(LEN('spis PZ'!G620)&gt;0,'spis PZ'!G620,"")</f>
        <v/>
      </c>
      <c r="I620" s="3" t="str">
        <f>IF(LEN('spis PZ'!H620)&gt;0,'spis PZ'!H620,"")</f>
        <v/>
      </c>
      <c r="J620" s="3" t="e">
        <f>VLOOKUP('spis PZ'!I620,słowniki!$A$2:$B$5,2)</f>
        <v>#N/A</v>
      </c>
      <c r="K620" s="3" t="e">
        <f>VLOOKUP('spis PZ'!J620,słowniki!$A$11:$B$16,2)</f>
        <v>#N/A</v>
      </c>
      <c r="L620" s="3" t="e">
        <f>VLOOKUP('spis PZ'!K620,słowniki!$A$21:$B$25,2)</f>
        <v>#N/A</v>
      </c>
      <c r="M620" s="3" t="e">
        <f>VLOOKUP('spis PZ'!#REF!,słowniki!$A$51:$B$52,2)</f>
        <v>#REF!</v>
      </c>
      <c r="N620" s="3" t="e">
        <f>IF('spis PZ'!#REF!="kablowa",VLOOKUP('spis PZ'!#REF!,elementy!$A$101:$B$125,2),VLOOKUP('spis PZ'!#REF!,elementy!$A$201:$B$211,2))</f>
        <v>#REF!</v>
      </c>
      <c r="O620" s="3" t="e">
        <f>IF(LEN('spis PZ'!#REF!)&gt;0,'spis PZ'!#REF!,"")</f>
        <v>#REF!</v>
      </c>
      <c r="P620" s="3" t="e">
        <f>VLOOKUP('spis PZ'!#REF!,elementy!$A$51:$B$80,2)</f>
        <v>#REF!</v>
      </c>
      <c r="Q620" s="3" t="e">
        <f>VLOOKUP('spis PZ'!L620,słowniki!$A$41:$B$45,2)</f>
        <v>#N/A</v>
      </c>
      <c r="R620" s="3" t="e">
        <f>IF(LEN('spis PZ'!#REF!)&gt;0,'spis PZ'!#REF!,"")</f>
        <v>#REF!</v>
      </c>
      <c r="S620" s="3" t="e">
        <f>IF(LEN('spis PZ'!#REF!)&gt;0,VLOOKUP('spis PZ'!#REF!,słowniki!$A$31:$B$33,2),"")</f>
        <v>#REF!</v>
      </c>
      <c r="T620" s="3" t="e">
        <f>IF(LEN('spis PZ'!#REF!)&gt;0,'spis PZ'!#REF!,"")</f>
        <v>#REF!</v>
      </c>
    </row>
    <row r="621" spans="1:20">
      <c r="A621" s="3">
        <f>'spis PZ'!D621</f>
        <v>0</v>
      </c>
      <c r="B621" s="3">
        <f>'spis PZ'!E621</f>
        <v>0</v>
      </c>
      <c r="C621" s="17">
        <f>'spis PZ'!C621</f>
        <v>0</v>
      </c>
      <c r="D621" s="17">
        <f>'spis PZ'!C621</f>
        <v>0</v>
      </c>
      <c r="E621" s="3">
        <f>'spis PZ'!A621</f>
        <v>0</v>
      </c>
      <c r="F621" s="3">
        <f>'spis PZ'!B621</f>
        <v>0</v>
      </c>
      <c r="G621" s="5" t="e">
        <f>VLOOKUP('spis PZ'!F621,Gminy!$A$2:$B$111,2)</f>
        <v>#N/A</v>
      </c>
      <c r="H621" s="3" t="str">
        <f>IF(LEN('spis PZ'!G621)&gt;0,'spis PZ'!G621,"")</f>
        <v/>
      </c>
      <c r="I621" s="3" t="str">
        <f>IF(LEN('spis PZ'!H621)&gt;0,'spis PZ'!H621,"")</f>
        <v/>
      </c>
      <c r="J621" s="3" t="e">
        <f>VLOOKUP('spis PZ'!I621,słowniki!$A$2:$B$5,2)</f>
        <v>#N/A</v>
      </c>
      <c r="K621" s="3" t="e">
        <f>VLOOKUP('spis PZ'!J621,słowniki!$A$11:$B$16,2)</f>
        <v>#N/A</v>
      </c>
      <c r="L621" s="3" t="e">
        <f>VLOOKUP('spis PZ'!K621,słowniki!$A$21:$B$25,2)</f>
        <v>#N/A</v>
      </c>
      <c r="M621" s="3" t="e">
        <f>VLOOKUP('spis PZ'!#REF!,słowniki!$A$51:$B$52,2)</f>
        <v>#REF!</v>
      </c>
      <c r="N621" s="3" t="e">
        <f>IF('spis PZ'!#REF!="kablowa",VLOOKUP('spis PZ'!#REF!,elementy!$A$101:$B$125,2),VLOOKUP('spis PZ'!#REF!,elementy!$A$201:$B$211,2))</f>
        <v>#REF!</v>
      </c>
      <c r="O621" s="3" t="e">
        <f>IF(LEN('spis PZ'!#REF!)&gt;0,'spis PZ'!#REF!,"")</f>
        <v>#REF!</v>
      </c>
      <c r="P621" s="3" t="e">
        <f>VLOOKUP('spis PZ'!#REF!,elementy!$A$51:$B$80,2)</f>
        <v>#REF!</v>
      </c>
      <c r="Q621" s="3" t="e">
        <f>VLOOKUP('spis PZ'!L621,słowniki!$A$41:$B$45,2)</f>
        <v>#N/A</v>
      </c>
      <c r="R621" s="3" t="e">
        <f>IF(LEN('spis PZ'!#REF!)&gt;0,'spis PZ'!#REF!,"")</f>
        <v>#REF!</v>
      </c>
      <c r="S621" s="3" t="e">
        <f>IF(LEN('spis PZ'!#REF!)&gt;0,VLOOKUP('spis PZ'!#REF!,słowniki!$A$31:$B$33,2),"")</f>
        <v>#REF!</v>
      </c>
      <c r="T621" s="3" t="e">
        <f>IF(LEN('spis PZ'!#REF!)&gt;0,'spis PZ'!#REF!,"")</f>
        <v>#REF!</v>
      </c>
    </row>
    <row r="622" spans="1:20">
      <c r="A622" s="3">
        <f>'spis PZ'!D622</f>
        <v>0</v>
      </c>
      <c r="B622" s="3">
        <f>'spis PZ'!E622</f>
        <v>0</v>
      </c>
      <c r="C622" s="17">
        <f>'spis PZ'!C622</f>
        <v>0</v>
      </c>
      <c r="D622" s="17">
        <f>'spis PZ'!C622</f>
        <v>0</v>
      </c>
      <c r="E622" s="3">
        <f>'spis PZ'!A622</f>
        <v>0</v>
      </c>
      <c r="F622" s="3">
        <f>'spis PZ'!B622</f>
        <v>0</v>
      </c>
      <c r="G622" s="5" t="e">
        <f>VLOOKUP('spis PZ'!F622,Gminy!$A$2:$B$111,2)</f>
        <v>#N/A</v>
      </c>
      <c r="H622" s="3" t="str">
        <f>IF(LEN('spis PZ'!G622)&gt;0,'spis PZ'!G622,"")</f>
        <v/>
      </c>
      <c r="I622" s="3" t="str">
        <f>IF(LEN('spis PZ'!H622)&gt;0,'spis PZ'!H622,"")</f>
        <v/>
      </c>
      <c r="J622" s="3" t="e">
        <f>VLOOKUP('spis PZ'!I622,słowniki!$A$2:$B$5,2)</f>
        <v>#N/A</v>
      </c>
      <c r="K622" s="3" t="e">
        <f>VLOOKUP('spis PZ'!J622,słowniki!$A$11:$B$16,2)</f>
        <v>#N/A</v>
      </c>
      <c r="L622" s="3" t="e">
        <f>VLOOKUP('spis PZ'!K622,słowniki!$A$21:$B$25,2)</f>
        <v>#N/A</v>
      </c>
      <c r="M622" s="3" t="e">
        <f>VLOOKUP('spis PZ'!#REF!,słowniki!$A$51:$B$52,2)</f>
        <v>#REF!</v>
      </c>
      <c r="N622" s="3" t="e">
        <f>IF('spis PZ'!#REF!="kablowa",VLOOKUP('spis PZ'!#REF!,elementy!$A$101:$B$125,2),VLOOKUP('spis PZ'!#REF!,elementy!$A$201:$B$211,2))</f>
        <v>#REF!</v>
      </c>
      <c r="O622" s="3" t="e">
        <f>IF(LEN('spis PZ'!#REF!)&gt;0,'spis PZ'!#REF!,"")</f>
        <v>#REF!</v>
      </c>
      <c r="P622" s="3" t="e">
        <f>VLOOKUP('spis PZ'!#REF!,elementy!$A$51:$B$80,2)</f>
        <v>#REF!</v>
      </c>
      <c r="Q622" s="3" t="e">
        <f>VLOOKUP('spis PZ'!L622,słowniki!$A$41:$B$45,2)</f>
        <v>#N/A</v>
      </c>
      <c r="R622" s="3" t="e">
        <f>IF(LEN('spis PZ'!#REF!)&gt;0,'spis PZ'!#REF!,"")</f>
        <v>#REF!</v>
      </c>
      <c r="S622" s="3" t="e">
        <f>IF(LEN('spis PZ'!#REF!)&gt;0,VLOOKUP('spis PZ'!#REF!,słowniki!$A$31:$B$33,2),"")</f>
        <v>#REF!</v>
      </c>
      <c r="T622" s="3" t="e">
        <f>IF(LEN('spis PZ'!#REF!)&gt;0,'spis PZ'!#REF!,"")</f>
        <v>#REF!</v>
      </c>
    </row>
    <row r="623" spans="1:20">
      <c r="A623" s="3">
        <f>'spis PZ'!D623</f>
        <v>0</v>
      </c>
      <c r="B623" s="3">
        <f>'spis PZ'!E623</f>
        <v>0</v>
      </c>
      <c r="C623" s="17">
        <f>'spis PZ'!C623</f>
        <v>0</v>
      </c>
      <c r="D623" s="17">
        <f>'spis PZ'!C623</f>
        <v>0</v>
      </c>
      <c r="E623" s="3">
        <f>'spis PZ'!A623</f>
        <v>0</v>
      </c>
      <c r="F623" s="3">
        <f>'spis PZ'!B623</f>
        <v>0</v>
      </c>
      <c r="G623" s="5" t="e">
        <f>VLOOKUP('spis PZ'!F623,Gminy!$A$2:$B$111,2)</f>
        <v>#N/A</v>
      </c>
      <c r="H623" s="3" t="str">
        <f>IF(LEN('spis PZ'!G623)&gt;0,'spis PZ'!G623,"")</f>
        <v/>
      </c>
      <c r="I623" s="3" t="str">
        <f>IF(LEN('spis PZ'!H623)&gt;0,'spis PZ'!H623,"")</f>
        <v/>
      </c>
      <c r="J623" s="3" t="e">
        <f>VLOOKUP('spis PZ'!I623,słowniki!$A$2:$B$5,2)</f>
        <v>#N/A</v>
      </c>
      <c r="K623" s="3" t="e">
        <f>VLOOKUP('spis PZ'!J623,słowniki!$A$11:$B$16,2)</f>
        <v>#N/A</v>
      </c>
      <c r="L623" s="3" t="e">
        <f>VLOOKUP('spis PZ'!K623,słowniki!$A$21:$B$25,2)</f>
        <v>#N/A</v>
      </c>
      <c r="M623" s="3" t="e">
        <f>VLOOKUP('spis PZ'!#REF!,słowniki!$A$51:$B$52,2)</f>
        <v>#REF!</v>
      </c>
      <c r="N623" s="3" t="e">
        <f>IF('spis PZ'!#REF!="kablowa",VLOOKUP('spis PZ'!#REF!,elementy!$A$101:$B$125,2),VLOOKUP('spis PZ'!#REF!,elementy!$A$201:$B$211,2))</f>
        <v>#REF!</v>
      </c>
      <c r="O623" s="3" t="e">
        <f>IF(LEN('spis PZ'!#REF!)&gt;0,'spis PZ'!#REF!,"")</f>
        <v>#REF!</v>
      </c>
      <c r="P623" s="3" t="e">
        <f>VLOOKUP('spis PZ'!#REF!,elementy!$A$51:$B$80,2)</f>
        <v>#REF!</v>
      </c>
      <c r="Q623" s="3" t="e">
        <f>VLOOKUP('spis PZ'!L623,słowniki!$A$41:$B$45,2)</f>
        <v>#N/A</v>
      </c>
      <c r="R623" s="3" t="e">
        <f>IF(LEN('spis PZ'!#REF!)&gt;0,'spis PZ'!#REF!,"")</f>
        <v>#REF!</v>
      </c>
      <c r="S623" s="3" t="e">
        <f>IF(LEN('spis PZ'!#REF!)&gt;0,VLOOKUP('spis PZ'!#REF!,słowniki!$A$31:$B$33,2),"")</f>
        <v>#REF!</v>
      </c>
      <c r="T623" s="3" t="e">
        <f>IF(LEN('spis PZ'!#REF!)&gt;0,'spis PZ'!#REF!,"")</f>
        <v>#REF!</v>
      </c>
    </row>
    <row r="624" spans="1:20">
      <c r="A624" s="3">
        <f>'spis PZ'!D624</f>
        <v>0</v>
      </c>
      <c r="B624" s="3">
        <f>'spis PZ'!E624</f>
        <v>0</v>
      </c>
      <c r="C624" s="17">
        <f>'spis PZ'!C624</f>
        <v>0</v>
      </c>
      <c r="D624" s="17">
        <f>'spis PZ'!C624</f>
        <v>0</v>
      </c>
      <c r="E624" s="3">
        <f>'spis PZ'!A624</f>
        <v>0</v>
      </c>
      <c r="F624" s="3">
        <f>'spis PZ'!B624</f>
        <v>0</v>
      </c>
      <c r="G624" s="5" t="e">
        <f>VLOOKUP('spis PZ'!F624,Gminy!$A$2:$B$111,2)</f>
        <v>#N/A</v>
      </c>
      <c r="H624" s="3" t="str">
        <f>IF(LEN('spis PZ'!G624)&gt;0,'spis PZ'!G624,"")</f>
        <v/>
      </c>
      <c r="I624" s="3" t="str">
        <f>IF(LEN('spis PZ'!H624)&gt;0,'spis PZ'!H624,"")</f>
        <v/>
      </c>
      <c r="J624" s="3" t="e">
        <f>VLOOKUP('spis PZ'!I624,słowniki!$A$2:$B$5,2)</f>
        <v>#N/A</v>
      </c>
      <c r="K624" s="3" t="e">
        <f>VLOOKUP('spis PZ'!J624,słowniki!$A$11:$B$16,2)</f>
        <v>#N/A</v>
      </c>
      <c r="L624" s="3" t="e">
        <f>VLOOKUP('spis PZ'!K624,słowniki!$A$21:$B$25,2)</f>
        <v>#N/A</v>
      </c>
      <c r="M624" s="3" t="e">
        <f>VLOOKUP('spis PZ'!#REF!,słowniki!$A$51:$B$52,2)</f>
        <v>#REF!</v>
      </c>
      <c r="N624" s="3" t="e">
        <f>IF('spis PZ'!#REF!="kablowa",VLOOKUP('spis PZ'!#REF!,elementy!$A$101:$B$125,2),VLOOKUP('spis PZ'!#REF!,elementy!$A$201:$B$211,2))</f>
        <v>#REF!</v>
      </c>
      <c r="O624" s="3" t="e">
        <f>IF(LEN('spis PZ'!#REF!)&gt;0,'spis PZ'!#REF!,"")</f>
        <v>#REF!</v>
      </c>
      <c r="P624" s="3" t="e">
        <f>VLOOKUP('spis PZ'!#REF!,elementy!$A$51:$B$80,2)</f>
        <v>#REF!</v>
      </c>
      <c r="Q624" s="3" t="e">
        <f>VLOOKUP('spis PZ'!L624,słowniki!$A$41:$B$45,2)</f>
        <v>#N/A</v>
      </c>
      <c r="R624" s="3" t="e">
        <f>IF(LEN('spis PZ'!#REF!)&gt;0,'spis PZ'!#REF!,"")</f>
        <v>#REF!</v>
      </c>
      <c r="S624" s="3" t="e">
        <f>IF(LEN('spis PZ'!#REF!)&gt;0,VLOOKUP('spis PZ'!#REF!,słowniki!$A$31:$B$33,2),"")</f>
        <v>#REF!</v>
      </c>
      <c r="T624" s="3" t="e">
        <f>IF(LEN('spis PZ'!#REF!)&gt;0,'spis PZ'!#REF!,"")</f>
        <v>#REF!</v>
      </c>
    </row>
    <row r="625" spans="1:20">
      <c r="A625" s="3">
        <f>'spis PZ'!D625</f>
        <v>0</v>
      </c>
      <c r="B625" s="3">
        <f>'spis PZ'!E625</f>
        <v>0</v>
      </c>
      <c r="C625" s="17">
        <f>'spis PZ'!C625</f>
        <v>0</v>
      </c>
      <c r="D625" s="17">
        <f>'spis PZ'!C625</f>
        <v>0</v>
      </c>
      <c r="E625" s="3">
        <f>'spis PZ'!A625</f>
        <v>0</v>
      </c>
      <c r="F625" s="3">
        <f>'spis PZ'!B625</f>
        <v>0</v>
      </c>
      <c r="G625" s="5" t="e">
        <f>VLOOKUP('spis PZ'!F625,Gminy!$A$2:$B$111,2)</f>
        <v>#N/A</v>
      </c>
      <c r="H625" s="3" t="str">
        <f>IF(LEN('spis PZ'!G625)&gt;0,'spis PZ'!G625,"")</f>
        <v/>
      </c>
      <c r="I625" s="3" t="str">
        <f>IF(LEN('spis PZ'!H625)&gt;0,'spis PZ'!H625,"")</f>
        <v/>
      </c>
      <c r="J625" s="3" t="e">
        <f>VLOOKUP('spis PZ'!I625,słowniki!$A$2:$B$5,2)</f>
        <v>#N/A</v>
      </c>
      <c r="K625" s="3" t="e">
        <f>VLOOKUP('spis PZ'!J625,słowniki!$A$11:$B$16,2)</f>
        <v>#N/A</v>
      </c>
      <c r="L625" s="3" t="e">
        <f>VLOOKUP('spis PZ'!K625,słowniki!$A$21:$B$25,2)</f>
        <v>#N/A</v>
      </c>
      <c r="M625" s="3" t="e">
        <f>VLOOKUP('spis PZ'!#REF!,słowniki!$A$51:$B$52,2)</f>
        <v>#REF!</v>
      </c>
      <c r="N625" s="3" t="e">
        <f>IF('spis PZ'!#REF!="kablowa",VLOOKUP('spis PZ'!#REF!,elementy!$A$101:$B$125,2),VLOOKUP('spis PZ'!#REF!,elementy!$A$201:$B$211,2))</f>
        <v>#REF!</v>
      </c>
      <c r="O625" s="3" t="e">
        <f>IF(LEN('spis PZ'!#REF!)&gt;0,'spis PZ'!#REF!,"")</f>
        <v>#REF!</v>
      </c>
      <c r="P625" s="3" t="e">
        <f>VLOOKUP('spis PZ'!#REF!,elementy!$A$51:$B$80,2)</f>
        <v>#REF!</v>
      </c>
      <c r="Q625" s="3" t="e">
        <f>VLOOKUP('spis PZ'!L625,słowniki!$A$41:$B$45,2)</f>
        <v>#N/A</v>
      </c>
      <c r="R625" s="3" t="e">
        <f>IF(LEN('spis PZ'!#REF!)&gt;0,'spis PZ'!#REF!,"")</f>
        <v>#REF!</v>
      </c>
      <c r="S625" s="3" t="e">
        <f>IF(LEN('spis PZ'!#REF!)&gt;0,VLOOKUP('spis PZ'!#REF!,słowniki!$A$31:$B$33,2),"")</f>
        <v>#REF!</v>
      </c>
      <c r="T625" s="3" t="e">
        <f>IF(LEN('spis PZ'!#REF!)&gt;0,'spis PZ'!#REF!,"")</f>
        <v>#REF!</v>
      </c>
    </row>
    <row r="626" spans="1:20">
      <c r="A626" s="3">
        <f>'spis PZ'!D626</f>
        <v>0</v>
      </c>
      <c r="B626" s="3">
        <f>'spis PZ'!E626</f>
        <v>0</v>
      </c>
      <c r="C626" s="17">
        <f>'spis PZ'!C626</f>
        <v>0</v>
      </c>
      <c r="D626" s="17">
        <f>'spis PZ'!C626</f>
        <v>0</v>
      </c>
      <c r="E626" s="3">
        <f>'spis PZ'!A626</f>
        <v>0</v>
      </c>
      <c r="F626" s="3">
        <f>'spis PZ'!B626</f>
        <v>0</v>
      </c>
      <c r="G626" s="5" t="e">
        <f>VLOOKUP('spis PZ'!F626,Gminy!$A$2:$B$111,2)</f>
        <v>#N/A</v>
      </c>
      <c r="H626" s="3" t="str">
        <f>IF(LEN('spis PZ'!G626)&gt;0,'spis PZ'!G626,"")</f>
        <v/>
      </c>
      <c r="I626" s="3" t="str">
        <f>IF(LEN('spis PZ'!H626)&gt;0,'spis PZ'!H626,"")</f>
        <v/>
      </c>
      <c r="J626" s="3" t="e">
        <f>VLOOKUP('spis PZ'!I626,słowniki!$A$2:$B$5,2)</f>
        <v>#N/A</v>
      </c>
      <c r="K626" s="3" t="e">
        <f>VLOOKUP('spis PZ'!J626,słowniki!$A$11:$B$16,2)</f>
        <v>#N/A</v>
      </c>
      <c r="L626" s="3" t="e">
        <f>VLOOKUP('spis PZ'!K626,słowniki!$A$21:$B$25,2)</f>
        <v>#N/A</v>
      </c>
      <c r="M626" s="3" t="e">
        <f>VLOOKUP('spis PZ'!#REF!,słowniki!$A$51:$B$52,2)</f>
        <v>#REF!</v>
      </c>
      <c r="N626" s="3" t="e">
        <f>IF('spis PZ'!#REF!="kablowa",VLOOKUP('spis PZ'!#REF!,elementy!$A$101:$B$125,2),VLOOKUP('spis PZ'!#REF!,elementy!$A$201:$B$211,2))</f>
        <v>#REF!</v>
      </c>
      <c r="O626" s="3" t="e">
        <f>IF(LEN('spis PZ'!#REF!)&gt;0,'spis PZ'!#REF!,"")</f>
        <v>#REF!</v>
      </c>
      <c r="P626" s="3" t="e">
        <f>VLOOKUP('spis PZ'!#REF!,elementy!$A$51:$B$80,2)</f>
        <v>#REF!</v>
      </c>
      <c r="Q626" s="3" t="e">
        <f>VLOOKUP('spis PZ'!L626,słowniki!$A$41:$B$45,2)</f>
        <v>#N/A</v>
      </c>
      <c r="R626" s="3" t="e">
        <f>IF(LEN('spis PZ'!#REF!)&gt;0,'spis PZ'!#REF!,"")</f>
        <v>#REF!</v>
      </c>
      <c r="S626" s="3" t="e">
        <f>IF(LEN('spis PZ'!#REF!)&gt;0,VLOOKUP('spis PZ'!#REF!,słowniki!$A$31:$B$33,2),"")</f>
        <v>#REF!</v>
      </c>
      <c r="T626" s="3" t="e">
        <f>IF(LEN('spis PZ'!#REF!)&gt;0,'spis PZ'!#REF!,"")</f>
        <v>#REF!</v>
      </c>
    </row>
    <row r="627" spans="1:20">
      <c r="A627" s="3">
        <f>'spis PZ'!D627</f>
        <v>0</v>
      </c>
      <c r="B627" s="3">
        <f>'spis PZ'!E627</f>
        <v>0</v>
      </c>
      <c r="C627" s="17">
        <f>'spis PZ'!C627</f>
        <v>0</v>
      </c>
      <c r="D627" s="17">
        <f>'spis PZ'!C627</f>
        <v>0</v>
      </c>
      <c r="E627" s="3">
        <f>'spis PZ'!A627</f>
        <v>0</v>
      </c>
      <c r="F627" s="3">
        <f>'spis PZ'!B627</f>
        <v>0</v>
      </c>
      <c r="G627" s="5" t="e">
        <f>VLOOKUP('spis PZ'!F627,Gminy!$A$2:$B$111,2)</f>
        <v>#N/A</v>
      </c>
      <c r="H627" s="3" t="str">
        <f>IF(LEN('spis PZ'!G627)&gt;0,'spis PZ'!G627,"")</f>
        <v/>
      </c>
      <c r="I627" s="3" t="str">
        <f>IF(LEN('spis PZ'!H627)&gt;0,'spis PZ'!H627,"")</f>
        <v/>
      </c>
      <c r="J627" s="3" t="e">
        <f>VLOOKUP('spis PZ'!I627,słowniki!$A$2:$B$5,2)</f>
        <v>#N/A</v>
      </c>
      <c r="K627" s="3" t="e">
        <f>VLOOKUP('spis PZ'!J627,słowniki!$A$11:$B$16,2)</f>
        <v>#N/A</v>
      </c>
      <c r="L627" s="3" t="e">
        <f>VLOOKUP('spis PZ'!K627,słowniki!$A$21:$B$25,2)</f>
        <v>#N/A</v>
      </c>
      <c r="M627" s="3" t="e">
        <f>VLOOKUP('spis PZ'!#REF!,słowniki!$A$51:$B$52,2)</f>
        <v>#REF!</v>
      </c>
      <c r="N627" s="3" t="e">
        <f>IF('spis PZ'!#REF!="kablowa",VLOOKUP('spis PZ'!#REF!,elementy!$A$101:$B$125,2),VLOOKUP('spis PZ'!#REF!,elementy!$A$201:$B$211,2))</f>
        <v>#REF!</v>
      </c>
      <c r="O627" s="3" t="e">
        <f>IF(LEN('spis PZ'!#REF!)&gt;0,'spis PZ'!#REF!,"")</f>
        <v>#REF!</v>
      </c>
      <c r="P627" s="3" t="e">
        <f>VLOOKUP('spis PZ'!#REF!,elementy!$A$51:$B$80,2)</f>
        <v>#REF!</v>
      </c>
      <c r="Q627" s="3" t="e">
        <f>VLOOKUP('spis PZ'!L627,słowniki!$A$41:$B$45,2)</f>
        <v>#N/A</v>
      </c>
      <c r="R627" s="3" t="e">
        <f>IF(LEN('spis PZ'!#REF!)&gt;0,'spis PZ'!#REF!,"")</f>
        <v>#REF!</v>
      </c>
      <c r="S627" s="3" t="e">
        <f>IF(LEN('spis PZ'!#REF!)&gt;0,VLOOKUP('spis PZ'!#REF!,słowniki!$A$31:$B$33,2),"")</f>
        <v>#REF!</v>
      </c>
      <c r="T627" s="3" t="e">
        <f>IF(LEN('spis PZ'!#REF!)&gt;0,'spis PZ'!#REF!,"")</f>
        <v>#REF!</v>
      </c>
    </row>
    <row r="628" spans="1:20">
      <c r="A628" s="3">
        <f>'spis PZ'!D628</f>
        <v>0</v>
      </c>
      <c r="B628" s="3">
        <f>'spis PZ'!E628</f>
        <v>0</v>
      </c>
      <c r="C628" s="17">
        <f>'spis PZ'!C628</f>
        <v>0</v>
      </c>
      <c r="D628" s="17">
        <f>'spis PZ'!C628</f>
        <v>0</v>
      </c>
      <c r="E628" s="3">
        <f>'spis PZ'!A628</f>
        <v>0</v>
      </c>
      <c r="F628" s="3">
        <f>'spis PZ'!B628</f>
        <v>0</v>
      </c>
      <c r="G628" s="5" t="e">
        <f>VLOOKUP('spis PZ'!F628,Gminy!$A$2:$B$111,2)</f>
        <v>#N/A</v>
      </c>
      <c r="H628" s="3" t="str">
        <f>IF(LEN('spis PZ'!G628)&gt;0,'spis PZ'!G628,"")</f>
        <v/>
      </c>
      <c r="I628" s="3" t="str">
        <f>IF(LEN('spis PZ'!H628)&gt;0,'spis PZ'!H628,"")</f>
        <v/>
      </c>
      <c r="J628" s="3" t="e">
        <f>VLOOKUP('spis PZ'!I628,słowniki!$A$2:$B$5,2)</f>
        <v>#N/A</v>
      </c>
      <c r="K628" s="3" t="e">
        <f>VLOOKUP('spis PZ'!J628,słowniki!$A$11:$B$16,2)</f>
        <v>#N/A</v>
      </c>
      <c r="L628" s="3" t="e">
        <f>VLOOKUP('spis PZ'!K628,słowniki!$A$21:$B$25,2)</f>
        <v>#N/A</v>
      </c>
      <c r="M628" s="3" t="e">
        <f>VLOOKUP('spis PZ'!#REF!,słowniki!$A$51:$B$52,2)</f>
        <v>#REF!</v>
      </c>
      <c r="N628" s="3" t="e">
        <f>IF('spis PZ'!#REF!="kablowa",VLOOKUP('spis PZ'!#REF!,elementy!$A$101:$B$125,2),VLOOKUP('spis PZ'!#REF!,elementy!$A$201:$B$211,2))</f>
        <v>#REF!</v>
      </c>
      <c r="O628" s="3" t="e">
        <f>IF(LEN('spis PZ'!#REF!)&gt;0,'spis PZ'!#REF!,"")</f>
        <v>#REF!</v>
      </c>
      <c r="P628" s="3" t="e">
        <f>VLOOKUP('spis PZ'!#REF!,elementy!$A$51:$B$80,2)</f>
        <v>#REF!</v>
      </c>
      <c r="Q628" s="3" t="e">
        <f>VLOOKUP('spis PZ'!L628,słowniki!$A$41:$B$45,2)</f>
        <v>#N/A</v>
      </c>
      <c r="R628" s="3" t="e">
        <f>IF(LEN('spis PZ'!#REF!)&gt;0,'spis PZ'!#REF!,"")</f>
        <v>#REF!</v>
      </c>
      <c r="S628" s="3" t="e">
        <f>IF(LEN('spis PZ'!#REF!)&gt;0,VLOOKUP('spis PZ'!#REF!,słowniki!$A$31:$B$33,2),"")</f>
        <v>#REF!</v>
      </c>
      <c r="T628" s="3" t="e">
        <f>IF(LEN('spis PZ'!#REF!)&gt;0,'spis PZ'!#REF!,"")</f>
        <v>#REF!</v>
      </c>
    </row>
    <row r="629" spans="1:20">
      <c r="A629" s="3">
        <f>'spis PZ'!D629</f>
        <v>0</v>
      </c>
      <c r="B629" s="3">
        <f>'spis PZ'!E629</f>
        <v>0</v>
      </c>
      <c r="C629" s="17">
        <f>'spis PZ'!C629</f>
        <v>0</v>
      </c>
      <c r="D629" s="17">
        <f>'spis PZ'!C629</f>
        <v>0</v>
      </c>
      <c r="E629" s="3">
        <f>'spis PZ'!A629</f>
        <v>0</v>
      </c>
      <c r="F629" s="3">
        <f>'spis PZ'!B629</f>
        <v>0</v>
      </c>
      <c r="G629" s="5" t="e">
        <f>VLOOKUP('spis PZ'!F629,Gminy!$A$2:$B$111,2)</f>
        <v>#N/A</v>
      </c>
      <c r="H629" s="3" t="str">
        <f>IF(LEN('spis PZ'!G629)&gt;0,'spis PZ'!G629,"")</f>
        <v/>
      </c>
      <c r="I629" s="3" t="str">
        <f>IF(LEN('spis PZ'!H629)&gt;0,'spis PZ'!H629,"")</f>
        <v/>
      </c>
      <c r="J629" s="3" t="e">
        <f>VLOOKUP('spis PZ'!I629,słowniki!$A$2:$B$5,2)</f>
        <v>#N/A</v>
      </c>
      <c r="K629" s="3" t="e">
        <f>VLOOKUP('spis PZ'!J629,słowniki!$A$11:$B$16,2)</f>
        <v>#N/A</v>
      </c>
      <c r="L629" s="3" t="e">
        <f>VLOOKUP('spis PZ'!K629,słowniki!$A$21:$B$25,2)</f>
        <v>#N/A</v>
      </c>
      <c r="M629" s="3" t="e">
        <f>VLOOKUP('spis PZ'!#REF!,słowniki!$A$51:$B$52,2)</f>
        <v>#REF!</v>
      </c>
      <c r="N629" s="3" t="e">
        <f>IF('spis PZ'!#REF!="kablowa",VLOOKUP('spis PZ'!#REF!,elementy!$A$101:$B$125,2),VLOOKUP('spis PZ'!#REF!,elementy!$A$201:$B$211,2))</f>
        <v>#REF!</v>
      </c>
      <c r="O629" s="3" t="e">
        <f>IF(LEN('spis PZ'!#REF!)&gt;0,'spis PZ'!#REF!,"")</f>
        <v>#REF!</v>
      </c>
      <c r="P629" s="3" t="e">
        <f>VLOOKUP('spis PZ'!#REF!,elementy!$A$51:$B$80,2)</f>
        <v>#REF!</v>
      </c>
      <c r="Q629" s="3" t="e">
        <f>VLOOKUP('spis PZ'!L629,słowniki!$A$41:$B$45,2)</f>
        <v>#N/A</v>
      </c>
      <c r="R629" s="3" t="e">
        <f>IF(LEN('spis PZ'!#REF!)&gt;0,'spis PZ'!#REF!,"")</f>
        <v>#REF!</v>
      </c>
      <c r="S629" s="3" t="e">
        <f>IF(LEN('spis PZ'!#REF!)&gt;0,VLOOKUP('spis PZ'!#REF!,słowniki!$A$31:$B$33,2),"")</f>
        <v>#REF!</v>
      </c>
      <c r="T629" s="3" t="e">
        <f>IF(LEN('spis PZ'!#REF!)&gt;0,'spis PZ'!#REF!,"")</f>
        <v>#REF!</v>
      </c>
    </row>
    <row r="630" spans="1:20">
      <c r="A630" s="3">
        <f>'spis PZ'!D630</f>
        <v>0</v>
      </c>
      <c r="B630" s="3">
        <f>'spis PZ'!E630</f>
        <v>0</v>
      </c>
      <c r="C630" s="17">
        <f>'spis PZ'!C630</f>
        <v>0</v>
      </c>
      <c r="D630" s="17">
        <f>'spis PZ'!C630</f>
        <v>0</v>
      </c>
      <c r="E630" s="3">
        <f>'spis PZ'!A630</f>
        <v>0</v>
      </c>
      <c r="F630" s="3">
        <f>'spis PZ'!B630</f>
        <v>0</v>
      </c>
      <c r="G630" s="5" t="e">
        <f>VLOOKUP('spis PZ'!F630,Gminy!$A$2:$B$111,2)</f>
        <v>#N/A</v>
      </c>
      <c r="H630" s="3" t="str">
        <f>IF(LEN('spis PZ'!G630)&gt;0,'spis PZ'!G630,"")</f>
        <v/>
      </c>
      <c r="I630" s="3" t="str">
        <f>IF(LEN('spis PZ'!H630)&gt;0,'spis PZ'!H630,"")</f>
        <v/>
      </c>
      <c r="J630" s="3" t="e">
        <f>VLOOKUP('spis PZ'!I630,słowniki!$A$2:$B$5,2)</f>
        <v>#N/A</v>
      </c>
      <c r="K630" s="3" t="e">
        <f>VLOOKUP('spis PZ'!J630,słowniki!$A$11:$B$16,2)</f>
        <v>#N/A</v>
      </c>
      <c r="L630" s="3" t="e">
        <f>VLOOKUP('spis PZ'!K630,słowniki!$A$21:$B$25,2)</f>
        <v>#N/A</v>
      </c>
      <c r="M630" s="3" t="e">
        <f>VLOOKUP('spis PZ'!#REF!,słowniki!$A$51:$B$52,2)</f>
        <v>#REF!</v>
      </c>
      <c r="N630" s="3" t="e">
        <f>IF('spis PZ'!#REF!="kablowa",VLOOKUP('spis PZ'!#REF!,elementy!$A$101:$B$125,2),VLOOKUP('spis PZ'!#REF!,elementy!$A$201:$B$211,2))</f>
        <v>#REF!</v>
      </c>
      <c r="O630" s="3" t="e">
        <f>IF(LEN('spis PZ'!#REF!)&gt;0,'spis PZ'!#REF!,"")</f>
        <v>#REF!</v>
      </c>
      <c r="P630" s="3" t="e">
        <f>VLOOKUP('spis PZ'!#REF!,elementy!$A$51:$B$80,2)</f>
        <v>#REF!</v>
      </c>
      <c r="Q630" s="3" t="e">
        <f>VLOOKUP('spis PZ'!L630,słowniki!$A$41:$B$45,2)</f>
        <v>#N/A</v>
      </c>
      <c r="R630" s="3" t="e">
        <f>IF(LEN('spis PZ'!#REF!)&gt;0,'spis PZ'!#REF!,"")</f>
        <v>#REF!</v>
      </c>
      <c r="S630" s="3" t="e">
        <f>IF(LEN('spis PZ'!#REF!)&gt;0,VLOOKUP('spis PZ'!#REF!,słowniki!$A$31:$B$33,2),"")</f>
        <v>#REF!</v>
      </c>
      <c r="T630" s="3" t="e">
        <f>IF(LEN('spis PZ'!#REF!)&gt;0,'spis PZ'!#REF!,"")</f>
        <v>#REF!</v>
      </c>
    </row>
    <row r="631" spans="1:20">
      <c r="A631" s="3">
        <f>'spis PZ'!D631</f>
        <v>0</v>
      </c>
      <c r="B631" s="3">
        <f>'spis PZ'!E631</f>
        <v>0</v>
      </c>
      <c r="C631" s="17">
        <f>'spis PZ'!C631</f>
        <v>0</v>
      </c>
      <c r="D631" s="17">
        <f>'spis PZ'!C631</f>
        <v>0</v>
      </c>
      <c r="E631" s="3">
        <f>'spis PZ'!A631</f>
        <v>0</v>
      </c>
      <c r="F631" s="3">
        <f>'spis PZ'!B631</f>
        <v>0</v>
      </c>
      <c r="G631" s="5" t="e">
        <f>VLOOKUP('spis PZ'!F631,Gminy!$A$2:$B$111,2)</f>
        <v>#N/A</v>
      </c>
      <c r="H631" s="3" t="str">
        <f>IF(LEN('spis PZ'!G631)&gt;0,'spis PZ'!G631,"")</f>
        <v/>
      </c>
      <c r="I631" s="3" t="str">
        <f>IF(LEN('spis PZ'!H631)&gt;0,'spis PZ'!H631,"")</f>
        <v/>
      </c>
      <c r="J631" s="3" t="e">
        <f>VLOOKUP('spis PZ'!I631,słowniki!$A$2:$B$5,2)</f>
        <v>#N/A</v>
      </c>
      <c r="K631" s="3" t="e">
        <f>VLOOKUP('spis PZ'!J631,słowniki!$A$11:$B$16,2)</f>
        <v>#N/A</v>
      </c>
      <c r="L631" s="3" t="e">
        <f>VLOOKUP('spis PZ'!K631,słowniki!$A$21:$B$25,2)</f>
        <v>#N/A</v>
      </c>
      <c r="M631" s="3" t="e">
        <f>VLOOKUP('spis PZ'!#REF!,słowniki!$A$51:$B$52,2)</f>
        <v>#REF!</v>
      </c>
      <c r="N631" s="3" t="e">
        <f>IF('spis PZ'!#REF!="kablowa",VLOOKUP('spis PZ'!#REF!,elementy!$A$101:$B$125,2),VLOOKUP('spis PZ'!#REF!,elementy!$A$201:$B$211,2))</f>
        <v>#REF!</v>
      </c>
      <c r="O631" s="3" t="e">
        <f>IF(LEN('spis PZ'!#REF!)&gt;0,'spis PZ'!#REF!,"")</f>
        <v>#REF!</v>
      </c>
      <c r="P631" s="3" t="e">
        <f>VLOOKUP('spis PZ'!#REF!,elementy!$A$51:$B$80,2)</f>
        <v>#REF!</v>
      </c>
      <c r="Q631" s="3" t="e">
        <f>VLOOKUP('spis PZ'!L631,słowniki!$A$41:$B$45,2)</f>
        <v>#N/A</v>
      </c>
      <c r="R631" s="3" t="e">
        <f>IF(LEN('spis PZ'!#REF!)&gt;0,'spis PZ'!#REF!,"")</f>
        <v>#REF!</v>
      </c>
      <c r="S631" s="3" t="e">
        <f>IF(LEN('spis PZ'!#REF!)&gt;0,VLOOKUP('spis PZ'!#REF!,słowniki!$A$31:$B$33,2),"")</f>
        <v>#REF!</v>
      </c>
      <c r="T631" s="3" t="e">
        <f>IF(LEN('spis PZ'!#REF!)&gt;0,'spis PZ'!#REF!,"")</f>
        <v>#REF!</v>
      </c>
    </row>
    <row r="632" spans="1:20">
      <c r="A632" s="3">
        <f>'spis PZ'!D632</f>
        <v>0</v>
      </c>
      <c r="B632" s="3">
        <f>'spis PZ'!E632</f>
        <v>0</v>
      </c>
      <c r="C632" s="17">
        <f>'spis PZ'!C632</f>
        <v>0</v>
      </c>
      <c r="D632" s="17">
        <f>'spis PZ'!C632</f>
        <v>0</v>
      </c>
      <c r="E632" s="3">
        <f>'spis PZ'!A632</f>
        <v>0</v>
      </c>
      <c r="F632" s="3">
        <f>'spis PZ'!B632</f>
        <v>0</v>
      </c>
      <c r="G632" s="5" t="e">
        <f>VLOOKUP('spis PZ'!F632,Gminy!$A$2:$B$111,2)</f>
        <v>#N/A</v>
      </c>
      <c r="H632" s="3" t="str">
        <f>IF(LEN('spis PZ'!G632)&gt;0,'spis PZ'!G632,"")</f>
        <v/>
      </c>
      <c r="I632" s="3" t="str">
        <f>IF(LEN('spis PZ'!H632)&gt;0,'spis PZ'!H632,"")</f>
        <v/>
      </c>
      <c r="J632" s="3" t="e">
        <f>VLOOKUP('spis PZ'!I632,słowniki!$A$2:$B$5,2)</f>
        <v>#N/A</v>
      </c>
      <c r="K632" s="3" t="e">
        <f>VLOOKUP('spis PZ'!J632,słowniki!$A$11:$B$16,2)</f>
        <v>#N/A</v>
      </c>
      <c r="L632" s="3" t="e">
        <f>VLOOKUP('spis PZ'!K632,słowniki!$A$21:$B$25,2)</f>
        <v>#N/A</v>
      </c>
      <c r="M632" s="3" t="e">
        <f>VLOOKUP('spis PZ'!#REF!,słowniki!$A$51:$B$52,2)</f>
        <v>#REF!</v>
      </c>
      <c r="N632" s="3" t="e">
        <f>IF('spis PZ'!#REF!="kablowa",VLOOKUP('spis PZ'!#REF!,elementy!$A$101:$B$125,2),VLOOKUP('spis PZ'!#REF!,elementy!$A$201:$B$211,2))</f>
        <v>#REF!</v>
      </c>
      <c r="O632" s="3" t="e">
        <f>IF(LEN('spis PZ'!#REF!)&gt;0,'spis PZ'!#REF!,"")</f>
        <v>#REF!</v>
      </c>
      <c r="P632" s="3" t="e">
        <f>VLOOKUP('spis PZ'!#REF!,elementy!$A$51:$B$80,2)</f>
        <v>#REF!</v>
      </c>
      <c r="Q632" s="3" t="e">
        <f>VLOOKUP('spis PZ'!L632,słowniki!$A$41:$B$45,2)</f>
        <v>#N/A</v>
      </c>
      <c r="R632" s="3" t="e">
        <f>IF(LEN('spis PZ'!#REF!)&gt;0,'spis PZ'!#REF!,"")</f>
        <v>#REF!</v>
      </c>
      <c r="S632" s="3" t="e">
        <f>IF(LEN('spis PZ'!#REF!)&gt;0,VLOOKUP('spis PZ'!#REF!,słowniki!$A$31:$B$33,2),"")</f>
        <v>#REF!</v>
      </c>
      <c r="T632" s="3" t="e">
        <f>IF(LEN('spis PZ'!#REF!)&gt;0,'spis PZ'!#REF!,"")</f>
        <v>#REF!</v>
      </c>
    </row>
    <row r="633" spans="1:20">
      <c r="A633" s="3">
        <f>'spis PZ'!D633</f>
        <v>0</v>
      </c>
      <c r="B633" s="3">
        <f>'spis PZ'!E633</f>
        <v>0</v>
      </c>
      <c r="C633" s="17">
        <f>'spis PZ'!C633</f>
        <v>0</v>
      </c>
      <c r="D633" s="17">
        <f>'spis PZ'!C633</f>
        <v>0</v>
      </c>
      <c r="E633" s="3">
        <f>'spis PZ'!A633</f>
        <v>0</v>
      </c>
      <c r="F633" s="3">
        <f>'spis PZ'!B633</f>
        <v>0</v>
      </c>
      <c r="G633" s="5" t="e">
        <f>VLOOKUP('spis PZ'!F633,Gminy!$A$2:$B$111,2)</f>
        <v>#N/A</v>
      </c>
      <c r="H633" s="3" t="str">
        <f>IF(LEN('spis PZ'!G633)&gt;0,'spis PZ'!G633,"")</f>
        <v/>
      </c>
      <c r="I633" s="3" t="str">
        <f>IF(LEN('spis PZ'!H633)&gt;0,'spis PZ'!H633,"")</f>
        <v/>
      </c>
      <c r="J633" s="3" t="e">
        <f>VLOOKUP('spis PZ'!I633,słowniki!$A$2:$B$5,2)</f>
        <v>#N/A</v>
      </c>
      <c r="K633" s="3" t="e">
        <f>VLOOKUP('spis PZ'!J633,słowniki!$A$11:$B$16,2)</f>
        <v>#N/A</v>
      </c>
      <c r="L633" s="3" t="e">
        <f>VLOOKUP('spis PZ'!K633,słowniki!$A$21:$B$25,2)</f>
        <v>#N/A</v>
      </c>
      <c r="M633" s="3" t="e">
        <f>VLOOKUP('spis PZ'!#REF!,słowniki!$A$51:$B$52,2)</f>
        <v>#REF!</v>
      </c>
      <c r="N633" s="3" t="e">
        <f>IF('spis PZ'!#REF!="kablowa",VLOOKUP('spis PZ'!#REF!,elementy!$A$101:$B$125,2),VLOOKUP('spis PZ'!#REF!,elementy!$A$201:$B$211,2))</f>
        <v>#REF!</v>
      </c>
      <c r="O633" s="3" t="e">
        <f>IF(LEN('spis PZ'!#REF!)&gt;0,'spis PZ'!#REF!,"")</f>
        <v>#REF!</v>
      </c>
      <c r="P633" s="3" t="e">
        <f>VLOOKUP('spis PZ'!#REF!,elementy!$A$51:$B$80,2)</f>
        <v>#REF!</v>
      </c>
      <c r="Q633" s="3" t="e">
        <f>VLOOKUP('spis PZ'!L633,słowniki!$A$41:$B$45,2)</f>
        <v>#N/A</v>
      </c>
      <c r="R633" s="3" t="e">
        <f>IF(LEN('spis PZ'!#REF!)&gt;0,'spis PZ'!#REF!,"")</f>
        <v>#REF!</v>
      </c>
      <c r="S633" s="3" t="e">
        <f>IF(LEN('spis PZ'!#REF!)&gt;0,VLOOKUP('spis PZ'!#REF!,słowniki!$A$31:$B$33,2),"")</f>
        <v>#REF!</v>
      </c>
      <c r="T633" s="3" t="e">
        <f>IF(LEN('spis PZ'!#REF!)&gt;0,'spis PZ'!#REF!,"")</f>
        <v>#REF!</v>
      </c>
    </row>
    <row r="634" spans="1:20">
      <c r="A634" s="3">
        <f>'spis PZ'!D634</f>
        <v>0</v>
      </c>
      <c r="B634" s="3">
        <f>'spis PZ'!E634</f>
        <v>0</v>
      </c>
      <c r="C634" s="17">
        <f>'spis PZ'!C634</f>
        <v>0</v>
      </c>
      <c r="D634" s="17">
        <f>'spis PZ'!C634</f>
        <v>0</v>
      </c>
      <c r="E634" s="3">
        <f>'spis PZ'!A634</f>
        <v>0</v>
      </c>
      <c r="F634" s="3">
        <f>'spis PZ'!B634</f>
        <v>0</v>
      </c>
      <c r="G634" s="5" t="e">
        <f>VLOOKUP('spis PZ'!F634,Gminy!$A$2:$B$111,2)</f>
        <v>#N/A</v>
      </c>
      <c r="H634" s="3" t="str">
        <f>IF(LEN('spis PZ'!G634)&gt;0,'spis PZ'!G634,"")</f>
        <v/>
      </c>
      <c r="I634" s="3" t="str">
        <f>IF(LEN('spis PZ'!H634)&gt;0,'spis PZ'!H634,"")</f>
        <v/>
      </c>
      <c r="J634" s="3" t="e">
        <f>VLOOKUP('spis PZ'!I634,słowniki!$A$2:$B$5,2)</f>
        <v>#N/A</v>
      </c>
      <c r="K634" s="3" t="e">
        <f>VLOOKUP('spis PZ'!J634,słowniki!$A$11:$B$16,2)</f>
        <v>#N/A</v>
      </c>
      <c r="L634" s="3" t="e">
        <f>VLOOKUP('spis PZ'!K634,słowniki!$A$21:$B$25,2)</f>
        <v>#N/A</v>
      </c>
      <c r="M634" s="3" t="e">
        <f>VLOOKUP('spis PZ'!#REF!,słowniki!$A$51:$B$52,2)</f>
        <v>#REF!</v>
      </c>
      <c r="N634" s="3" t="e">
        <f>IF('spis PZ'!#REF!="kablowa",VLOOKUP('spis PZ'!#REF!,elementy!$A$101:$B$125,2),VLOOKUP('spis PZ'!#REF!,elementy!$A$201:$B$211,2))</f>
        <v>#REF!</v>
      </c>
      <c r="O634" s="3" t="e">
        <f>IF(LEN('spis PZ'!#REF!)&gt;0,'spis PZ'!#REF!,"")</f>
        <v>#REF!</v>
      </c>
      <c r="P634" s="3" t="e">
        <f>VLOOKUP('spis PZ'!#REF!,elementy!$A$51:$B$80,2)</f>
        <v>#REF!</v>
      </c>
      <c r="Q634" s="3" t="e">
        <f>VLOOKUP('spis PZ'!L634,słowniki!$A$41:$B$45,2)</f>
        <v>#N/A</v>
      </c>
      <c r="R634" s="3" t="e">
        <f>IF(LEN('spis PZ'!#REF!)&gt;0,'spis PZ'!#REF!,"")</f>
        <v>#REF!</v>
      </c>
      <c r="S634" s="3" t="e">
        <f>IF(LEN('spis PZ'!#REF!)&gt;0,VLOOKUP('spis PZ'!#REF!,słowniki!$A$31:$B$33,2),"")</f>
        <v>#REF!</v>
      </c>
      <c r="T634" s="3" t="e">
        <f>IF(LEN('spis PZ'!#REF!)&gt;0,'spis PZ'!#REF!,"")</f>
        <v>#REF!</v>
      </c>
    </row>
    <row r="635" spans="1:20">
      <c r="A635" s="3">
        <f>'spis PZ'!D635</f>
        <v>0</v>
      </c>
      <c r="B635" s="3">
        <f>'spis PZ'!E635</f>
        <v>0</v>
      </c>
      <c r="C635" s="17">
        <f>'spis PZ'!C635</f>
        <v>0</v>
      </c>
      <c r="D635" s="17">
        <f>'spis PZ'!C635</f>
        <v>0</v>
      </c>
      <c r="E635" s="3">
        <f>'spis PZ'!A635</f>
        <v>0</v>
      </c>
      <c r="F635" s="3">
        <f>'spis PZ'!B635</f>
        <v>0</v>
      </c>
      <c r="G635" s="5" t="e">
        <f>VLOOKUP('spis PZ'!F635,Gminy!$A$2:$B$111,2)</f>
        <v>#N/A</v>
      </c>
      <c r="H635" s="3" t="str">
        <f>IF(LEN('spis PZ'!G635)&gt;0,'spis PZ'!G635,"")</f>
        <v/>
      </c>
      <c r="I635" s="3" t="str">
        <f>IF(LEN('spis PZ'!H635)&gt;0,'spis PZ'!H635,"")</f>
        <v/>
      </c>
      <c r="J635" s="3" t="e">
        <f>VLOOKUP('spis PZ'!I635,słowniki!$A$2:$B$5,2)</f>
        <v>#N/A</v>
      </c>
      <c r="K635" s="3" t="e">
        <f>VLOOKUP('spis PZ'!J635,słowniki!$A$11:$B$16,2)</f>
        <v>#N/A</v>
      </c>
      <c r="L635" s="3" t="e">
        <f>VLOOKUP('spis PZ'!K635,słowniki!$A$21:$B$25,2)</f>
        <v>#N/A</v>
      </c>
      <c r="M635" s="3" t="e">
        <f>VLOOKUP('spis PZ'!#REF!,słowniki!$A$51:$B$52,2)</f>
        <v>#REF!</v>
      </c>
      <c r="N635" s="3" t="e">
        <f>IF('spis PZ'!#REF!="kablowa",VLOOKUP('spis PZ'!#REF!,elementy!$A$101:$B$125,2),VLOOKUP('spis PZ'!#REF!,elementy!$A$201:$B$211,2))</f>
        <v>#REF!</v>
      </c>
      <c r="O635" s="3" t="e">
        <f>IF(LEN('spis PZ'!#REF!)&gt;0,'spis PZ'!#REF!,"")</f>
        <v>#REF!</v>
      </c>
      <c r="P635" s="3" t="e">
        <f>VLOOKUP('spis PZ'!#REF!,elementy!$A$51:$B$80,2)</f>
        <v>#REF!</v>
      </c>
      <c r="Q635" s="3" t="e">
        <f>VLOOKUP('spis PZ'!L635,słowniki!$A$41:$B$45,2)</f>
        <v>#N/A</v>
      </c>
      <c r="R635" s="3" t="e">
        <f>IF(LEN('spis PZ'!#REF!)&gt;0,'spis PZ'!#REF!,"")</f>
        <v>#REF!</v>
      </c>
      <c r="S635" s="3" t="e">
        <f>IF(LEN('spis PZ'!#REF!)&gt;0,VLOOKUP('spis PZ'!#REF!,słowniki!$A$31:$B$33,2),"")</f>
        <v>#REF!</v>
      </c>
      <c r="T635" s="3" t="e">
        <f>IF(LEN('spis PZ'!#REF!)&gt;0,'spis PZ'!#REF!,"")</f>
        <v>#REF!</v>
      </c>
    </row>
    <row r="636" spans="1:20">
      <c r="A636" s="3">
        <f>'spis PZ'!D636</f>
        <v>0</v>
      </c>
      <c r="B636" s="3">
        <f>'spis PZ'!E636</f>
        <v>0</v>
      </c>
      <c r="C636" s="17">
        <f>'spis PZ'!C636</f>
        <v>0</v>
      </c>
      <c r="D636" s="17">
        <f>'spis PZ'!C636</f>
        <v>0</v>
      </c>
      <c r="E636" s="3">
        <f>'spis PZ'!A636</f>
        <v>0</v>
      </c>
      <c r="F636" s="3">
        <f>'spis PZ'!B636</f>
        <v>0</v>
      </c>
      <c r="G636" s="5" t="e">
        <f>VLOOKUP('spis PZ'!F636,Gminy!$A$2:$B$111,2)</f>
        <v>#N/A</v>
      </c>
      <c r="H636" s="3" t="str">
        <f>IF(LEN('spis PZ'!G636)&gt;0,'spis PZ'!G636,"")</f>
        <v/>
      </c>
      <c r="I636" s="3" t="str">
        <f>IF(LEN('spis PZ'!H636)&gt;0,'spis PZ'!H636,"")</f>
        <v/>
      </c>
      <c r="J636" s="3" t="e">
        <f>VLOOKUP('spis PZ'!I636,słowniki!$A$2:$B$5,2)</f>
        <v>#N/A</v>
      </c>
      <c r="K636" s="3" t="e">
        <f>VLOOKUP('spis PZ'!J636,słowniki!$A$11:$B$16,2)</f>
        <v>#N/A</v>
      </c>
      <c r="L636" s="3" t="e">
        <f>VLOOKUP('spis PZ'!K636,słowniki!$A$21:$B$25,2)</f>
        <v>#N/A</v>
      </c>
      <c r="M636" s="3" t="e">
        <f>VLOOKUP('spis PZ'!#REF!,słowniki!$A$51:$B$52,2)</f>
        <v>#REF!</v>
      </c>
      <c r="N636" s="3" t="e">
        <f>IF('spis PZ'!#REF!="kablowa",VLOOKUP('spis PZ'!#REF!,elementy!$A$101:$B$125,2),VLOOKUP('spis PZ'!#REF!,elementy!$A$201:$B$211,2))</f>
        <v>#REF!</v>
      </c>
      <c r="O636" s="3" t="e">
        <f>IF(LEN('spis PZ'!#REF!)&gt;0,'spis PZ'!#REF!,"")</f>
        <v>#REF!</v>
      </c>
      <c r="P636" s="3" t="e">
        <f>VLOOKUP('spis PZ'!#REF!,elementy!$A$51:$B$80,2)</f>
        <v>#REF!</v>
      </c>
      <c r="Q636" s="3" t="e">
        <f>VLOOKUP('spis PZ'!L636,słowniki!$A$41:$B$45,2)</f>
        <v>#N/A</v>
      </c>
      <c r="R636" s="3" t="e">
        <f>IF(LEN('spis PZ'!#REF!)&gt;0,'spis PZ'!#REF!,"")</f>
        <v>#REF!</v>
      </c>
      <c r="S636" s="3" t="e">
        <f>IF(LEN('spis PZ'!#REF!)&gt;0,VLOOKUP('spis PZ'!#REF!,słowniki!$A$31:$B$33,2),"")</f>
        <v>#REF!</v>
      </c>
      <c r="T636" s="3" t="e">
        <f>IF(LEN('spis PZ'!#REF!)&gt;0,'spis PZ'!#REF!,"")</f>
        <v>#REF!</v>
      </c>
    </row>
    <row r="637" spans="1:20">
      <c r="A637" s="3">
        <f>'spis PZ'!D637</f>
        <v>0</v>
      </c>
      <c r="B637" s="3">
        <f>'spis PZ'!E637</f>
        <v>0</v>
      </c>
      <c r="C637" s="17">
        <f>'spis PZ'!C637</f>
        <v>0</v>
      </c>
      <c r="D637" s="17">
        <f>'spis PZ'!C637</f>
        <v>0</v>
      </c>
      <c r="E637" s="3">
        <f>'spis PZ'!A637</f>
        <v>0</v>
      </c>
      <c r="F637" s="3">
        <f>'spis PZ'!B637</f>
        <v>0</v>
      </c>
      <c r="G637" s="5" t="e">
        <f>VLOOKUP('spis PZ'!F637,Gminy!$A$2:$B$111,2)</f>
        <v>#N/A</v>
      </c>
      <c r="H637" s="3" t="str">
        <f>IF(LEN('spis PZ'!G637)&gt;0,'spis PZ'!G637,"")</f>
        <v/>
      </c>
      <c r="I637" s="3" t="str">
        <f>IF(LEN('spis PZ'!H637)&gt;0,'spis PZ'!H637,"")</f>
        <v/>
      </c>
      <c r="J637" s="3" t="e">
        <f>VLOOKUP('spis PZ'!I637,słowniki!$A$2:$B$5,2)</f>
        <v>#N/A</v>
      </c>
      <c r="K637" s="3" t="e">
        <f>VLOOKUP('spis PZ'!J637,słowniki!$A$11:$B$16,2)</f>
        <v>#N/A</v>
      </c>
      <c r="L637" s="3" t="e">
        <f>VLOOKUP('spis PZ'!K637,słowniki!$A$21:$B$25,2)</f>
        <v>#N/A</v>
      </c>
      <c r="M637" s="3" t="e">
        <f>VLOOKUP('spis PZ'!#REF!,słowniki!$A$51:$B$52,2)</f>
        <v>#REF!</v>
      </c>
      <c r="N637" s="3" t="e">
        <f>IF('spis PZ'!#REF!="kablowa",VLOOKUP('spis PZ'!#REF!,elementy!$A$101:$B$125,2),VLOOKUP('spis PZ'!#REF!,elementy!$A$201:$B$211,2))</f>
        <v>#REF!</v>
      </c>
      <c r="O637" s="3" t="e">
        <f>IF(LEN('spis PZ'!#REF!)&gt;0,'spis PZ'!#REF!,"")</f>
        <v>#REF!</v>
      </c>
      <c r="P637" s="3" t="e">
        <f>VLOOKUP('spis PZ'!#REF!,elementy!$A$51:$B$80,2)</f>
        <v>#REF!</v>
      </c>
      <c r="Q637" s="3" t="e">
        <f>VLOOKUP('spis PZ'!L637,słowniki!$A$41:$B$45,2)</f>
        <v>#N/A</v>
      </c>
      <c r="R637" s="3" t="e">
        <f>IF(LEN('spis PZ'!#REF!)&gt;0,'spis PZ'!#REF!,"")</f>
        <v>#REF!</v>
      </c>
      <c r="S637" s="3" t="e">
        <f>IF(LEN('spis PZ'!#REF!)&gt;0,VLOOKUP('spis PZ'!#REF!,słowniki!$A$31:$B$33,2),"")</f>
        <v>#REF!</v>
      </c>
      <c r="T637" s="3" t="e">
        <f>IF(LEN('spis PZ'!#REF!)&gt;0,'spis PZ'!#REF!,"")</f>
        <v>#REF!</v>
      </c>
    </row>
    <row r="638" spans="1:20">
      <c r="A638" s="3">
        <f>'spis PZ'!D638</f>
        <v>0</v>
      </c>
      <c r="B638" s="3">
        <f>'spis PZ'!E638</f>
        <v>0</v>
      </c>
      <c r="C638" s="17">
        <f>'spis PZ'!C638</f>
        <v>0</v>
      </c>
      <c r="D638" s="17">
        <f>'spis PZ'!C638</f>
        <v>0</v>
      </c>
      <c r="E638" s="3">
        <f>'spis PZ'!A638</f>
        <v>0</v>
      </c>
      <c r="F638" s="3">
        <f>'spis PZ'!B638</f>
        <v>0</v>
      </c>
      <c r="G638" s="5" t="e">
        <f>VLOOKUP('spis PZ'!F638,Gminy!$A$2:$B$111,2)</f>
        <v>#N/A</v>
      </c>
      <c r="H638" s="3" t="str">
        <f>IF(LEN('spis PZ'!G638)&gt;0,'spis PZ'!G638,"")</f>
        <v/>
      </c>
      <c r="I638" s="3" t="str">
        <f>IF(LEN('spis PZ'!H638)&gt;0,'spis PZ'!H638,"")</f>
        <v/>
      </c>
      <c r="J638" s="3" t="e">
        <f>VLOOKUP('spis PZ'!I638,słowniki!$A$2:$B$5,2)</f>
        <v>#N/A</v>
      </c>
      <c r="K638" s="3" t="e">
        <f>VLOOKUP('spis PZ'!J638,słowniki!$A$11:$B$16,2)</f>
        <v>#N/A</v>
      </c>
      <c r="L638" s="3" t="e">
        <f>VLOOKUP('spis PZ'!K638,słowniki!$A$21:$B$25,2)</f>
        <v>#N/A</v>
      </c>
      <c r="M638" s="3" t="e">
        <f>VLOOKUP('spis PZ'!#REF!,słowniki!$A$51:$B$52,2)</f>
        <v>#REF!</v>
      </c>
      <c r="N638" s="3" t="e">
        <f>IF('spis PZ'!#REF!="kablowa",VLOOKUP('spis PZ'!#REF!,elementy!$A$101:$B$125,2),VLOOKUP('spis PZ'!#REF!,elementy!$A$201:$B$211,2))</f>
        <v>#REF!</v>
      </c>
      <c r="O638" s="3" t="e">
        <f>IF(LEN('spis PZ'!#REF!)&gt;0,'spis PZ'!#REF!,"")</f>
        <v>#REF!</v>
      </c>
      <c r="P638" s="3" t="e">
        <f>VLOOKUP('spis PZ'!#REF!,elementy!$A$51:$B$80,2)</f>
        <v>#REF!</v>
      </c>
      <c r="Q638" s="3" t="e">
        <f>VLOOKUP('spis PZ'!L638,słowniki!$A$41:$B$45,2)</f>
        <v>#N/A</v>
      </c>
      <c r="R638" s="3" t="e">
        <f>IF(LEN('spis PZ'!#REF!)&gt;0,'spis PZ'!#REF!,"")</f>
        <v>#REF!</v>
      </c>
      <c r="S638" s="3" t="e">
        <f>IF(LEN('spis PZ'!#REF!)&gt;0,VLOOKUP('spis PZ'!#REF!,słowniki!$A$31:$B$33,2),"")</f>
        <v>#REF!</v>
      </c>
      <c r="T638" s="3" t="e">
        <f>IF(LEN('spis PZ'!#REF!)&gt;0,'spis PZ'!#REF!,"")</f>
        <v>#REF!</v>
      </c>
    </row>
    <row r="639" spans="1:20">
      <c r="A639" s="3">
        <f>'spis PZ'!D639</f>
        <v>0</v>
      </c>
      <c r="B639" s="3">
        <f>'spis PZ'!E639</f>
        <v>0</v>
      </c>
      <c r="C639" s="17">
        <f>'spis PZ'!C639</f>
        <v>0</v>
      </c>
      <c r="D639" s="17">
        <f>'spis PZ'!C639</f>
        <v>0</v>
      </c>
      <c r="E639" s="3">
        <f>'spis PZ'!A639</f>
        <v>0</v>
      </c>
      <c r="F639" s="3">
        <f>'spis PZ'!B639</f>
        <v>0</v>
      </c>
      <c r="G639" s="5" t="e">
        <f>VLOOKUP('spis PZ'!F639,Gminy!$A$2:$B$111,2)</f>
        <v>#N/A</v>
      </c>
      <c r="H639" s="3" t="str">
        <f>IF(LEN('spis PZ'!G639)&gt;0,'spis PZ'!G639,"")</f>
        <v/>
      </c>
      <c r="I639" s="3" t="str">
        <f>IF(LEN('spis PZ'!H639)&gt;0,'spis PZ'!H639,"")</f>
        <v/>
      </c>
      <c r="J639" s="3" t="e">
        <f>VLOOKUP('spis PZ'!I639,słowniki!$A$2:$B$5,2)</f>
        <v>#N/A</v>
      </c>
      <c r="K639" s="3" t="e">
        <f>VLOOKUP('spis PZ'!J639,słowniki!$A$11:$B$16,2)</f>
        <v>#N/A</v>
      </c>
      <c r="L639" s="3" t="e">
        <f>VLOOKUP('spis PZ'!K639,słowniki!$A$21:$B$25,2)</f>
        <v>#N/A</v>
      </c>
      <c r="M639" s="3" t="e">
        <f>VLOOKUP('spis PZ'!#REF!,słowniki!$A$51:$B$52,2)</f>
        <v>#REF!</v>
      </c>
      <c r="N639" s="3" t="e">
        <f>IF('spis PZ'!#REF!="kablowa",VLOOKUP('spis PZ'!#REF!,elementy!$A$101:$B$125,2),VLOOKUP('spis PZ'!#REF!,elementy!$A$201:$B$211,2))</f>
        <v>#REF!</v>
      </c>
      <c r="O639" s="3" t="e">
        <f>IF(LEN('spis PZ'!#REF!)&gt;0,'spis PZ'!#REF!,"")</f>
        <v>#REF!</v>
      </c>
      <c r="P639" s="3" t="e">
        <f>VLOOKUP('spis PZ'!#REF!,elementy!$A$51:$B$80,2)</f>
        <v>#REF!</v>
      </c>
      <c r="Q639" s="3" t="e">
        <f>VLOOKUP('spis PZ'!L639,słowniki!$A$41:$B$45,2)</f>
        <v>#N/A</v>
      </c>
      <c r="R639" s="3" t="e">
        <f>IF(LEN('spis PZ'!#REF!)&gt;0,'spis PZ'!#REF!,"")</f>
        <v>#REF!</v>
      </c>
      <c r="S639" s="3" t="e">
        <f>IF(LEN('spis PZ'!#REF!)&gt;0,VLOOKUP('spis PZ'!#REF!,słowniki!$A$31:$B$33,2),"")</f>
        <v>#REF!</v>
      </c>
      <c r="T639" s="3" t="e">
        <f>IF(LEN('spis PZ'!#REF!)&gt;0,'spis PZ'!#REF!,"")</f>
        <v>#REF!</v>
      </c>
    </row>
    <row r="640" spans="1:20">
      <c r="A640" s="3">
        <f>'spis PZ'!D640</f>
        <v>0</v>
      </c>
      <c r="B640" s="3">
        <f>'spis PZ'!E640</f>
        <v>0</v>
      </c>
      <c r="C640" s="17">
        <f>'spis PZ'!C640</f>
        <v>0</v>
      </c>
      <c r="D640" s="17">
        <f>'spis PZ'!C640</f>
        <v>0</v>
      </c>
      <c r="E640" s="3">
        <f>'spis PZ'!A640</f>
        <v>0</v>
      </c>
      <c r="F640" s="3">
        <f>'spis PZ'!B640</f>
        <v>0</v>
      </c>
      <c r="G640" s="5" t="e">
        <f>VLOOKUP('spis PZ'!F640,Gminy!$A$2:$B$111,2)</f>
        <v>#N/A</v>
      </c>
      <c r="H640" s="3" t="str">
        <f>IF(LEN('spis PZ'!G640)&gt;0,'spis PZ'!G640,"")</f>
        <v/>
      </c>
      <c r="I640" s="3" t="str">
        <f>IF(LEN('spis PZ'!H640)&gt;0,'spis PZ'!H640,"")</f>
        <v/>
      </c>
      <c r="J640" s="3" t="e">
        <f>VLOOKUP('spis PZ'!I640,słowniki!$A$2:$B$5,2)</f>
        <v>#N/A</v>
      </c>
      <c r="K640" s="3" t="e">
        <f>VLOOKUP('spis PZ'!J640,słowniki!$A$11:$B$16,2)</f>
        <v>#N/A</v>
      </c>
      <c r="L640" s="3" t="e">
        <f>VLOOKUP('spis PZ'!K640,słowniki!$A$21:$B$25,2)</f>
        <v>#N/A</v>
      </c>
      <c r="M640" s="3" t="e">
        <f>VLOOKUP('spis PZ'!#REF!,słowniki!$A$51:$B$52,2)</f>
        <v>#REF!</v>
      </c>
      <c r="N640" s="3" t="e">
        <f>IF('spis PZ'!#REF!="kablowa",VLOOKUP('spis PZ'!#REF!,elementy!$A$101:$B$125,2),VLOOKUP('spis PZ'!#REF!,elementy!$A$201:$B$211,2))</f>
        <v>#REF!</v>
      </c>
      <c r="O640" s="3" t="e">
        <f>IF(LEN('spis PZ'!#REF!)&gt;0,'spis PZ'!#REF!,"")</f>
        <v>#REF!</v>
      </c>
      <c r="P640" s="3" t="e">
        <f>VLOOKUP('spis PZ'!#REF!,elementy!$A$51:$B$80,2)</f>
        <v>#REF!</v>
      </c>
      <c r="Q640" s="3" t="e">
        <f>VLOOKUP('spis PZ'!L640,słowniki!$A$41:$B$45,2)</f>
        <v>#N/A</v>
      </c>
      <c r="R640" s="3" t="e">
        <f>IF(LEN('spis PZ'!#REF!)&gt;0,'spis PZ'!#REF!,"")</f>
        <v>#REF!</v>
      </c>
      <c r="S640" s="3" t="e">
        <f>IF(LEN('spis PZ'!#REF!)&gt;0,VLOOKUP('spis PZ'!#REF!,słowniki!$A$31:$B$33,2),"")</f>
        <v>#REF!</v>
      </c>
      <c r="T640" s="3" t="e">
        <f>IF(LEN('spis PZ'!#REF!)&gt;0,'spis PZ'!#REF!,"")</f>
        <v>#REF!</v>
      </c>
    </row>
    <row r="641" spans="1:20">
      <c r="A641" s="3">
        <f>'spis PZ'!D641</f>
        <v>0</v>
      </c>
      <c r="B641" s="3">
        <f>'spis PZ'!E641</f>
        <v>0</v>
      </c>
      <c r="C641" s="17">
        <f>'spis PZ'!C641</f>
        <v>0</v>
      </c>
      <c r="D641" s="17">
        <f>'spis PZ'!C641</f>
        <v>0</v>
      </c>
      <c r="E641" s="3">
        <f>'spis PZ'!A641</f>
        <v>0</v>
      </c>
      <c r="F641" s="3">
        <f>'spis PZ'!B641</f>
        <v>0</v>
      </c>
      <c r="G641" s="5" t="e">
        <f>VLOOKUP('spis PZ'!F641,Gminy!$A$2:$B$111,2)</f>
        <v>#N/A</v>
      </c>
      <c r="H641" s="3" t="str">
        <f>IF(LEN('spis PZ'!G641)&gt;0,'spis PZ'!G641,"")</f>
        <v/>
      </c>
      <c r="I641" s="3" t="str">
        <f>IF(LEN('spis PZ'!H641)&gt;0,'spis PZ'!H641,"")</f>
        <v/>
      </c>
      <c r="J641" s="3" t="e">
        <f>VLOOKUP('spis PZ'!I641,słowniki!$A$2:$B$5,2)</f>
        <v>#N/A</v>
      </c>
      <c r="K641" s="3" t="e">
        <f>VLOOKUP('spis PZ'!J641,słowniki!$A$11:$B$16,2)</f>
        <v>#N/A</v>
      </c>
      <c r="L641" s="3" t="e">
        <f>VLOOKUP('spis PZ'!K641,słowniki!$A$21:$B$25,2)</f>
        <v>#N/A</v>
      </c>
      <c r="M641" s="3" t="e">
        <f>VLOOKUP('spis PZ'!#REF!,słowniki!$A$51:$B$52,2)</f>
        <v>#REF!</v>
      </c>
      <c r="N641" s="3" t="e">
        <f>IF('spis PZ'!#REF!="kablowa",VLOOKUP('spis PZ'!#REF!,elementy!$A$101:$B$125,2),VLOOKUP('spis PZ'!#REF!,elementy!$A$201:$B$211,2))</f>
        <v>#REF!</v>
      </c>
      <c r="O641" s="3" t="e">
        <f>IF(LEN('spis PZ'!#REF!)&gt;0,'spis PZ'!#REF!,"")</f>
        <v>#REF!</v>
      </c>
      <c r="P641" s="3" t="e">
        <f>VLOOKUP('spis PZ'!#REF!,elementy!$A$51:$B$80,2)</f>
        <v>#REF!</v>
      </c>
      <c r="Q641" s="3" t="e">
        <f>VLOOKUP('spis PZ'!L641,słowniki!$A$41:$B$45,2)</f>
        <v>#N/A</v>
      </c>
      <c r="R641" s="3" t="e">
        <f>IF(LEN('spis PZ'!#REF!)&gt;0,'spis PZ'!#REF!,"")</f>
        <v>#REF!</v>
      </c>
      <c r="S641" s="3" t="e">
        <f>IF(LEN('spis PZ'!#REF!)&gt;0,VLOOKUP('spis PZ'!#REF!,słowniki!$A$31:$B$33,2),"")</f>
        <v>#REF!</v>
      </c>
      <c r="T641" s="3" t="e">
        <f>IF(LEN('spis PZ'!#REF!)&gt;0,'spis PZ'!#REF!,"")</f>
        <v>#REF!</v>
      </c>
    </row>
    <row r="642" spans="1:20">
      <c r="A642" s="3">
        <f>'spis PZ'!D642</f>
        <v>0</v>
      </c>
      <c r="B642" s="3">
        <f>'spis PZ'!E642</f>
        <v>0</v>
      </c>
      <c r="C642" s="17">
        <f>'spis PZ'!C642</f>
        <v>0</v>
      </c>
      <c r="D642" s="17">
        <f>'spis PZ'!C642</f>
        <v>0</v>
      </c>
      <c r="E642" s="3">
        <f>'spis PZ'!A642</f>
        <v>0</v>
      </c>
      <c r="F642" s="3">
        <f>'spis PZ'!B642</f>
        <v>0</v>
      </c>
      <c r="G642" s="5" t="e">
        <f>VLOOKUP('spis PZ'!F642,Gminy!$A$2:$B$111,2)</f>
        <v>#N/A</v>
      </c>
      <c r="H642" s="3" t="str">
        <f>IF(LEN('spis PZ'!G642)&gt;0,'spis PZ'!G642,"")</f>
        <v/>
      </c>
      <c r="I642" s="3" t="str">
        <f>IF(LEN('spis PZ'!H642)&gt;0,'spis PZ'!H642,"")</f>
        <v/>
      </c>
      <c r="J642" s="3" t="e">
        <f>VLOOKUP('spis PZ'!I642,słowniki!$A$2:$B$5,2)</f>
        <v>#N/A</v>
      </c>
      <c r="K642" s="3" t="e">
        <f>VLOOKUP('spis PZ'!J642,słowniki!$A$11:$B$16,2)</f>
        <v>#N/A</v>
      </c>
      <c r="L642" s="3" t="e">
        <f>VLOOKUP('spis PZ'!K642,słowniki!$A$21:$B$25,2)</f>
        <v>#N/A</v>
      </c>
      <c r="M642" s="3" t="e">
        <f>VLOOKUP('spis PZ'!#REF!,słowniki!$A$51:$B$52,2)</f>
        <v>#REF!</v>
      </c>
      <c r="N642" s="3" t="e">
        <f>IF('spis PZ'!#REF!="kablowa",VLOOKUP('spis PZ'!#REF!,elementy!$A$101:$B$125,2),VLOOKUP('spis PZ'!#REF!,elementy!$A$201:$B$211,2))</f>
        <v>#REF!</v>
      </c>
      <c r="O642" s="3" t="e">
        <f>IF(LEN('spis PZ'!#REF!)&gt;0,'spis PZ'!#REF!,"")</f>
        <v>#REF!</v>
      </c>
      <c r="P642" s="3" t="e">
        <f>VLOOKUP('spis PZ'!#REF!,elementy!$A$51:$B$80,2)</f>
        <v>#REF!</v>
      </c>
      <c r="Q642" s="3" t="e">
        <f>VLOOKUP('spis PZ'!L642,słowniki!$A$41:$B$45,2)</f>
        <v>#N/A</v>
      </c>
      <c r="R642" s="3" t="e">
        <f>IF(LEN('spis PZ'!#REF!)&gt;0,'spis PZ'!#REF!,"")</f>
        <v>#REF!</v>
      </c>
      <c r="S642" s="3" t="e">
        <f>IF(LEN('spis PZ'!#REF!)&gt;0,VLOOKUP('spis PZ'!#REF!,słowniki!$A$31:$B$33,2),"")</f>
        <v>#REF!</v>
      </c>
      <c r="T642" s="3" t="e">
        <f>IF(LEN('spis PZ'!#REF!)&gt;0,'spis PZ'!#REF!,"")</f>
        <v>#REF!</v>
      </c>
    </row>
    <row r="643" spans="1:20">
      <c r="A643" s="3">
        <f>'spis PZ'!D643</f>
        <v>0</v>
      </c>
      <c r="B643" s="3">
        <f>'spis PZ'!E643</f>
        <v>0</v>
      </c>
      <c r="C643" s="17">
        <f>'spis PZ'!C643</f>
        <v>0</v>
      </c>
      <c r="D643" s="17">
        <f>'spis PZ'!C643</f>
        <v>0</v>
      </c>
      <c r="E643" s="3">
        <f>'spis PZ'!A643</f>
        <v>0</v>
      </c>
      <c r="F643" s="3">
        <f>'spis PZ'!B643</f>
        <v>0</v>
      </c>
      <c r="G643" s="5" t="e">
        <f>VLOOKUP('spis PZ'!F643,Gminy!$A$2:$B$111,2)</f>
        <v>#N/A</v>
      </c>
      <c r="H643" s="3" t="str">
        <f>IF(LEN('spis PZ'!G643)&gt;0,'spis PZ'!G643,"")</f>
        <v/>
      </c>
      <c r="I643" s="3" t="str">
        <f>IF(LEN('spis PZ'!H643)&gt;0,'spis PZ'!H643,"")</f>
        <v/>
      </c>
      <c r="J643" s="3" t="e">
        <f>VLOOKUP('spis PZ'!I643,słowniki!$A$2:$B$5,2)</f>
        <v>#N/A</v>
      </c>
      <c r="K643" s="3" t="e">
        <f>VLOOKUP('spis PZ'!J643,słowniki!$A$11:$B$16,2)</f>
        <v>#N/A</v>
      </c>
      <c r="L643" s="3" t="e">
        <f>VLOOKUP('spis PZ'!K643,słowniki!$A$21:$B$25,2)</f>
        <v>#N/A</v>
      </c>
      <c r="M643" s="3" t="e">
        <f>VLOOKUP('spis PZ'!#REF!,słowniki!$A$51:$B$52,2)</f>
        <v>#REF!</v>
      </c>
      <c r="N643" s="3" t="e">
        <f>IF('spis PZ'!#REF!="kablowa",VLOOKUP('spis PZ'!#REF!,elementy!$A$101:$B$125,2),VLOOKUP('spis PZ'!#REF!,elementy!$A$201:$B$211,2))</f>
        <v>#REF!</v>
      </c>
      <c r="O643" s="3" t="e">
        <f>IF(LEN('spis PZ'!#REF!)&gt;0,'spis PZ'!#REF!,"")</f>
        <v>#REF!</v>
      </c>
      <c r="P643" s="3" t="e">
        <f>VLOOKUP('spis PZ'!#REF!,elementy!$A$51:$B$80,2)</f>
        <v>#REF!</v>
      </c>
      <c r="Q643" s="3" t="e">
        <f>VLOOKUP('spis PZ'!L643,słowniki!$A$41:$B$45,2)</f>
        <v>#N/A</v>
      </c>
      <c r="R643" s="3" t="e">
        <f>IF(LEN('spis PZ'!#REF!)&gt;0,'spis PZ'!#REF!,"")</f>
        <v>#REF!</v>
      </c>
      <c r="S643" s="3" t="e">
        <f>IF(LEN('spis PZ'!#REF!)&gt;0,VLOOKUP('spis PZ'!#REF!,słowniki!$A$31:$B$33,2),"")</f>
        <v>#REF!</v>
      </c>
      <c r="T643" s="3" t="e">
        <f>IF(LEN('spis PZ'!#REF!)&gt;0,'spis PZ'!#REF!,"")</f>
        <v>#REF!</v>
      </c>
    </row>
    <row r="644" spans="1:20">
      <c r="A644" s="3">
        <f>'spis PZ'!D644</f>
        <v>0</v>
      </c>
      <c r="B644" s="3">
        <f>'spis PZ'!E644</f>
        <v>0</v>
      </c>
      <c r="C644" s="17">
        <f>'spis PZ'!C644</f>
        <v>0</v>
      </c>
      <c r="D644" s="17">
        <f>'spis PZ'!C644</f>
        <v>0</v>
      </c>
      <c r="E644" s="3">
        <f>'spis PZ'!A644</f>
        <v>0</v>
      </c>
      <c r="F644" s="3">
        <f>'spis PZ'!B644</f>
        <v>0</v>
      </c>
      <c r="G644" s="5" t="e">
        <f>VLOOKUP('spis PZ'!F644,Gminy!$A$2:$B$111,2)</f>
        <v>#N/A</v>
      </c>
      <c r="H644" s="3" t="str">
        <f>IF(LEN('spis PZ'!G644)&gt;0,'spis PZ'!G644,"")</f>
        <v/>
      </c>
      <c r="I644" s="3" t="str">
        <f>IF(LEN('spis PZ'!H644)&gt;0,'spis PZ'!H644,"")</f>
        <v/>
      </c>
      <c r="J644" s="3" t="e">
        <f>VLOOKUP('spis PZ'!I644,słowniki!$A$2:$B$5,2)</f>
        <v>#N/A</v>
      </c>
      <c r="K644" s="3" t="e">
        <f>VLOOKUP('spis PZ'!J644,słowniki!$A$11:$B$16,2)</f>
        <v>#N/A</v>
      </c>
      <c r="L644" s="3" t="e">
        <f>VLOOKUP('spis PZ'!K644,słowniki!$A$21:$B$25,2)</f>
        <v>#N/A</v>
      </c>
      <c r="M644" s="3" t="e">
        <f>VLOOKUP('spis PZ'!#REF!,słowniki!$A$51:$B$52,2)</f>
        <v>#REF!</v>
      </c>
      <c r="N644" s="3" t="e">
        <f>IF('spis PZ'!#REF!="kablowa",VLOOKUP('spis PZ'!#REF!,elementy!$A$101:$B$125,2),VLOOKUP('spis PZ'!#REF!,elementy!$A$201:$B$211,2))</f>
        <v>#REF!</v>
      </c>
      <c r="O644" s="3" t="e">
        <f>IF(LEN('spis PZ'!#REF!)&gt;0,'spis PZ'!#REF!,"")</f>
        <v>#REF!</v>
      </c>
      <c r="P644" s="3" t="e">
        <f>VLOOKUP('spis PZ'!#REF!,elementy!$A$51:$B$80,2)</f>
        <v>#REF!</v>
      </c>
      <c r="Q644" s="3" t="e">
        <f>VLOOKUP('spis PZ'!L644,słowniki!$A$41:$B$45,2)</f>
        <v>#N/A</v>
      </c>
      <c r="R644" s="3" t="e">
        <f>IF(LEN('spis PZ'!#REF!)&gt;0,'spis PZ'!#REF!,"")</f>
        <v>#REF!</v>
      </c>
      <c r="S644" s="3" t="e">
        <f>IF(LEN('spis PZ'!#REF!)&gt;0,VLOOKUP('spis PZ'!#REF!,słowniki!$A$31:$B$33,2),"")</f>
        <v>#REF!</v>
      </c>
      <c r="T644" s="3" t="e">
        <f>IF(LEN('spis PZ'!#REF!)&gt;0,'spis PZ'!#REF!,"")</f>
        <v>#REF!</v>
      </c>
    </row>
    <row r="645" spans="1:20">
      <c r="A645" s="3">
        <f>'spis PZ'!D645</f>
        <v>0</v>
      </c>
      <c r="B645" s="3">
        <f>'spis PZ'!E645</f>
        <v>0</v>
      </c>
      <c r="C645" s="17">
        <f>'spis PZ'!C645</f>
        <v>0</v>
      </c>
      <c r="D645" s="17">
        <f>'spis PZ'!C645</f>
        <v>0</v>
      </c>
      <c r="E645" s="3">
        <f>'spis PZ'!A645</f>
        <v>0</v>
      </c>
      <c r="F645" s="3">
        <f>'spis PZ'!B645</f>
        <v>0</v>
      </c>
      <c r="G645" s="5" t="e">
        <f>VLOOKUP('spis PZ'!F645,Gminy!$A$2:$B$111,2)</f>
        <v>#N/A</v>
      </c>
      <c r="H645" s="3" t="str">
        <f>IF(LEN('spis PZ'!G645)&gt;0,'spis PZ'!G645,"")</f>
        <v/>
      </c>
      <c r="I645" s="3" t="str">
        <f>IF(LEN('spis PZ'!H645)&gt;0,'spis PZ'!H645,"")</f>
        <v/>
      </c>
      <c r="J645" s="3" t="e">
        <f>VLOOKUP('spis PZ'!I645,słowniki!$A$2:$B$5,2)</f>
        <v>#N/A</v>
      </c>
      <c r="K645" s="3" t="e">
        <f>VLOOKUP('spis PZ'!J645,słowniki!$A$11:$B$16,2)</f>
        <v>#N/A</v>
      </c>
      <c r="L645" s="3" t="e">
        <f>VLOOKUP('spis PZ'!K645,słowniki!$A$21:$B$25,2)</f>
        <v>#N/A</v>
      </c>
      <c r="M645" s="3" t="e">
        <f>VLOOKUP('spis PZ'!#REF!,słowniki!$A$51:$B$52,2)</f>
        <v>#REF!</v>
      </c>
      <c r="N645" s="3" t="e">
        <f>IF('spis PZ'!#REF!="kablowa",VLOOKUP('spis PZ'!#REF!,elementy!$A$101:$B$125,2),VLOOKUP('spis PZ'!#REF!,elementy!$A$201:$B$211,2))</f>
        <v>#REF!</v>
      </c>
      <c r="O645" s="3" t="e">
        <f>IF(LEN('spis PZ'!#REF!)&gt;0,'spis PZ'!#REF!,"")</f>
        <v>#REF!</v>
      </c>
      <c r="P645" s="3" t="e">
        <f>VLOOKUP('spis PZ'!#REF!,elementy!$A$51:$B$80,2)</f>
        <v>#REF!</v>
      </c>
      <c r="Q645" s="3" t="e">
        <f>VLOOKUP('spis PZ'!L645,słowniki!$A$41:$B$45,2)</f>
        <v>#N/A</v>
      </c>
      <c r="R645" s="3" t="e">
        <f>IF(LEN('spis PZ'!#REF!)&gt;0,'spis PZ'!#REF!,"")</f>
        <v>#REF!</v>
      </c>
      <c r="S645" s="3" t="e">
        <f>IF(LEN('spis PZ'!#REF!)&gt;0,VLOOKUP('spis PZ'!#REF!,słowniki!$A$31:$B$33,2),"")</f>
        <v>#REF!</v>
      </c>
      <c r="T645" s="3" t="e">
        <f>IF(LEN('spis PZ'!#REF!)&gt;0,'spis PZ'!#REF!,"")</f>
        <v>#REF!</v>
      </c>
    </row>
    <row r="646" spans="1:20">
      <c r="A646" s="3">
        <f>'spis PZ'!D646</f>
        <v>0</v>
      </c>
      <c r="B646" s="3">
        <f>'spis PZ'!E646</f>
        <v>0</v>
      </c>
      <c r="C646" s="17">
        <f>'spis PZ'!C646</f>
        <v>0</v>
      </c>
      <c r="D646" s="17">
        <f>'spis PZ'!C646</f>
        <v>0</v>
      </c>
      <c r="E646" s="3">
        <f>'spis PZ'!A646</f>
        <v>0</v>
      </c>
      <c r="F646" s="3">
        <f>'spis PZ'!B646</f>
        <v>0</v>
      </c>
      <c r="G646" s="5" t="e">
        <f>VLOOKUP('spis PZ'!F646,Gminy!$A$2:$B$111,2)</f>
        <v>#N/A</v>
      </c>
      <c r="H646" s="3" t="str">
        <f>IF(LEN('spis PZ'!G646)&gt;0,'spis PZ'!G646,"")</f>
        <v/>
      </c>
      <c r="I646" s="3" t="str">
        <f>IF(LEN('spis PZ'!H646)&gt;0,'spis PZ'!H646,"")</f>
        <v/>
      </c>
      <c r="J646" s="3" t="e">
        <f>VLOOKUP('spis PZ'!I646,słowniki!$A$2:$B$5,2)</f>
        <v>#N/A</v>
      </c>
      <c r="K646" s="3" t="e">
        <f>VLOOKUP('spis PZ'!J646,słowniki!$A$11:$B$16,2)</f>
        <v>#N/A</v>
      </c>
      <c r="L646" s="3" t="e">
        <f>VLOOKUP('spis PZ'!K646,słowniki!$A$21:$B$25,2)</f>
        <v>#N/A</v>
      </c>
      <c r="M646" s="3" t="e">
        <f>VLOOKUP('spis PZ'!#REF!,słowniki!$A$51:$B$52,2)</f>
        <v>#REF!</v>
      </c>
      <c r="N646" s="3" t="e">
        <f>IF('spis PZ'!#REF!="kablowa",VLOOKUP('spis PZ'!#REF!,elementy!$A$101:$B$125,2),VLOOKUP('spis PZ'!#REF!,elementy!$A$201:$B$211,2))</f>
        <v>#REF!</v>
      </c>
      <c r="O646" s="3" t="e">
        <f>IF(LEN('spis PZ'!#REF!)&gt;0,'spis PZ'!#REF!,"")</f>
        <v>#REF!</v>
      </c>
      <c r="P646" s="3" t="e">
        <f>VLOOKUP('spis PZ'!#REF!,elementy!$A$51:$B$80,2)</f>
        <v>#REF!</v>
      </c>
      <c r="Q646" s="3" t="e">
        <f>VLOOKUP('spis PZ'!L646,słowniki!$A$41:$B$45,2)</f>
        <v>#N/A</v>
      </c>
      <c r="R646" s="3" t="e">
        <f>IF(LEN('spis PZ'!#REF!)&gt;0,'spis PZ'!#REF!,"")</f>
        <v>#REF!</v>
      </c>
      <c r="S646" s="3" t="e">
        <f>IF(LEN('spis PZ'!#REF!)&gt;0,VLOOKUP('spis PZ'!#REF!,słowniki!$A$31:$B$33,2),"")</f>
        <v>#REF!</v>
      </c>
      <c r="T646" s="3" t="e">
        <f>IF(LEN('spis PZ'!#REF!)&gt;0,'spis PZ'!#REF!,"")</f>
        <v>#REF!</v>
      </c>
    </row>
    <row r="647" spans="1:20">
      <c r="A647" s="3">
        <f>'spis PZ'!D647</f>
        <v>0</v>
      </c>
      <c r="B647" s="3">
        <f>'spis PZ'!E647</f>
        <v>0</v>
      </c>
      <c r="C647" s="17">
        <f>'spis PZ'!C647</f>
        <v>0</v>
      </c>
      <c r="D647" s="17">
        <f>'spis PZ'!C647</f>
        <v>0</v>
      </c>
      <c r="E647" s="3">
        <f>'spis PZ'!A647</f>
        <v>0</v>
      </c>
      <c r="F647" s="3">
        <f>'spis PZ'!B647</f>
        <v>0</v>
      </c>
      <c r="G647" s="5" t="e">
        <f>VLOOKUP('spis PZ'!F647,Gminy!$A$2:$B$111,2)</f>
        <v>#N/A</v>
      </c>
      <c r="H647" s="3" t="str">
        <f>IF(LEN('spis PZ'!G647)&gt;0,'spis PZ'!G647,"")</f>
        <v/>
      </c>
      <c r="I647" s="3" t="str">
        <f>IF(LEN('spis PZ'!H647)&gt;0,'spis PZ'!H647,"")</f>
        <v/>
      </c>
      <c r="J647" s="3" t="e">
        <f>VLOOKUP('spis PZ'!I647,słowniki!$A$2:$B$5,2)</f>
        <v>#N/A</v>
      </c>
      <c r="K647" s="3" t="e">
        <f>VLOOKUP('spis PZ'!J647,słowniki!$A$11:$B$16,2)</f>
        <v>#N/A</v>
      </c>
      <c r="L647" s="3" t="e">
        <f>VLOOKUP('spis PZ'!K647,słowniki!$A$21:$B$25,2)</f>
        <v>#N/A</v>
      </c>
      <c r="M647" s="3" t="e">
        <f>VLOOKUP('spis PZ'!#REF!,słowniki!$A$51:$B$52,2)</f>
        <v>#REF!</v>
      </c>
      <c r="N647" s="3" t="e">
        <f>IF('spis PZ'!#REF!="kablowa",VLOOKUP('spis PZ'!#REF!,elementy!$A$101:$B$125,2),VLOOKUP('spis PZ'!#REF!,elementy!$A$201:$B$211,2))</f>
        <v>#REF!</v>
      </c>
      <c r="O647" s="3" t="e">
        <f>IF(LEN('spis PZ'!#REF!)&gt;0,'spis PZ'!#REF!,"")</f>
        <v>#REF!</v>
      </c>
      <c r="P647" s="3" t="e">
        <f>VLOOKUP('spis PZ'!#REF!,elementy!$A$51:$B$80,2)</f>
        <v>#REF!</v>
      </c>
      <c r="Q647" s="3" t="e">
        <f>VLOOKUP('spis PZ'!L647,słowniki!$A$41:$B$45,2)</f>
        <v>#N/A</v>
      </c>
      <c r="R647" s="3" t="e">
        <f>IF(LEN('spis PZ'!#REF!)&gt;0,'spis PZ'!#REF!,"")</f>
        <v>#REF!</v>
      </c>
      <c r="S647" s="3" t="e">
        <f>IF(LEN('spis PZ'!#REF!)&gt;0,VLOOKUP('spis PZ'!#REF!,słowniki!$A$31:$B$33,2),"")</f>
        <v>#REF!</v>
      </c>
      <c r="T647" s="3" t="e">
        <f>IF(LEN('spis PZ'!#REF!)&gt;0,'spis PZ'!#REF!,"")</f>
        <v>#REF!</v>
      </c>
    </row>
    <row r="648" spans="1:20">
      <c r="A648" s="3">
        <f>'spis PZ'!D648</f>
        <v>0</v>
      </c>
      <c r="B648" s="3">
        <f>'spis PZ'!E648</f>
        <v>0</v>
      </c>
      <c r="C648" s="17">
        <f>'spis PZ'!C648</f>
        <v>0</v>
      </c>
      <c r="D648" s="17">
        <f>'spis PZ'!C648</f>
        <v>0</v>
      </c>
      <c r="E648" s="3">
        <f>'spis PZ'!A648</f>
        <v>0</v>
      </c>
      <c r="F648" s="3">
        <f>'spis PZ'!B648</f>
        <v>0</v>
      </c>
      <c r="G648" s="5" t="e">
        <f>VLOOKUP('spis PZ'!F648,Gminy!$A$2:$B$111,2)</f>
        <v>#N/A</v>
      </c>
      <c r="H648" s="3" t="str">
        <f>IF(LEN('spis PZ'!G648)&gt;0,'spis PZ'!G648,"")</f>
        <v/>
      </c>
      <c r="I648" s="3" t="str">
        <f>IF(LEN('spis PZ'!H648)&gt;0,'spis PZ'!H648,"")</f>
        <v/>
      </c>
      <c r="J648" s="3" t="e">
        <f>VLOOKUP('spis PZ'!I648,słowniki!$A$2:$B$5,2)</f>
        <v>#N/A</v>
      </c>
      <c r="K648" s="3" t="e">
        <f>VLOOKUP('spis PZ'!J648,słowniki!$A$11:$B$16,2)</f>
        <v>#N/A</v>
      </c>
      <c r="L648" s="3" t="e">
        <f>VLOOKUP('spis PZ'!K648,słowniki!$A$21:$B$25,2)</f>
        <v>#N/A</v>
      </c>
      <c r="M648" s="3" t="e">
        <f>VLOOKUP('spis PZ'!#REF!,słowniki!$A$51:$B$52,2)</f>
        <v>#REF!</v>
      </c>
      <c r="N648" s="3" t="e">
        <f>IF('spis PZ'!#REF!="kablowa",VLOOKUP('spis PZ'!#REF!,elementy!$A$101:$B$125,2),VLOOKUP('spis PZ'!#REF!,elementy!$A$201:$B$211,2))</f>
        <v>#REF!</v>
      </c>
      <c r="O648" s="3" t="e">
        <f>IF(LEN('spis PZ'!#REF!)&gt;0,'spis PZ'!#REF!,"")</f>
        <v>#REF!</v>
      </c>
      <c r="P648" s="3" t="e">
        <f>VLOOKUP('spis PZ'!#REF!,elementy!$A$51:$B$80,2)</f>
        <v>#REF!</v>
      </c>
      <c r="Q648" s="3" t="e">
        <f>VLOOKUP('spis PZ'!L648,słowniki!$A$41:$B$45,2)</f>
        <v>#N/A</v>
      </c>
      <c r="R648" s="3" t="e">
        <f>IF(LEN('spis PZ'!#REF!)&gt;0,'spis PZ'!#REF!,"")</f>
        <v>#REF!</v>
      </c>
      <c r="S648" s="3" t="e">
        <f>IF(LEN('spis PZ'!#REF!)&gt;0,VLOOKUP('spis PZ'!#REF!,słowniki!$A$31:$B$33,2),"")</f>
        <v>#REF!</v>
      </c>
      <c r="T648" s="3" t="e">
        <f>IF(LEN('spis PZ'!#REF!)&gt;0,'spis PZ'!#REF!,"")</f>
        <v>#REF!</v>
      </c>
    </row>
    <row r="649" spans="1:20">
      <c r="A649" s="3">
        <f>'spis PZ'!D649</f>
        <v>0</v>
      </c>
      <c r="B649" s="3">
        <f>'spis PZ'!E649</f>
        <v>0</v>
      </c>
      <c r="C649" s="17">
        <f>'spis PZ'!C649</f>
        <v>0</v>
      </c>
      <c r="D649" s="17">
        <f>'spis PZ'!C649</f>
        <v>0</v>
      </c>
      <c r="E649" s="3">
        <f>'spis PZ'!A649</f>
        <v>0</v>
      </c>
      <c r="F649" s="3">
        <f>'spis PZ'!B649</f>
        <v>0</v>
      </c>
      <c r="G649" s="5" t="e">
        <f>VLOOKUP('spis PZ'!F649,Gminy!$A$2:$B$111,2)</f>
        <v>#N/A</v>
      </c>
      <c r="H649" s="3" t="str">
        <f>IF(LEN('spis PZ'!G649)&gt;0,'spis PZ'!G649,"")</f>
        <v/>
      </c>
      <c r="I649" s="3" t="str">
        <f>IF(LEN('spis PZ'!H649)&gt;0,'spis PZ'!H649,"")</f>
        <v/>
      </c>
      <c r="J649" s="3" t="e">
        <f>VLOOKUP('spis PZ'!I649,słowniki!$A$2:$B$5,2)</f>
        <v>#N/A</v>
      </c>
      <c r="K649" s="3" t="e">
        <f>VLOOKUP('spis PZ'!J649,słowniki!$A$11:$B$16,2)</f>
        <v>#N/A</v>
      </c>
      <c r="L649" s="3" t="e">
        <f>VLOOKUP('spis PZ'!K649,słowniki!$A$21:$B$25,2)</f>
        <v>#N/A</v>
      </c>
      <c r="M649" s="3" t="e">
        <f>VLOOKUP('spis PZ'!#REF!,słowniki!$A$51:$B$52,2)</f>
        <v>#REF!</v>
      </c>
      <c r="N649" s="3" t="e">
        <f>IF('spis PZ'!#REF!="kablowa",VLOOKUP('spis PZ'!#REF!,elementy!$A$101:$B$125,2),VLOOKUP('spis PZ'!#REF!,elementy!$A$201:$B$211,2))</f>
        <v>#REF!</v>
      </c>
      <c r="O649" s="3" t="e">
        <f>IF(LEN('spis PZ'!#REF!)&gt;0,'spis PZ'!#REF!,"")</f>
        <v>#REF!</v>
      </c>
      <c r="P649" s="3" t="e">
        <f>VLOOKUP('spis PZ'!#REF!,elementy!$A$51:$B$80,2)</f>
        <v>#REF!</v>
      </c>
      <c r="Q649" s="3" t="e">
        <f>VLOOKUP('spis PZ'!L649,słowniki!$A$41:$B$45,2)</f>
        <v>#N/A</v>
      </c>
      <c r="R649" s="3" t="e">
        <f>IF(LEN('spis PZ'!#REF!)&gt;0,'spis PZ'!#REF!,"")</f>
        <v>#REF!</v>
      </c>
      <c r="S649" s="3" t="e">
        <f>IF(LEN('spis PZ'!#REF!)&gt;0,VLOOKUP('spis PZ'!#REF!,słowniki!$A$31:$B$33,2),"")</f>
        <v>#REF!</v>
      </c>
      <c r="T649" s="3" t="e">
        <f>IF(LEN('spis PZ'!#REF!)&gt;0,'spis PZ'!#REF!,"")</f>
        <v>#REF!</v>
      </c>
    </row>
    <row r="650" spans="1:20">
      <c r="A650" s="3">
        <f>'spis PZ'!D650</f>
        <v>0</v>
      </c>
      <c r="B650" s="3">
        <f>'spis PZ'!E650</f>
        <v>0</v>
      </c>
      <c r="C650" s="17">
        <f>'spis PZ'!C650</f>
        <v>0</v>
      </c>
      <c r="D650" s="17">
        <f>'spis PZ'!C650</f>
        <v>0</v>
      </c>
      <c r="E650" s="3">
        <f>'spis PZ'!A650</f>
        <v>0</v>
      </c>
      <c r="F650" s="3">
        <f>'spis PZ'!B650</f>
        <v>0</v>
      </c>
      <c r="G650" s="5" t="e">
        <f>VLOOKUP('spis PZ'!F650,Gminy!$A$2:$B$111,2)</f>
        <v>#N/A</v>
      </c>
      <c r="H650" s="3" t="str">
        <f>IF(LEN('spis PZ'!G650)&gt;0,'spis PZ'!G650,"")</f>
        <v/>
      </c>
      <c r="I650" s="3" t="str">
        <f>IF(LEN('spis PZ'!H650)&gt;0,'spis PZ'!H650,"")</f>
        <v/>
      </c>
      <c r="J650" s="3" t="e">
        <f>VLOOKUP('spis PZ'!I650,słowniki!$A$2:$B$5,2)</f>
        <v>#N/A</v>
      </c>
      <c r="K650" s="3" t="e">
        <f>VLOOKUP('spis PZ'!J650,słowniki!$A$11:$B$16,2)</f>
        <v>#N/A</v>
      </c>
      <c r="L650" s="3" t="e">
        <f>VLOOKUP('spis PZ'!K650,słowniki!$A$21:$B$25,2)</f>
        <v>#N/A</v>
      </c>
      <c r="M650" s="3" t="e">
        <f>VLOOKUP('spis PZ'!#REF!,słowniki!$A$51:$B$52,2)</f>
        <v>#REF!</v>
      </c>
      <c r="N650" s="3" t="e">
        <f>IF('spis PZ'!#REF!="kablowa",VLOOKUP('spis PZ'!#REF!,elementy!$A$101:$B$125,2),VLOOKUP('spis PZ'!#REF!,elementy!$A$201:$B$211,2))</f>
        <v>#REF!</v>
      </c>
      <c r="O650" s="3" t="e">
        <f>IF(LEN('spis PZ'!#REF!)&gt;0,'spis PZ'!#REF!,"")</f>
        <v>#REF!</v>
      </c>
      <c r="P650" s="3" t="e">
        <f>VLOOKUP('spis PZ'!#REF!,elementy!$A$51:$B$80,2)</f>
        <v>#REF!</v>
      </c>
      <c r="Q650" s="3" t="e">
        <f>VLOOKUP('spis PZ'!L650,słowniki!$A$41:$B$45,2)</f>
        <v>#N/A</v>
      </c>
      <c r="R650" s="3" t="e">
        <f>IF(LEN('spis PZ'!#REF!)&gt;0,'spis PZ'!#REF!,"")</f>
        <v>#REF!</v>
      </c>
      <c r="S650" s="3" t="e">
        <f>IF(LEN('spis PZ'!#REF!)&gt;0,VLOOKUP('spis PZ'!#REF!,słowniki!$A$31:$B$33,2),"")</f>
        <v>#REF!</v>
      </c>
      <c r="T650" s="3" t="e">
        <f>IF(LEN('spis PZ'!#REF!)&gt;0,'spis PZ'!#REF!,"")</f>
        <v>#REF!</v>
      </c>
    </row>
    <row r="651" spans="1:20">
      <c r="A651" s="3">
        <f>'spis PZ'!D651</f>
        <v>0</v>
      </c>
      <c r="B651" s="3">
        <f>'spis PZ'!E651</f>
        <v>0</v>
      </c>
      <c r="C651" s="17">
        <f>'spis PZ'!C651</f>
        <v>0</v>
      </c>
      <c r="D651" s="17">
        <f>'spis PZ'!C651</f>
        <v>0</v>
      </c>
      <c r="E651" s="3">
        <f>'spis PZ'!A651</f>
        <v>0</v>
      </c>
      <c r="F651" s="3">
        <f>'spis PZ'!B651</f>
        <v>0</v>
      </c>
      <c r="G651" s="5" t="e">
        <f>VLOOKUP('spis PZ'!F651,Gminy!$A$2:$B$111,2)</f>
        <v>#N/A</v>
      </c>
      <c r="H651" s="3" t="str">
        <f>IF(LEN('spis PZ'!G651)&gt;0,'spis PZ'!G651,"")</f>
        <v/>
      </c>
      <c r="I651" s="3" t="str">
        <f>IF(LEN('spis PZ'!H651)&gt;0,'spis PZ'!H651,"")</f>
        <v/>
      </c>
      <c r="J651" s="3" t="e">
        <f>VLOOKUP('spis PZ'!I651,słowniki!$A$2:$B$5,2)</f>
        <v>#N/A</v>
      </c>
      <c r="K651" s="3" t="e">
        <f>VLOOKUP('spis PZ'!J651,słowniki!$A$11:$B$16,2)</f>
        <v>#N/A</v>
      </c>
      <c r="L651" s="3" t="e">
        <f>VLOOKUP('spis PZ'!K651,słowniki!$A$21:$B$25,2)</f>
        <v>#N/A</v>
      </c>
      <c r="M651" s="3" t="e">
        <f>VLOOKUP('spis PZ'!#REF!,słowniki!$A$51:$B$52,2)</f>
        <v>#REF!</v>
      </c>
      <c r="N651" s="3" t="e">
        <f>IF('spis PZ'!#REF!="kablowa",VLOOKUP('spis PZ'!#REF!,elementy!$A$101:$B$125,2),VLOOKUP('spis PZ'!#REF!,elementy!$A$201:$B$211,2))</f>
        <v>#REF!</v>
      </c>
      <c r="O651" s="3" t="e">
        <f>IF(LEN('spis PZ'!#REF!)&gt;0,'spis PZ'!#REF!,"")</f>
        <v>#REF!</v>
      </c>
      <c r="P651" s="3" t="e">
        <f>VLOOKUP('spis PZ'!#REF!,elementy!$A$51:$B$80,2)</f>
        <v>#REF!</v>
      </c>
      <c r="Q651" s="3" t="e">
        <f>VLOOKUP('spis PZ'!L651,słowniki!$A$41:$B$45,2)</f>
        <v>#N/A</v>
      </c>
      <c r="R651" s="3" t="e">
        <f>IF(LEN('spis PZ'!#REF!)&gt;0,'spis PZ'!#REF!,"")</f>
        <v>#REF!</v>
      </c>
      <c r="S651" s="3" t="e">
        <f>IF(LEN('spis PZ'!#REF!)&gt;0,VLOOKUP('spis PZ'!#REF!,słowniki!$A$31:$B$33,2),"")</f>
        <v>#REF!</v>
      </c>
      <c r="T651" s="3" t="e">
        <f>IF(LEN('spis PZ'!#REF!)&gt;0,'spis PZ'!#REF!,"")</f>
        <v>#REF!</v>
      </c>
    </row>
    <row r="652" spans="1:20">
      <c r="A652" s="3">
        <f>'spis PZ'!D652</f>
        <v>0</v>
      </c>
      <c r="B652" s="3">
        <f>'spis PZ'!E652</f>
        <v>0</v>
      </c>
      <c r="C652" s="17">
        <f>'spis PZ'!C652</f>
        <v>0</v>
      </c>
      <c r="D652" s="17">
        <f>'spis PZ'!C652</f>
        <v>0</v>
      </c>
      <c r="E652" s="3">
        <f>'spis PZ'!A652</f>
        <v>0</v>
      </c>
      <c r="F652" s="3">
        <f>'spis PZ'!B652</f>
        <v>0</v>
      </c>
      <c r="G652" s="5" t="e">
        <f>VLOOKUP('spis PZ'!F652,Gminy!$A$2:$B$111,2)</f>
        <v>#N/A</v>
      </c>
      <c r="H652" s="3" t="str">
        <f>IF(LEN('spis PZ'!G652)&gt;0,'spis PZ'!G652,"")</f>
        <v/>
      </c>
      <c r="I652" s="3" t="str">
        <f>IF(LEN('spis PZ'!H652)&gt;0,'spis PZ'!H652,"")</f>
        <v/>
      </c>
      <c r="J652" s="3" t="e">
        <f>VLOOKUP('spis PZ'!I652,słowniki!$A$2:$B$5,2)</f>
        <v>#N/A</v>
      </c>
      <c r="K652" s="3" t="e">
        <f>VLOOKUP('spis PZ'!J652,słowniki!$A$11:$B$16,2)</f>
        <v>#N/A</v>
      </c>
      <c r="L652" s="3" t="e">
        <f>VLOOKUP('spis PZ'!K652,słowniki!$A$21:$B$25,2)</f>
        <v>#N/A</v>
      </c>
      <c r="M652" s="3" t="e">
        <f>VLOOKUP('spis PZ'!#REF!,słowniki!$A$51:$B$52,2)</f>
        <v>#REF!</v>
      </c>
      <c r="N652" s="3" t="e">
        <f>IF('spis PZ'!#REF!="kablowa",VLOOKUP('spis PZ'!#REF!,elementy!$A$101:$B$125,2),VLOOKUP('spis PZ'!#REF!,elementy!$A$201:$B$211,2))</f>
        <v>#REF!</v>
      </c>
      <c r="O652" s="3" t="e">
        <f>IF(LEN('spis PZ'!#REF!)&gt;0,'spis PZ'!#REF!,"")</f>
        <v>#REF!</v>
      </c>
      <c r="P652" s="3" t="e">
        <f>VLOOKUP('spis PZ'!#REF!,elementy!$A$51:$B$80,2)</f>
        <v>#REF!</v>
      </c>
      <c r="Q652" s="3" t="e">
        <f>VLOOKUP('spis PZ'!L652,słowniki!$A$41:$B$45,2)</f>
        <v>#N/A</v>
      </c>
      <c r="R652" s="3" t="e">
        <f>IF(LEN('spis PZ'!#REF!)&gt;0,'spis PZ'!#REF!,"")</f>
        <v>#REF!</v>
      </c>
      <c r="S652" s="3" t="e">
        <f>IF(LEN('spis PZ'!#REF!)&gt;0,VLOOKUP('spis PZ'!#REF!,słowniki!$A$31:$B$33,2),"")</f>
        <v>#REF!</v>
      </c>
      <c r="T652" s="3" t="e">
        <f>IF(LEN('spis PZ'!#REF!)&gt;0,'spis PZ'!#REF!,"")</f>
        <v>#REF!</v>
      </c>
    </row>
    <row r="653" spans="1:20">
      <c r="A653" s="3">
        <f>'spis PZ'!D653</f>
        <v>0</v>
      </c>
      <c r="B653" s="3">
        <f>'spis PZ'!E653</f>
        <v>0</v>
      </c>
      <c r="C653" s="17">
        <f>'spis PZ'!C653</f>
        <v>0</v>
      </c>
      <c r="D653" s="17">
        <f>'spis PZ'!C653</f>
        <v>0</v>
      </c>
      <c r="E653" s="3">
        <f>'spis PZ'!A653</f>
        <v>0</v>
      </c>
      <c r="F653" s="3">
        <f>'spis PZ'!B653</f>
        <v>0</v>
      </c>
      <c r="G653" s="5" t="e">
        <f>VLOOKUP('spis PZ'!F653,Gminy!$A$2:$B$111,2)</f>
        <v>#N/A</v>
      </c>
      <c r="H653" s="3" t="str">
        <f>IF(LEN('spis PZ'!G653)&gt;0,'spis PZ'!G653,"")</f>
        <v/>
      </c>
      <c r="I653" s="3" t="str">
        <f>IF(LEN('spis PZ'!H653)&gt;0,'spis PZ'!H653,"")</f>
        <v/>
      </c>
      <c r="J653" s="3" t="e">
        <f>VLOOKUP('spis PZ'!I653,słowniki!$A$2:$B$5,2)</f>
        <v>#N/A</v>
      </c>
      <c r="K653" s="3" t="e">
        <f>VLOOKUP('spis PZ'!J653,słowniki!$A$11:$B$16,2)</f>
        <v>#N/A</v>
      </c>
      <c r="L653" s="3" t="e">
        <f>VLOOKUP('spis PZ'!K653,słowniki!$A$21:$B$25,2)</f>
        <v>#N/A</v>
      </c>
      <c r="M653" s="3" t="e">
        <f>VLOOKUP('spis PZ'!#REF!,słowniki!$A$51:$B$52,2)</f>
        <v>#REF!</v>
      </c>
      <c r="N653" s="3" t="e">
        <f>IF('spis PZ'!#REF!="kablowa",VLOOKUP('spis PZ'!#REF!,elementy!$A$101:$B$125,2),VLOOKUP('spis PZ'!#REF!,elementy!$A$201:$B$211,2))</f>
        <v>#REF!</v>
      </c>
      <c r="O653" s="3" t="e">
        <f>IF(LEN('spis PZ'!#REF!)&gt;0,'spis PZ'!#REF!,"")</f>
        <v>#REF!</v>
      </c>
      <c r="P653" s="3" t="e">
        <f>VLOOKUP('spis PZ'!#REF!,elementy!$A$51:$B$80,2)</f>
        <v>#REF!</v>
      </c>
      <c r="Q653" s="3" t="e">
        <f>VLOOKUP('spis PZ'!L653,słowniki!$A$41:$B$45,2)</f>
        <v>#N/A</v>
      </c>
      <c r="R653" s="3" t="e">
        <f>IF(LEN('spis PZ'!#REF!)&gt;0,'spis PZ'!#REF!,"")</f>
        <v>#REF!</v>
      </c>
      <c r="S653" s="3" t="e">
        <f>IF(LEN('spis PZ'!#REF!)&gt;0,VLOOKUP('spis PZ'!#REF!,słowniki!$A$31:$B$33,2),"")</f>
        <v>#REF!</v>
      </c>
      <c r="T653" s="3" t="e">
        <f>IF(LEN('spis PZ'!#REF!)&gt;0,'spis PZ'!#REF!,"")</f>
        <v>#REF!</v>
      </c>
    </row>
    <row r="654" spans="1:20">
      <c r="A654" s="3">
        <f>'spis PZ'!D654</f>
        <v>0</v>
      </c>
      <c r="B654" s="3">
        <f>'spis PZ'!E654</f>
        <v>0</v>
      </c>
      <c r="C654" s="17">
        <f>'spis PZ'!C654</f>
        <v>0</v>
      </c>
      <c r="D654" s="17">
        <f>'spis PZ'!C654</f>
        <v>0</v>
      </c>
      <c r="E654" s="3">
        <f>'spis PZ'!A654</f>
        <v>0</v>
      </c>
      <c r="F654" s="3">
        <f>'spis PZ'!B654</f>
        <v>0</v>
      </c>
      <c r="G654" s="5" t="e">
        <f>VLOOKUP('spis PZ'!F654,Gminy!$A$2:$B$111,2)</f>
        <v>#N/A</v>
      </c>
      <c r="H654" s="3" t="str">
        <f>IF(LEN('spis PZ'!G654)&gt;0,'spis PZ'!G654,"")</f>
        <v/>
      </c>
      <c r="I654" s="3" t="str">
        <f>IF(LEN('spis PZ'!H654)&gt;0,'spis PZ'!H654,"")</f>
        <v/>
      </c>
      <c r="J654" s="3" t="e">
        <f>VLOOKUP('spis PZ'!I654,słowniki!$A$2:$B$5,2)</f>
        <v>#N/A</v>
      </c>
      <c r="K654" s="3" t="e">
        <f>VLOOKUP('spis PZ'!J654,słowniki!$A$11:$B$16,2)</f>
        <v>#N/A</v>
      </c>
      <c r="L654" s="3" t="e">
        <f>VLOOKUP('spis PZ'!K654,słowniki!$A$21:$B$25,2)</f>
        <v>#N/A</v>
      </c>
      <c r="M654" s="3" t="e">
        <f>VLOOKUP('spis PZ'!#REF!,słowniki!$A$51:$B$52,2)</f>
        <v>#REF!</v>
      </c>
      <c r="N654" s="3" t="e">
        <f>IF('spis PZ'!#REF!="kablowa",VLOOKUP('spis PZ'!#REF!,elementy!$A$101:$B$125,2),VLOOKUP('spis PZ'!#REF!,elementy!$A$201:$B$211,2))</f>
        <v>#REF!</v>
      </c>
      <c r="O654" s="3" t="e">
        <f>IF(LEN('spis PZ'!#REF!)&gt;0,'spis PZ'!#REF!,"")</f>
        <v>#REF!</v>
      </c>
      <c r="P654" s="3" t="e">
        <f>VLOOKUP('spis PZ'!#REF!,elementy!$A$51:$B$80,2)</f>
        <v>#REF!</v>
      </c>
      <c r="Q654" s="3" t="e">
        <f>VLOOKUP('spis PZ'!L654,słowniki!$A$41:$B$45,2)</f>
        <v>#N/A</v>
      </c>
      <c r="R654" s="3" t="e">
        <f>IF(LEN('spis PZ'!#REF!)&gt;0,'spis PZ'!#REF!,"")</f>
        <v>#REF!</v>
      </c>
      <c r="S654" s="3" t="e">
        <f>IF(LEN('spis PZ'!#REF!)&gt;0,VLOOKUP('spis PZ'!#REF!,słowniki!$A$31:$B$33,2),"")</f>
        <v>#REF!</v>
      </c>
      <c r="T654" s="3" t="e">
        <f>IF(LEN('spis PZ'!#REF!)&gt;0,'spis PZ'!#REF!,"")</f>
        <v>#REF!</v>
      </c>
    </row>
    <row r="655" spans="1:20">
      <c r="A655" s="3">
        <f>'spis PZ'!D655</f>
        <v>0</v>
      </c>
      <c r="B655" s="3">
        <f>'spis PZ'!E655</f>
        <v>0</v>
      </c>
      <c r="C655" s="17">
        <f>'spis PZ'!C655</f>
        <v>0</v>
      </c>
      <c r="D655" s="17">
        <f>'spis PZ'!C655</f>
        <v>0</v>
      </c>
      <c r="E655" s="3">
        <f>'spis PZ'!A655</f>
        <v>0</v>
      </c>
      <c r="F655" s="3">
        <f>'spis PZ'!B655</f>
        <v>0</v>
      </c>
      <c r="G655" s="5" t="e">
        <f>VLOOKUP('spis PZ'!F655,Gminy!$A$2:$B$111,2)</f>
        <v>#N/A</v>
      </c>
      <c r="H655" s="3" t="str">
        <f>IF(LEN('spis PZ'!G655)&gt;0,'spis PZ'!G655,"")</f>
        <v/>
      </c>
      <c r="I655" s="3" t="str">
        <f>IF(LEN('spis PZ'!H655)&gt;0,'spis PZ'!H655,"")</f>
        <v/>
      </c>
      <c r="J655" s="3" t="e">
        <f>VLOOKUP('spis PZ'!I655,słowniki!$A$2:$B$5,2)</f>
        <v>#N/A</v>
      </c>
      <c r="K655" s="3" t="e">
        <f>VLOOKUP('spis PZ'!J655,słowniki!$A$11:$B$16,2)</f>
        <v>#N/A</v>
      </c>
      <c r="L655" s="3" t="e">
        <f>VLOOKUP('spis PZ'!K655,słowniki!$A$21:$B$25,2)</f>
        <v>#N/A</v>
      </c>
      <c r="M655" s="3" t="e">
        <f>VLOOKUP('spis PZ'!#REF!,słowniki!$A$51:$B$52,2)</f>
        <v>#REF!</v>
      </c>
      <c r="N655" s="3" t="e">
        <f>IF('spis PZ'!#REF!="kablowa",VLOOKUP('spis PZ'!#REF!,elementy!$A$101:$B$125,2),VLOOKUP('spis PZ'!#REF!,elementy!$A$201:$B$211,2))</f>
        <v>#REF!</v>
      </c>
      <c r="O655" s="3" t="e">
        <f>IF(LEN('spis PZ'!#REF!)&gt;0,'spis PZ'!#REF!,"")</f>
        <v>#REF!</v>
      </c>
      <c r="P655" s="3" t="e">
        <f>VLOOKUP('spis PZ'!#REF!,elementy!$A$51:$B$80,2)</f>
        <v>#REF!</v>
      </c>
      <c r="Q655" s="3" t="e">
        <f>VLOOKUP('spis PZ'!L655,słowniki!$A$41:$B$45,2)</f>
        <v>#N/A</v>
      </c>
      <c r="R655" s="3" t="e">
        <f>IF(LEN('spis PZ'!#REF!)&gt;0,'spis PZ'!#REF!,"")</f>
        <v>#REF!</v>
      </c>
      <c r="S655" s="3" t="e">
        <f>IF(LEN('spis PZ'!#REF!)&gt;0,VLOOKUP('spis PZ'!#REF!,słowniki!$A$31:$B$33,2),"")</f>
        <v>#REF!</v>
      </c>
      <c r="T655" s="3" t="e">
        <f>IF(LEN('spis PZ'!#REF!)&gt;0,'spis PZ'!#REF!,"")</f>
        <v>#REF!</v>
      </c>
    </row>
    <row r="656" spans="1:20">
      <c r="A656" s="3">
        <f>'spis PZ'!D656</f>
        <v>0</v>
      </c>
      <c r="B656" s="3">
        <f>'spis PZ'!E656</f>
        <v>0</v>
      </c>
      <c r="C656" s="17">
        <f>'spis PZ'!C656</f>
        <v>0</v>
      </c>
      <c r="D656" s="17">
        <f>'spis PZ'!C656</f>
        <v>0</v>
      </c>
      <c r="E656" s="3">
        <f>'spis PZ'!A656</f>
        <v>0</v>
      </c>
      <c r="F656" s="3">
        <f>'spis PZ'!B656</f>
        <v>0</v>
      </c>
      <c r="G656" s="5" t="e">
        <f>VLOOKUP('spis PZ'!F656,Gminy!$A$2:$B$111,2)</f>
        <v>#N/A</v>
      </c>
      <c r="H656" s="3" t="str">
        <f>IF(LEN('spis PZ'!G656)&gt;0,'spis PZ'!G656,"")</f>
        <v/>
      </c>
      <c r="I656" s="3" t="str">
        <f>IF(LEN('spis PZ'!H656)&gt;0,'spis PZ'!H656,"")</f>
        <v/>
      </c>
      <c r="J656" s="3" t="e">
        <f>VLOOKUP('spis PZ'!I656,słowniki!$A$2:$B$5,2)</f>
        <v>#N/A</v>
      </c>
      <c r="K656" s="3" t="e">
        <f>VLOOKUP('spis PZ'!J656,słowniki!$A$11:$B$16,2)</f>
        <v>#N/A</v>
      </c>
      <c r="L656" s="3" t="e">
        <f>VLOOKUP('spis PZ'!K656,słowniki!$A$21:$B$25,2)</f>
        <v>#N/A</v>
      </c>
      <c r="M656" s="3" t="e">
        <f>VLOOKUP('spis PZ'!#REF!,słowniki!$A$51:$B$52,2)</f>
        <v>#REF!</v>
      </c>
      <c r="N656" s="3" t="e">
        <f>IF('spis PZ'!#REF!="kablowa",VLOOKUP('spis PZ'!#REF!,elementy!$A$101:$B$125,2),VLOOKUP('spis PZ'!#REF!,elementy!$A$201:$B$211,2))</f>
        <v>#REF!</v>
      </c>
      <c r="O656" s="3" t="e">
        <f>IF(LEN('spis PZ'!#REF!)&gt;0,'spis PZ'!#REF!,"")</f>
        <v>#REF!</v>
      </c>
      <c r="P656" s="3" t="e">
        <f>VLOOKUP('spis PZ'!#REF!,elementy!$A$51:$B$80,2)</f>
        <v>#REF!</v>
      </c>
      <c r="Q656" s="3" t="e">
        <f>VLOOKUP('spis PZ'!L656,słowniki!$A$41:$B$45,2)</f>
        <v>#N/A</v>
      </c>
      <c r="R656" s="3" t="e">
        <f>IF(LEN('spis PZ'!#REF!)&gt;0,'spis PZ'!#REF!,"")</f>
        <v>#REF!</v>
      </c>
      <c r="S656" s="3" t="e">
        <f>IF(LEN('spis PZ'!#REF!)&gt;0,VLOOKUP('spis PZ'!#REF!,słowniki!$A$31:$B$33,2),"")</f>
        <v>#REF!</v>
      </c>
      <c r="T656" s="3" t="e">
        <f>IF(LEN('spis PZ'!#REF!)&gt;0,'spis PZ'!#REF!,"")</f>
        <v>#REF!</v>
      </c>
    </row>
    <row r="657" spans="1:20">
      <c r="A657" s="3">
        <f>'spis PZ'!D657</f>
        <v>0</v>
      </c>
      <c r="B657" s="3">
        <f>'spis PZ'!E657</f>
        <v>0</v>
      </c>
      <c r="C657" s="17">
        <f>'spis PZ'!C657</f>
        <v>0</v>
      </c>
      <c r="D657" s="17">
        <f>'spis PZ'!C657</f>
        <v>0</v>
      </c>
      <c r="E657" s="3">
        <f>'spis PZ'!A657</f>
        <v>0</v>
      </c>
      <c r="F657" s="3">
        <f>'spis PZ'!B657</f>
        <v>0</v>
      </c>
      <c r="G657" s="5" t="e">
        <f>VLOOKUP('spis PZ'!F657,Gminy!$A$2:$B$111,2)</f>
        <v>#N/A</v>
      </c>
      <c r="H657" s="3" t="str">
        <f>IF(LEN('spis PZ'!G657)&gt;0,'spis PZ'!G657,"")</f>
        <v/>
      </c>
      <c r="I657" s="3" t="str">
        <f>IF(LEN('spis PZ'!H657)&gt;0,'spis PZ'!H657,"")</f>
        <v/>
      </c>
      <c r="J657" s="3" t="e">
        <f>VLOOKUP('spis PZ'!I657,słowniki!$A$2:$B$5,2)</f>
        <v>#N/A</v>
      </c>
      <c r="K657" s="3" t="e">
        <f>VLOOKUP('spis PZ'!J657,słowniki!$A$11:$B$16,2)</f>
        <v>#N/A</v>
      </c>
      <c r="L657" s="3" t="e">
        <f>VLOOKUP('spis PZ'!K657,słowniki!$A$21:$B$25,2)</f>
        <v>#N/A</v>
      </c>
      <c r="M657" s="3" t="e">
        <f>VLOOKUP('spis PZ'!#REF!,słowniki!$A$51:$B$52,2)</f>
        <v>#REF!</v>
      </c>
      <c r="N657" s="3" t="e">
        <f>IF('spis PZ'!#REF!="kablowa",VLOOKUP('spis PZ'!#REF!,elementy!$A$101:$B$125,2),VLOOKUP('spis PZ'!#REF!,elementy!$A$201:$B$211,2))</f>
        <v>#REF!</v>
      </c>
      <c r="O657" s="3" t="e">
        <f>IF(LEN('spis PZ'!#REF!)&gt;0,'spis PZ'!#REF!,"")</f>
        <v>#REF!</v>
      </c>
      <c r="P657" s="3" t="e">
        <f>VLOOKUP('spis PZ'!#REF!,elementy!$A$51:$B$80,2)</f>
        <v>#REF!</v>
      </c>
      <c r="Q657" s="3" t="e">
        <f>VLOOKUP('spis PZ'!L657,słowniki!$A$41:$B$45,2)</f>
        <v>#N/A</v>
      </c>
      <c r="R657" s="3" t="e">
        <f>IF(LEN('spis PZ'!#REF!)&gt;0,'spis PZ'!#REF!,"")</f>
        <v>#REF!</v>
      </c>
      <c r="S657" s="3" t="e">
        <f>IF(LEN('spis PZ'!#REF!)&gt;0,VLOOKUP('spis PZ'!#REF!,słowniki!$A$31:$B$33,2),"")</f>
        <v>#REF!</v>
      </c>
      <c r="T657" s="3" t="e">
        <f>IF(LEN('spis PZ'!#REF!)&gt;0,'spis PZ'!#REF!,"")</f>
        <v>#REF!</v>
      </c>
    </row>
    <row r="658" spans="1:20">
      <c r="A658" s="3">
        <f>'spis PZ'!D658</f>
        <v>0</v>
      </c>
      <c r="B658" s="3">
        <f>'spis PZ'!E658</f>
        <v>0</v>
      </c>
      <c r="C658" s="17">
        <f>'spis PZ'!C658</f>
        <v>0</v>
      </c>
      <c r="D658" s="17">
        <f>'spis PZ'!C658</f>
        <v>0</v>
      </c>
      <c r="E658" s="3">
        <f>'spis PZ'!A658</f>
        <v>0</v>
      </c>
      <c r="F658" s="3">
        <f>'spis PZ'!B658</f>
        <v>0</v>
      </c>
      <c r="G658" s="5" t="e">
        <f>VLOOKUP('spis PZ'!F658,Gminy!$A$2:$B$111,2)</f>
        <v>#N/A</v>
      </c>
      <c r="H658" s="3" t="str">
        <f>IF(LEN('spis PZ'!G658)&gt;0,'spis PZ'!G658,"")</f>
        <v/>
      </c>
      <c r="I658" s="3" t="str">
        <f>IF(LEN('spis PZ'!H658)&gt;0,'spis PZ'!H658,"")</f>
        <v/>
      </c>
      <c r="J658" s="3" t="e">
        <f>VLOOKUP('spis PZ'!I658,słowniki!$A$2:$B$5,2)</f>
        <v>#N/A</v>
      </c>
      <c r="K658" s="3" t="e">
        <f>VLOOKUP('spis PZ'!J658,słowniki!$A$11:$B$16,2)</f>
        <v>#N/A</v>
      </c>
      <c r="L658" s="3" t="e">
        <f>VLOOKUP('spis PZ'!K658,słowniki!$A$21:$B$25,2)</f>
        <v>#N/A</v>
      </c>
      <c r="M658" s="3" t="e">
        <f>VLOOKUP('spis PZ'!#REF!,słowniki!$A$51:$B$52,2)</f>
        <v>#REF!</v>
      </c>
      <c r="N658" s="3" t="e">
        <f>IF('spis PZ'!#REF!="kablowa",VLOOKUP('spis PZ'!#REF!,elementy!$A$101:$B$125,2),VLOOKUP('spis PZ'!#REF!,elementy!$A$201:$B$211,2))</f>
        <v>#REF!</v>
      </c>
      <c r="O658" s="3" t="e">
        <f>IF(LEN('spis PZ'!#REF!)&gt;0,'spis PZ'!#REF!,"")</f>
        <v>#REF!</v>
      </c>
      <c r="P658" s="3" t="e">
        <f>VLOOKUP('spis PZ'!#REF!,elementy!$A$51:$B$80,2)</f>
        <v>#REF!</v>
      </c>
      <c r="Q658" s="3" t="e">
        <f>VLOOKUP('spis PZ'!L658,słowniki!$A$41:$B$45,2)</f>
        <v>#N/A</v>
      </c>
      <c r="R658" s="3" t="e">
        <f>IF(LEN('spis PZ'!#REF!)&gt;0,'spis PZ'!#REF!,"")</f>
        <v>#REF!</v>
      </c>
      <c r="S658" s="3" t="e">
        <f>IF(LEN('spis PZ'!#REF!)&gt;0,VLOOKUP('spis PZ'!#REF!,słowniki!$A$31:$B$33,2),"")</f>
        <v>#REF!</v>
      </c>
      <c r="T658" s="3" t="e">
        <f>IF(LEN('spis PZ'!#REF!)&gt;0,'spis PZ'!#REF!,"")</f>
        <v>#REF!</v>
      </c>
    </row>
    <row r="659" spans="1:20">
      <c r="A659" s="3">
        <f>'spis PZ'!D659</f>
        <v>0</v>
      </c>
      <c r="B659" s="3">
        <f>'spis PZ'!E659</f>
        <v>0</v>
      </c>
      <c r="C659" s="17">
        <f>'spis PZ'!C659</f>
        <v>0</v>
      </c>
      <c r="D659" s="17">
        <f>'spis PZ'!C659</f>
        <v>0</v>
      </c>
      <c r="E659" s="3">
        <f>'spis PZ'!A659</f>
        <v>0</v>
      </c>
      <c r="F659" s="3">
        <f>'spis PZ'!B659</f>
        <v>0</v>
      </c>
      <c r="G659" s="5" t="e">
        <f>VLOOKUP('spis PZ'!F659,Gminy!$A$2:$B$111,2)</f>
        <v>#N/A</v>
      </c>
      <c r="H659" s="3" t="str">
        <f>IF(LEN('spis PZ'!G659)&gt;0,'spis PZ'!G659,"")</f>
        <v/>
      </c>
      <c r="I659" s="3" t="str">
        <f>IF(LEN('spis PZ'!H659)&gt;0,'spis PZ'!H659,"")</f>
        <v/>
      </c>
      <c r="J659" s="3" t="e">
        <f>VLOOKUP('spis PZ'!I659,słowniki!$A$2:$B$5,2)</f>
        <v>#N/A</v>
      </c>
      <c r="K659" s="3" t="e">
        <f>VLOOKUP('spis PZ'!J659,słowniki!$A$11:$B$16,2)</f>
        <v>#N/A</v>
      </c>
      <c r="L659" s="3" t="e">
        <f>VLOOKUP('spis PZ'!K659,słowniki!$A$21:$B$25,2)</f>
        <v>#N/A</v>
      </c>
      <c r="M659" s="3" t="e">
        <f>VLOOKUP('spis PZ'!#REF!,słowniki!$A$51:$B$52,2)</f>
        <v>#REF!</v>
      </c>
      <c r="N659" s="3" t="e">
        <f>IF('spis PZ'!#REF!="kablowa",VLOOKUP('spis PZ'!#REF!,elementy!$A$101:$B$125,2),VLOOKUP('spis PZ'!#REF!,elementy!$A$201:$B$211,2))</f>
        <v>#REF!</v>
      </c>
      <c r="O659" s="3" t="e">
        <f>IF(LEN('spis PZ'!#REF!)&gt;0,'spis PZ'!#REF!,"")</f>
        <v>#REF!</v>
      </c>
      <c r="P659" s="3" t="e">
        <f>VLOOKUP('spis PZ'!#REF!,elementy!$A$51:$B$80,2)</f>
        <v>#REF!</v>
      </c>
      <c r="Q659" s="3" t="e">
        <f>VLOOKUP('spis PZ'!L659,słowniki!$A$41:$B$45,2)</f>
        <v>#N/A</v>
      </c>
      <c r="R659" s="3" t="e">
        <f>IF(LEN('spis PZ'!#REF!)&gt;0,'spis PZ'!#REF!,"")</f>
        <v>#REF!</v>
      </c>
      <c r="S659" s="3" t="e">
        <f>IF(LEN('spis PZ'!#REF!)&gt;0,VLOOKUP('spis PZ'!#REF!,słowniki!$A$31:$B$33,2),"")</f>
        <v>#REF!</v>
      </c>
      <c r="T659" s="3" t="e">
        <f>IF(LEN('spis PZ'!#REF!)&gt;0,'spis PZ'!#REF!,"")</f>
        <v>#REF!</v>
      </c>
    </row>
    <row r="660" spans="1:20">
      <c r="A660" s="3">
        <f>'spis PZ'!D660</f>
        <v>0</v>
      </c>
      <c r="B660" s="3">
        <f>'spis PZ'!E660</f>
        <v>0</v>
      </c>
      <c r="C660" s="17">
        <f>'spis PZ'!C660</f>
        <v>0</v>
      </c>
      <c r="D660" s="17">
        <f>'spis PZ'!C660</f>
        <v>0</v>
      </c>
      <c r="E660" s="3">
        <f>'spis PZ'!A660</f>
        <v>0</v>
      </c>
      <c r="F660" s="3">
        <f>'spis PZ'!B660</f>
        <v>0</v>
      </c>
      <c r="G660" s="5" t="e">
        <f>VLOOKUP('spis PZ'!F660,Gminy!$A$2:$B$111,2)</f>
        <v>#N/A</v>
      </c>
      <c r="H660" s="3" t="str">
        <f>IF(LEN('spis PZ'!G660)&gt;0,'spis PZ'!G660,"")</f>
        <v/>
      </c>
      <c r="I660" s="3" t="str">
        <f>IF(LEN('spis PZ'!H660)&gt;0,'spis PZ'!H660,"")</f>
        <v/>
      </c>
      <c r="J660" s="3" t="e">
        <f>VLOOKUP('spis PZ'!I660,słowniki!$A$2:$B$5,2)</f>
        <v>#N/A</v>
      </c>
      <c r="K660" s="3" t="e">
        <f>VLOOKUP('spis PZ'!J660,słowniki!$A$11:$B$16,2)</f>
        <v>#N/A</v>
      </c>
      <c r="L660" s="3" t="e">
        <f>VLOOKUP('spis PZ'!K660,słowniki!$A$21:$B$25,2)</f>
        <v>#N/A</v>
      </c>
      <c r="M660" s="3" t="e">
        <f>VLOOKUP('spis PZ'!#REF!,słowniki!$A$51:$B$52,2)</f>
        <v>#REF!</v>
      </c>
      <c r="N660" s="3" t="e">
        <f>IF('spis PZ'!#REF!="kablowa",VLOOKUP('spis PZ'!#REF!,elementy!$A$101:$B$125,2),VLOOKUP('spis PZ'!#REF!,elementy!$A$201:$B$211,2))</f>
        <v>#REF!</v>
      </c>
      <c r="O660" s="3" t="e">
        <f>IF(LEN('spis PZ'!#REF!)&gt;0,'spis PZ'!#REF!,"")</f>
        <v>#REF!</v>
      </c>
      <c r="P660" s="3" t="e">
        <f>VLOOKUP('spis PZ'!#REF!,elementy!$A$51:$B$80,2)</f>
        <v>#REF!</v>
      </c>
      <c r="Q660" s="3" t="e">
        <f>VLOOKUP('spis PZ'!L660,słowniki!$A$41:$B$45,2)</f>
        <v>#N/A</v>
      </c>
      <c r="R660" s="3" t="e">
        <f>IF(LEN('spis PZ'!#REF!)&gt;0,'spis PZ'!#REF!,"")</f>
        <v>#REF!</v>
      </c>
      <c r="S660" s="3" t="e">
        <f>IF(LEN('spis PZ'!#REF!)&gt;0,VLOOKUP('spis PZ'!#REF!,słowniki!$A$31:$B$33,2),"")</f>
        <v>#REF!</v>
      </c>
      <c r="T660" s="3" t="e">
        <f>IF(LEN('spis PZ'!#REF!)&gt;0,'spis PZ'!#REF!,"")</f>
        <v>#REF!</v>
      </c>
    </row>
    <row r="661" spans="1:20">
      <c r="A661" s="3">
        <f>'spis PZ'!D661</f>
        <v>0</v>
      </c>
      <c r="B661" s="3">
        <f>'spis PZ'!E661</f>
        <v>0</v>
      </c>
      <c r="C661" s="17">
        <f>'spis PZ'!C661</f>
        <v>0</v>
      </c>
      <c r="D661" s="17">
        <f>'spis PZ'!C661</f>
        <v>0</v>
      </c>
      <c r="E661" s="3">
        <f>'spis PZ'!A661</f>
        <v>0</v>
      </c>
      <c r="F661" s="3">
        <f>'spis PZ'!B661</f>
        <v>0</v>
      </c>
      <c r="G661" s="5" t="e">
        <f>VLOOKUP('spis PZ'!F661,Gminy!$A$2:$B$111,2)</f>
        <v>#N/A</v>
      </c>
      <c r="H661" s="3" t="str">
        <f>IF(LEN('spis PZ'!G661)&gt;0,'spis PZ'!G661,"")</f>
        <v/>
      </c>
      <c r="I661" s="3" t="str">
        <f>IF(LEN('spis PZ'!H661)&gt;0,'spis PZ'!H661,"")</f>
        <v/>
      </c>
      <c r="J661" s="3" t="e">
        <f>VLOOKUP('spis PZ'!I661,słowniki!$A$2:$B$5,2)</f>
        <v>#N/A</v>
      </c>
      <c r="K661" s="3" t="e">
        <f>VLOOKUP('spis PZ'!J661,słowniki!$A$11:$B$16,2)</f>
        <v>#N/A</v>
      </c>
      <c r="L661" s="3" t="e">
        <f>VLOOKUP('spis PZ'!K661,słowniki!$A$21:$B$25,2)</f>
        <v>#N/A</v>
      </c>
      <c r="M661" s="3" t="e">
        <f>VLOOKUP('spis PZ'!#REF!,słowniki!$A$51:$B$52,2)</f>
        <v>#REF!</v>
      </c>
      <c r="N661" s="3" t="e">
        <f>IF('spis PZ'!#REF!="kablowa",VLOOKUP('spis PZ'!#REF!,elementy!$A$101:$B$125,2),VLOOKUP('spis PZ'!#REF!,elementy!$A$201:$B$211,2))</f>
        <v>#REF!</v>
      </c>
      <c r="O661" s="3" t="e">
        <f>IF(LEN('spis PZ'!#REF!)&gt;0,'spis PZ'!#REF!,"")</f>
        <v>#REF!</v>
      </c>
      <c r="P661" s="3" t="e">
        <f>VLOOKUP('spis PZ'!#REF!,elementy!$A$51:$B$80,2)</f>
        <v>#REF!</v>
      </c>
      <c r="Q661" s="3" t="e">
        <f>VLOOKUP('spis PZ'!L661,słowniki!$A$41:$B$45,2)</f>
        <v>#N/A</v>
      </c>
      <c r="R661" s="3" t="e">
        <f>IF(LEN('spis PZ'!#REF!)&gt;0,'spis PZ'!#REF!,"")</f>
        <v>#REF!</v>
      </c>
      <c r="S661" s="3" t="e">
        <f>IF(LEN('spis PZ'!#REF!)&gt;0,VLOOKUP('spis PZ'!#REF!,słowniki!$A$31:$B$33,2),"")</f>
        <v>#REF!</v>
      </c>
      <c r="T661" s="3" t="e">
        <f>IF(LEN('spis PZ'!#REF!)&gt;0,'spis PZ'!#REF!,"")</f>
        <v>#REF!</v>
      </c>
    </row>
    <row r="662" spans="1:20">
      <c r="A662" s="3">
        <f>'spis PZ'!D662</f>
        <v>0</v>
      </c>
      <c r="B662" s="3">
        <f>'spis PZ'!E662</f>
        <v>0</v>
      </c>
      <c r="C662" s="17">
        <f>'spis PZ'!C662</f>
        <v>0</v>
      </c>
      <c r="D662" s="17">
        <f>'spis PZ'!C662</f>
        <v>0</v>
      </c>
      <c r="E662" s="3">
        <f>'spis PZ'!A662</f>
        <v>0</v>
      </c>
      <c r="F662" s="3">
        <f>'spis PZ'!B662</f>
        <v>0</v>
      </c>
      <c r="G662" s="5" t="e">
        <f>VLOOKUP('spis PZ'!F662,Gminy!$A$2:$B$111,2)</f>
        <v>#N/A</v>
      </c>
      <c r="H662" s="3" t="str">
        <f>IF(LEN('spis PZ'!G662)&gt;0,'spis PZ'!G662,"")</f>
        <v/>
      </c>
      <c r="I662" s="3" t="str">
        <f>IF(LEN('spis PZ'!H662)&gt;0,'spis PZ'!H662,"")</f>
        <v/>
      </c>
      <c r="J662" s="3" t="e">
        <f>VLOOKUP('spis PZ'!I662,słowniki!$A$2:$B$5,2)</f>
        <v>#N/A</v>
      </c>
      <c r="K662" s="3" t="e">
        <f>VLOOKUP('spis PZ'!J662,słowniki!$A$11:$B$16,2)</f>
        <v>#N/A</v>
      </c>
      <c r="L662" s="3" t="e">
        <f>VLOOKUP('spis PZ'!K662,słowniki!$A$21:$B$25,2)</f>
        <v>#N/A</v>
      </c>
      <c r="M662" s="3" t="e">
        <f>VLOOKUP('spis PZ'!#REF!,słowniki!$A$51:$B$52,2)</f>
        <v>#REF!</v>
      </c>
      <c r="N662" s="3" t="e">
        <f>IF('spis PZ'!#REF!="kablowa",VLOOKUP('spis PZ'!#REF!,elementy!$A$101:$B$125,2),VLOOKUP('spis PZ'!#REF!,elementy!$A$201:$B$211,2))</f>
        <v>#REF!</v>
      </c>
      <c r="O662" s="3" t="e">
        <f>IF(LEN('spis PZ'!#REF!)&gt;0,'spis PZ'!#REF!,"")</f>
        <v>#REF!</v>
      </c>
      <c r="P662" s="3" t="e">
        <f>VLOOKUP('spis PZ'!#REF!,elementy!$A$51:$B$80,2)</f>
        <v>#REF!</v>
      </c>
      <c r="Q662" s="3" t="e">
        <f>VLOOKUP('spis PZ'!L662,słowniki!$A$41:$B$45,2)</f>
        <v>#N/A</v>
      </c>
      <c r="R662" s="3" t="e">
        <f>IF(LEN('spis PZ'!#REF!)&gt;0,'spis PZ'!#REF!,"")</f>
        <v>#REF!</v>
      </c>
      <c r="S662" s="3" t="e">
        <f>IF(LEN('spis PZ'!#REF!)&gt;0,VLOOKUP('spis PZ'!#REF!,słowniki!$A$31:$B$33,2),"")</f>
        <v>#REF!</v>
      </c>
      <c r="T662" s="3" t="e">
        <f>IF(LEN('spis PZ'!#REF!)&gt;0,'spis PZ'!#REF!,"")</f>
        <v>#REF!</v>
      </c>
    </row>
    <row r="663" spans="1:20">
      <c r="A663" s="3">
        <f>'spis PZ'!D663</f>
        <v>0</v>
      </c>
      <c r="B663" s="3">
        <f>'spis PZ'!E663</f>
        <v>0</v>
      </c>
      <c r="C663" s="17">
        <f>'spis PZ'!C663</f>
        <v>0</v>
      </c>
      <c r="D663" s="17">
        <f>'spis PZ'!C663</f>
        <v>0</v>
      </c>
      <c r="E663" s="3">
        <f>'spis PZ'!A663</f>
        <v>0</v>
      </c>
      <c r="F663" s="3">
        <f>'spis PZ'!B663</f>
        <v>0</v>
      </c>
      <c r="G663" s="5" t="e">
        <f>VLOOKUP('spis PZ'!F663,Gminy!$A$2:$B$111,2)</f>
        <v>#N/A</v>
      </c>
      <c r="H663" s="3" t="str">
        <f>IF(LEN('spis PZ'!G663)&gt;0,'spis PZ'!G663,"")</f>
        <v/>
      </c>
      <c r="I663" s="3" t="str">
        <f>IF(LEN('spis PZ'!H663)&gt;0,'spis PZ'!H663,"")</f>
        <v/>
      </c>
      <c r="J663" s="3" t="e">
        <f>VLOOKUP('spis PZ'!I663,słowniki!$A$2:$B$5,2)</f>
        <v>#N/A</v>
      </c>
      <c r="K663" s="3" t="e">
        <f>VLOOKUP('spis PZ'!J663,słowniki!$A$11:$B$16,2)</f>
        <v>#N/A</v>
      </c>
      <c r="L663" s="3" t="e">
        <f>VLOOKUP('spis PZ'!K663,słowniki!$A$21:$B$25,2)</f>
        <v>#N/A</v>
      </c>
      <c r="M663" s="3" t="e">
        <f>VLOOKUP('spis PZ'!#REF!,słowniki!$A$51:$B$52,2)</f>
        <v>#REF!</v>
      </c>
      <c r="N663" s="3" t="e">
        <f>IF('spis PZ'!#REF!="kablowa",VLOOKUP('spis PZ'!#REF!,elementy!$A$101:$B$125,2),VLOOKUP('spis PZ'!#REF!,elementy!$A$201:$B$211,2))</f>
        <v>#REF!</v>
      </c>
      <c r="O663" s="3" t="e">
        <f>IF(LEN('spis PZ'!#REF!)&gt;0,'spis PZ'!#REF!,"")</f>
        <v>#REF!</v>
      </c>
      <c r="P663" s="3" t="e">
        <f>VLOOKUP('spis PZ'!#REF!,elementy!$A$51:$B$80,2)</f>
        <v>#REF!</v>
      </c>
      <c r="Q663" s="3" t="e">
        <f>VLOOKUP('spis PZ'!L663,słowniki!$A$41:$B$45,2)</f>
        <v>#N/A</v>
      </c>
      <c r="R663" s="3" t="e">
        <f>IF(LEN('spis PZ'!#REF!)&gt;0,'spis PZ'!#REF!,"")</f>
        <v>#REF!</v>
      </c>
      <c r="S663" s="3" t="e">
        <f>IF(LEN('spis PZ'!#REF!)&gt;0,VLOOKUP('spis PZ'!#REF!,słowniki!$A$31:$B$33,2),"")</f>
        <v>#REF!</v>
      </c>
      <c r="T663" s="3" t="e">
        <f>IF(LEN('spis PZ'!#REF!)&gt;0,'spis PZ'!#REF!,"")</f>
        <v>#REF!</v>
      </c>
    </row>
    <row r="664" spans="1:20">
      <c r="A664" s="3">
        <f>'spis PZ'!D664</f>
        <v>0</v>
      </c>
      <c r="B664" s="3">
        <f>'spis PZ'!E664</f>
        <v>0</v>
      </c>
      <c r="C664" s="17">
        <f>'spis PZ'!C664</f>
        <v>0</v>
      </c>
      <c r="D664" s="17">
        <f>'spis PZ'!C664</f>
        <v>0</v>
      </c>
      <c r="E664" s="3">
        <f>'spis PZ'!A664</f>
        <v>0</v>
      </c>
      <c r="F664" s="3">
        <f>'spis PZ'!B664</f>
        <v>0</v>
      </c>
      <c r="G664" s="5" t="e">
        <f>VLOOKUP('spis PZ'!F664,Gminy!$A$2:$B$111,2)</f>
        <v>#N/A</v>
      </c>
      <c r="H664" s="3" t="str">
        <f>IF(LEN('spis PZ'!G664)&gt;0,'spis PZ'!G664,"")</f>
        <v/>
      </c>
      <c r="I664" s="3" t="str">
        <f>IF(LEN('spis PZ'!H664)&gt;0,'spis PZ'!H664,"")</f>
        <v/>
      </c>
      <c r="J664" s="3" t="e">
        <f>VLOOKUP('spis PZ'!I664,słowniki!$A$2:$B$5,2)</f>
        <v>#N/A</v>
      </c>
      <c r="K664" s="3" t="e">
        <f>VLOOKUP('spis PZ'!J664,słowniki!$A$11:$B$16,2)</f>
        <v>#N/A</v>
      </c>
      <c r="L664" s="3" t="e">
        <f>VLOOKUP('spis PZ'!K664,słowniki!$A$21:$B$25,2)</f>
        <v>#N/A</v>
      </c>
      <c r="M664" s="3" t="e">
        <f>VLOOKUP('spis PZ'!#REF!,słowniki!$A$51:$B$52,2)</f>
        <v>#REF!</v>
      </c>
      <c r="N664" s="3" t="e">
        <f>IF('spis PZ'!#REF!="kablowa",VLOOKUP('spis PZ'!#REF!,elementy!$A$101:$B$125,2),VLOOKUP('spis PZ'!#REF!,elementy!$A$201:$B$211,2))</f>
        <v>#REF!</v>
      </c>
      <c r="O664" s="3" t="e">
        <f>IF(LEN('spis PZ'!#REF!)&gt;0,'spis PZ'!#REF!,"")</f>
        <v>#REF!</v>
      </c>
      <c r="P664" s="3" t="e">
        <f>VLOOKUP('spis PZ'!#REF!,elementy!$A$51:$B$80,2)</f>
        <v>#REF!</v>
      </c>
      <c r="Q664" s="3" t="e">
        <f>VLOOKUP('spis PZ'!L664,słowniki!$A$41:$B$45,2)</f>
        <v>#N/A</v>
      </c>
      <c r="R664" s="3" t="e">
        <f>IF(LEN('spis PZ'!#REF!)&gt;0,'spis PZ'!#REF!,"")</f>
        <v>#REF!</v>
      </c>
      <c r="S664" s="3" t="e">
        <f>IF(LEN('spis PZ'!#REF!)&gt;0,VLOOKUP('spis PZ'!#REF!,słowniki!$A$31:$B$33,2),"")</f>
        <v>#REF!</v>
      </c>
      <c r="T664" s="3" t="e">
        <f>IF(LEN('spis PZ'!#REF!)&gt;0,'spis PZ'!#REF!,"")</f>
        <v>#REF!</v>
      </c>
    </row>
    <row r="665" spans="1:20">
      <c r="A665" s="3">
        <f>'spis PZ'!D665</f>
        <v>0</v>
      </c>
      <c r="B665" s="3">
        <f>'spis PZ'!E665</f>
        <v>0</v>
      </c>
      <c r="C665" s="17">
        <f>'spis PZ'!C665</f>
        <v>0</v>
      </c>
      <c r="D665" s="17">
        <f>'spis PZ'!C665</f>
        <v>0</v>
      </c>
      <c r="E665" s="3">
        <f>'spis PZ'!A665</f>
        <v>0</v>
      </c>
      <c r="F665" s="3">
        <f>'spis PZ'!B665</f>
        <v>0</v>
      </c>
      <c r="G665" s="5" t="e">
        <f>VLOOKUP('spis PZ'!F665,Gminy!$A$2:$B$111,2)</f>
        <v>#N/A</v>
      </c>
      <c r="H665" s="3" t="str">
        <f>IF(LEN('spis PZ'!G665)&gt;0,'spis PZ'!G665,"")</f>
        <v/>
      </c>
      <c r="I665" s="3" t="str">
        <f>IF(LEN('spis PZ'!H665)&gt;0,'spis PZ'!H665,"")</f>
        <v/>
      </c>
      <c r="J665" s="3" t="e">
        <f>VLOOKUP('spis PZ'!I665,słowniki!$A$2:$B$5,2)</f>
        <v>#N/A</v>
      </c>
      <c r="K665" s="3" t="e">
        <f>VLOOKUP('spis PZ'!J665,słowniki!$A$11:$B$16,2)</f>
        <v>#N/A</v>
      </c>
      <c r="L665" s="3" t="e">
        <f>VLOOKUP('spis PZ'!K665,słowniki!$A$21:$B$25,2)</f>
        <v>#N/A</v>
      </c>
      <c r="M665" s="3" t="e">
        <f>VLOOKUP('spis PZ'!#REF!,słowniki!$A$51:$B$52,2)</f>
        <v>#REF!</v>
      </c>
      <c r="N665" s="3" t="e">
        <f>IF('spis PZ'!#REF!="kablowa",VLOOKUP('spis PZ'!#REF!,elementy!$A$101:$B$125,2),VLOOKUP('spis PZ'!#REF!,elementy!$A$201:$B$211,2))</f>
        <v>#REF!</v>
      </c>
      <c r="O665" s="3" t="e">
        <f>IF(LEN('spis PZ'!#REF!)&gt;0,'spis PZ'!#REF!,"")</f>
        <v>#REF!</v>
      </c>
      <c r="P665" s="3" t="e">
        <f>VLOOKUP('spis PZ'!#REF!,elementy!$A$51:$B$80,2)</f>
        <v>#REF!</v>
      </c>
      <c r="Q665" s="3" t="e">
        <f>VLOOKUP('spis PZ'!L665,słowniki!$A$41:$B$45,2)</f>
        <v>#N/A</v>
      </c>
      <c r="R665" s="3" t="e">
        <f>IF(LEN('spis PZ'!#REF!)&gt;0,'spis PZ'!#REF!,"")</f>
        <v>#REF!</v>
      </c>
      <c r="S665" s="3" t="e">
        <f>IF(LEN('spis PZ'!#REF!)&gt;0,VLOOKUP('spis PZ'!#REF!,słowniki!$A$31:$B$33,2),"")</f>
        <v>#REF!</v>
      </c>
      <c r="T665" s="3" t="e">
        <f>IF(LEN('spis PZ'!#REF!)&gt;0,'spis PZ'!#REF!,"")</f>
        <v>#REF!</v>
      </c>
    </row>
    <row r="666" spans="1:20">
      <c r="A666" s="3">
        <f>'spis PZ'!D666</f>
        <v>0</v>
      </c>
      <c r="B666" s="3">
        <f>'spis PZ'!E666</f>
        <v>0</v>
      </c>
      <c r="C666" s="17">
        <f>'spis PZ'!C666</f>
        <v>0</v>
      </c>
      <c r="D666" s="17">
        <f>'spis PZ'!C666</f>
        <v>0</v>
      </c>
      <c r="E666" s="3">
        <f>'spis PZ'!A666</f>
        <v>0</v>
      </c>
      <c r="F666" s="3">
        <f>'spis PZ'!B666</f>
        <v>0</v>
      </c>
      <c r="G666" s="5" t="e">
        <f>VLOOKUP('spis PZ'!F666,Gminy!$A$2:$B$111,2)</f>
        <v>#N/A</v>
      </c>
      <c r="H666" s="3" t="str">
        <f>IF(LEN('spis PZ'!G666)&gt;0,'spis PZ'!G666,"")</f>
        <v/>
      </c>
      <c r="I666" s="3" t="str">
        <f>IF(LEN('spis PZ'!H666)&gt;0,'spis PZ'!H666,"")</f>
        <v/>
      </c>
      <c r="J666" s="3" t="e">
        <f>VLOOKUP('spis PZ'!I666,słowniki!$A$2:$B$5,2)</f>
        <v>#N/A</v>
      </c>
      <c r="K666" s="3" t="e">
        <f>VLOOKUP('spis PZ'!J666,słowniki!$A$11:$B$16,2)</f>
        <v>#N/A</v>
      </c>
      <c r="L666" s="3" t="e">
        <f>VLOOKUP('spis PZ'!K666,słowniki!$A$21:$B$25,2)</f>
        <v>#N/A</v>
      </c>
      <c r="M666" s="3" t="e">
        <f>VLOOKUP('spis PZ'!#REF!,słowniki!$A$51:$B$52,2)</f>
        <v>#REF!</v>
      </c>
      <c r="N666" s="3" t="e">
        <f>IF('spis PZ'!#REF!="kablowa",VLOOKUP('spis PZ'!#REF!,elementy!$A$101:$B$125,2),VLOOKUP('spis PZ'!#REF!,elementy!$A$201:$B$211,2))</f>
        <v>#REF!</v>
      </c>
      <c r="O666" s="3" t="e">
        <f>IF(LEN('spis PZ'!#REF!)&gt;0,'spis PZ'!#REF!,"")</f>
        <v>#REF!</v>
      </c>
      <c r="P666" s="3" t="e">
        <f>VLOOKUP('spis PZ'!#REF!,elementy!$A$51:$B$80,2)</f>
        <v>#REF!</v>
      </c>
      <c r="Q666" s="3" t="e">
        <f>VLOOKUP('spis PZ'!L666,słowniki!$A$41:$B$45,2)</f>
        <v>#N/A</v>
      </c>
      <c r="R666" s="3" t="e">
        <f>IF(LEN('spis PZ'!#REF!)&gt;0,'spis PZ'!#REF!,"")</f>
        <v>#REF!</v>
      </c>
      <c r="S666" s="3" t="e">
        <f>IF(LEN('spis PZ'!#REF!)&gt;0,VLOOKUP('spis PZ'!#REF!,słowniki!$A$31:$B$33,2),"")</f>
        <v>#REF!</v>
      </c>
      <c r="T666" s="3" t="e">
        <f>IF(LEN('spis PZ'!#REF!)&gt;0,'spis PZ'!#REF!,"")</f>
        <v>#REF!</v>
      </c>
    </row>
    <row r="667" spans="1:20">
      <c r="A667" s="3">
        <f>'spis PZ'!D667</f>
        <v>0</v>
      </c>
      <c r="B667" s="3">
        <f>'spis PZ'!E667</f>
        <v>0</v>
      </c>
      <c r="C667" s="17">
        <f>'spis PZ'!C667</f>
        <v>0</v>
      </c>
      <c r="D667" s="17">
        <f>'spis PZ'!C667</f>
        <v>0</v>
      </c>
      <c r="E667" s="3">
        <f>'spis PZ'!A667</f>
        <v>0</v>
      </c>
      <c r="F667" s="3">
        <f>'spis PZ'!B667</f>
        <v>0</v>
      </c>
      <c r="G667" s="5" t="e">
        <f>VLOOKUP('spis PZ'!F667,Gminy!$A$2:$B$111,2)</f>
        <v>#N/A</v>
      </c>
      <c r="H667" s="3" t="str">
        <f>IF(LEN('spis PZ'!G667)&gt;0,'spis PZ'!G667,"")</f>
        <v/>
      </c>
      <c r="I667" s="3" t="str">
        <f>IF(LEN('spis PZ'!H667)&gt;0,'spis PZ'!H667,"")</f>
        <v/>
      </c>
      <c r="J667" s="3" t="e">
        <f>VLOOKUP('spis PZ'!I667,słowniki!$A$2:$B$5,2)</f>
        <v>#N/A</v>
      </c>
      <c r="K667" s="3" t="e">
        <f>VLOOKUP('spis PZ'!J667,słowniki!$A$11:$B$16,2)</f>
        <v>#N/A</v>
      </c>
      <c r="L667" s="3" t="e">
        <f>VLOOKUP('spis PZ'!K667,słowniki!$A$21:$B$25,2)</f>
        <v>#N/A</v>
      </c>
      <c r="M667" s="3" t="e">
        <f>VLOOKUP('spis PZ'!#REF!,słowniki!$A$51:$B$52,2)</f>
        <v>#REF!</v>
      </c>
      <c r="N667" s="3" t="e">
        <f>IF('spis PZ'!#REF!="kablowa",VLOOKUP('spis PZ'!#REF!,elementy!$A$101:$B$125,2),VLOOKUP('spis PZ'!#REF!,elementy!$A$201:$B$211,2))</f>
        <v>#REF!</v>
      </c>
      <c r="O667" s="3" t="e">
        <f>IF(LEN('spis PZ'!#REF!)&gt;0,'spis PZ'!#REF!,"")</f>
        <v>#REF!</v>
      </c>
      <c r="P667" s="3" t="e">
        <f>VLOOKUP('spis PZ'!#REF!,elementy!$A$51:$B$80,2)</f>
        <v>#REF!</v>
      </c>
      <c r="Q667" s="3" t="e">
        <f>VLOOKUP('spis PZ'!L667,słowniki!$A$41:$B$45,2)</f>
        <v>#N/A</v>
      </c>
      <c r="R667" s="3" t="e">
        <f>IF(LEN('spis PZ'!#REF!)&gt;0,'spis PZ'!#REF!,"")</f>
        <v>#REF!</v>
      </c>
      <c r="S667" s="3" t="e">
        <f>IF(LEN('spis PZ'!#REF!)&gt;0,VLOOKUP('spis PZ'!#REF!,słowniki!$A$31:$B$33,2),"")</f>
        <v>#REF!</v>
      </c>
      <c r="T667" s="3" t="e">
        <f>IF(LEN('spis PZ'!#REF!)&gt;0,'spis PZ'!#REF!,"")</f>
        <v>#REF!</v>
      </c>
    </row>
    <row r="668" spans="1:20">
      <c r="A668" s="3">
        <f>'spis PZ'!D668</f>
        <v>0</v>
      </c>
      <c r="B668" s="3">
        <f>'spis PZ'!E668</f>
        <v>0</v>
      </c>
      <c r="C668" s="17">
        <f>'spis PZ'!C668</f>
        <v>0</v>
      </c>
      <c r="D668" s="17">
        <f>'spis PZ'!C668</f>
        <v>0</v>
      </c>
      <c r="E668" s="3">
        <f>'spis PZ'!A668</f>
        <v>0</v>
      </c>
      <c r="F668" s="3">
        <f>'spis PZ'!B668</f>
        <v>0</v>
      </c>
      <c r="G668" s="5" t="e">
        <f>VLOOKUP('spis PZ'!F668,Gminy!$A$2:$B$111,2)</f>
        <v>#N/A</v>
      </c>
      <c r="H668" s="3" t="str">
        <f>IF(LEN('spis PZ'!G668)&gt;0,'spis PZ'!G668,"")</f>
        <v/>
      </c>
      <c r="I668" s="3" t="str">
        <f>IF(LEN('spis PZ'!H668)&gt;0,'spis PZ'!H668,"")</f>
        <v/>
      </c>
      <c r="J668" s="3" t="e">
        <f>VLOOKUP('spis PZ'!I668,słowniki!$A$2:$B$5,2)</f>
        <v>#N/A</v>
      </c>
      <c r="K668" s="3" t="e">
        <f>VLOOKUP('spis PZ'!J668,słowniki!$A$11:$B$16,2)</f>
        <v>#N/A</v>
      </c>
      <c r="L668" s="3" t="e">
        <f>VLOOKUP('spis PZ'!K668,słowniki!$A$21:$B$25,2)</f>
        <v>#N/A</v>
      </c>
      <c r="M668" s="3" t="e">
        <f>VLOOKUP('spis PZ'!#REF!,słowniki!$A$51:$B$52,2)</f>
        <v>#REF!</v>
      </c>
      <c r="N668" s="3" t="e">
        <f>IF('spis PZ'!#REF!="kablowa",VLOOKUP('spis PZ'!#REF!,elementy!$A$101:$B$125,2),VLOOKUP('spis PZ'!#REF!,elementy!$A$201:$B$211,2))</f>
        <v>#REF!</v>
      </c>
      <c r="O668" s="3" t="e">
        <f>IF(LEN('spis PZ'!#REF!)&gt;0,'spis PZ'!#REF!,"")</f>
        <v>#REF!</v>
      </c>
      <c r="P668" s="3" t="e">
        <f>VLOOKUP('spis PZ'!#REF!,elementy!$A$51:$B$80,2)</f>
        <v>#REF!</v>
      </c>
      <c r="Q668" s="3" t="e">
        <f>VLOOKUP('spis PZ'!L668,słowniki!$A$41:$B$45,2)</f>
        <v>#N/A</v>
      </c>
      <c r="R668" s="3" t="e">
        <f>IF(LEN('spis PZ'!#REF!)&gt;0,'spis PZ'!#REF!,"")</f>
        <v>#REF!</v>
      </c>
      <c r="S668" s="3" t="e">
        <f>IF(LEN('spis PZ'!#REF!)&gt;0,VLOOKUP('spis PZ'!#REF!,słowniki!$A$31:$B$33,2),"")</f>
        <v>#REF!</v>
      </c>
      <c r="T668" s="3" t="e">
        <f>IF(LEN('spis PZ'!#REF!)&gt;0,'spis PZ'!#REF!,"")</f>
        <v>#REF!</v>
      </c>
    </row>
    <row r="669" spans="1:20">
      <c r="A669" s="3">
        <f>'spis PZ'!D669</f>
        <v>0</v>
      </c>
      <c r="B669" s="3">
        <f>'spis PZ'!E669</f>
        <v>0</v>
      </c>
      <c r="C669" s="17">
        <f>'spis PZ'!C669</f>
        <v>0</v>
      </c>
      <c r="D669" s="17">
        <f>'spis PZ'!C669</f>
        <v>0</v>
      </c>
      <c r="E669" s="3">
        <f>'spis PZ'!A669</f>
        <v>0</v>
      </c>
      <c r="F669" s="3">
        <f>'spis PZ'!B669</f>
        <v>0</v>
      </c>
      <c r="G669" s="5" t="e">
        <f>VLOOKUP('spis PZ'!F669,Gminy!$A$2:$B$111,2)</f>
        <v>#N/A</v>
      </c>
      <c r="H669" s="3" t="str">
        <f>IF(LEN('spis PZ'!G669)&gt;0,'spis PZ'!G669,"")</f>
        <v/>
      </c>
      <c r="I669" s="3" t="str">
        <f>IF(LEN('spis PZ'!H669)&gt;0,'spis PZ'!H669,"")</f>
        <v/>
      </c>
      <c r="J669" s="3" t="e">
        <f>VLOOKUP('spis PZ'!I669,słowniki!$A$2:$B$5,2)</f>
        <v>#N/A</v>
      </c>
      <c r="K669" s="3" t="e">
        <f>VLOOKUP('spis PZ'!J669,słowniki!$A$11:$B$16,2)</f>
        <v>#N/A</v>
      </c>
      <c r="L669" s="3" t="e">
        <f>VLOOKUP('spis PZ'!K669,słowniki!$A$21:$B$25,2)</f>
        <v>#N/A</v>
      </c>
      <c r="M669" s="3" t="e">
        <f>VLOOKUP('spis PZ'!#REF!,słowniki!$A$51:$B$52,2)</f>
        <v>#REF!</v>
      </c>
      <c r="N669" s="3" t="e">
        <f>IF('spis PZ'!#REF!="kablowa",VLOOKUP('spis PZ'!#REF!,elementy!$A$101:$B$125,2),VLOOKUP('spis PZ'!#REF!,elementy!$A$201:$B$211,2))</f>
        <v>#REF!</v>
      </c>
      <c r="O669" s="3" t="e">
        <f>IF(LEN('spis PZ'!#REF!)&gt;0,'spis PZ'!#REF!,"")</f>
        <v>#REF!</v>
      </c>
      <c r="P669" s="3" t="e">
        <f>VLOOKUP('spis PZ'!#REF!,elementy!$A$51:$B$80,2)</f>
        <v>#REF!</v>
      </c>
      <c r="Q669" s="3" t="e">
        <f>VLOOKUP('spis PZ'!L669,słowniki!$A$41:$B$45,2)</f>
        <v>#N/A</v>
      </c>
      <c r="R669" s="3" t="e">
        <f>IF(LEN('spis PZ'!#REF!)&gt;0,'spis PZ'!#REF!,"")</f>
        <v>#REF!</v>
      </c>
      <c r="S669" s="3" t="e">
        <f>IF(LEN('spis PZ'!#REF!)&gt;0,VLOOKUP('spis PZ'!#REF!,słowniki!$A$31:$B$33,2),"")</f>
        <v>#REF!</v>
      </c>
      <c r="T669" s="3" t="e">
        <f>IF(LEN('spis PZ'!#REF!)&gt;0,'spis PZ'!#REF!,"")</f>
        <v>#REF!</v>
      </c>
    </row>
    <row r="670" spans="1:20">
      <c r="A670" s="3">
        <f>'spis PZ'!D670</f>
        <v>0</v>
      </c>
      <c r="B670" s="3">
        <f>'spis PZ'!E670</f>
        <v>0</v>
      </c>
      <c r="C670" s="17">
        <f>'spis PZ'!C670</f>
        <v>0</v>
      </c>
      <c r="D670" s="17">
        <f>'spis PZ'!C670</f>
        <v>0</v>
      </c>
      <c r="E670" s="3">
        <f>'spis PZ'!A670</f>
        <v>0</v>
      </c>
      <c r="F670" s="3">
        <f>'spis PZ'!B670</f>
        <v>0</v>
      </c>
      <c r="G670" s="5" t="e">
        <f>VLOOKUP('spis PZ'!F670,Gminy!$A$2:$B$111,2)</f>
        <v>#N/A</v>
      </c>
      <c r="H670" s="3" t="str">
        <f>IF(LEN('spis PZ'!G670)&gt;0,'spis PZ'!G670,"")</f>
        <v/>
      </c>
      <c r="I670" s="3" t="str">
        <f>IF(LEN('spis PZ'!H670)&gt;0,'spis PZ'!H670,"")</f>
        <v/>
      </c>
      <c r="J670" s="3" t="e">
        <f>VLOOKUP('spis PZ'!I670,słowniki!$A$2:$B$5,2)</f>
        <v>#N/A</v>
      </c>
      <c r="K670" s="3" t="e">
        <f>VLOOKUP('spis PZ'!J670,słowniki!$A$11:$B$16,2)</f>
        <v>#N/A</v>
      </c>
      <c r="L670" s="3" t="e">
        <f>VLOOKUP('spis PZ'!K670,słowniki!$A$21:$B$25,2)</f>
        <v>#N/A</v>
      </c>
      <c r="M670" s="3" t="e">
        <f>VLOOKUP('spis PZ'!#REF!,słowniki!$A$51:$B$52,2)</f>
        <v>#REF!</v>
      </c>
      <c r="N670" s="3" t="e">
        <f>IF('spis PZ'!#REF!="kablowa",VLOOKUP('spis PZ'!#REF!,elementy!$A$101:$B$125,2),VLOOKUP('spis PZ'!#REF!,elementy!$A$201:$B$211,2))</f>
        <v>#REF!</v>
      </c>
      <c r="O670" s="3" t="e">
        <f>IF(LEN('spis PZ'!#REF!)&gt;0,'spis PZ'!#REF!,"")</f>
        <v>#REF!</v>
      </c>
      <c r="P670" s="3" t="e">
        <f>VLOOKUP('spis PZ'!#REF!,elementy!$A$51:$B$80,2)</f>
        <v>#REF!</v>
      </c>
      <c r="Q670" s="3" t="e">
        <f>VLOOKUP('spis PZ'!L670,słowniki!$A$41:$B$45,2)</f>
        <v>#N/A</v>
      </c>
      <c r="R670" s="3" t="e">
        <f>IF(LEN('spis PZ'!#REF!)&gt;0,'spis PZ'!#REF!,"")</f>
        <v>#REF!</v>
      </c>
      <c r="S670" s="3" t="e">
        <f>IF(LEN('spis PZ'!#REF!)&gt;0,VLOOKUP('spis PZ'!#REF!,słowniki!$A$31:$B$33,2),"")</f>
        <v>#REF!</v>
      </c>
      <c r="T670" s="3" t="e">
        <f>IF(LEN('spis PZ'!#REF!)&gt;0,'spis PZ'!#REF!,"")</f>
        <v>#REF!</v>
      </c>
    </row>
    <row r="671" spans="1:20">
      <c r="A671" s="3">
        <f>'spis PZ'!D671</f>
        <v>0</v>
      </c>
      <c r="B671" s="3">
        <f>'spis PZ'!E671</f>
        <v>0</v>
      </c>
      <c r="C671" s="17">
        <f>'spis PZ'!C671</f>
        <v>0</v>
      </c>
      <c r="D671" s="17">
        <f>'spis PZ'!C671</f>
        <v>0</v>
      </c>
      <c r="E671" s="3">
        <f>'spis PZ'!A671</f>
        <v>0</v>
      </c>
      <c r="F671" s="3">
        <f>'spis PZ'!B671</f>
        <v>0</v>
      </c>
      <c r="G671" s="5" t="e">
        <f>VLOOKUP('spis PZ'!F671,Gminy!$A$2:$B$111,2)</f>
        <v>#N/A</v>
      </c>
      <c r="H671" s="3" t="str">
        <f>IF(LEN('spis PZ'!G671)&gt;0,'spis PZ'!G671,"")</f>
        <v/>
      </c>
      <c r="I671" s="3" t="str">
        <f>IF(LEN('spis PZ'!H671)&gt;0,'spis PZ'!H671,"")</f>
        <v/>
      </c>
      <c r="J671" s="3" t="e">
        <f>VLOOKUP('spis PZ'!I671,słowniki!$A$2:$B$5,2)</f>
        <v>#N/A</v>
      </c>
      <c r="K671" s="3" t="e">
        <f>VLOOKUP('spis PZ'!J671,słowniki!$A$11:$B$16,2)</f>
        <v>#N/A</v>
      </c>
      <c r="L671" s="3" t="e">
        <f>VLOOKUP('spis PZ'!K671,słowniki!$A$21:$B$25,2)</f>
        <v>#N/A</v>
      </c>
      <c r="M671" s="3" t="e">
        <f>VLOOKUP('spis PZ'!#REF!,słowniki!$A$51:$B$52,2)</f>
        <v>#REF!</v>
      </c>
      <c r="N671" s="3" t="e">
        <f>IF('spis PZ'!#REF!="kablowa",VLOOKUP('spis PZ'!#REF!,elementy!$A$101:$B$125,2),VLOOKUP('spis PZ'!#REF!,elementy!$A$201:$B$211,2))</f>
        <v>#REF!</v>
      </c>
      <c r="O671" s="3" t="e">
        <f>IF(LEN('spis PZ'!#REF!)&gt;0,'spis PZ'!#REF!,"")</f>
        <v>#REF!</v>
      </c>
      <c r="P671" s="3" t="e">
        <f>VLOOKUP('spis PZ'!#REF!,elementy!$A$51:$B$80,2)</f>
        <v>#REF!</v>
      </c>
      <c r="Q671" s="3" t="e">
        <f>VLOOKUP('spis PZ'!L671,słowniki!$A$41:$B$45,2)</f>
        <v>#N/A</v>
      </c>
      <c r="R671" s="3" t="e">
        <f>IF(LEN('spis PZ'!#REF!)&gt;0,'spis PZ'!#REF!,"")</f>
        <v>#REF!</v>
      </c>
      <c r="S671" s="3" t="e">
        <f>IF(LEN('spis PZ'!#REF!)&gt;0,VLOOKUP('spis PZ'!#REF!,słowniki!$A$31:$B$33,2),"")</f>
        <v>#REF!</v>
      </c>
      <c r="T671" s="3" t="e">
        <f>IF(LEN('spis PZ'!#REF!)&gt;0,'spis PZ'!#REF!,"")</f>
        <v>#REF!</v>
      </c>
    </row>
    <row r="672" spans="1:20">
      <c r="A672" s="3">
        <f>'spis PZ'!D672</f>
        <v>0</v>
      </c>
      <c r="B672" s="3">
        <f>'spis PZ'!E672</f>
        <v>0</v>
      </c>
      <c r="C672" s="17">
        <f>'spis PZ'!C672</f>
        <v>0</v>
      </c>
      <c r="D672" s="17">
        <f>'spis PZ'!C672</f>
        <v>0</v>
      </c>
      <c r="E672" s="3">
        <f>'spis PZ'!A672</f>
        <v>0</v>
      </c>
      <c r="F672" s="3">
        <f>'spis PZ'!B672</f>
        <v>0</v>
      </c>
      <c r="G672" s="5" t="e">
        <f>VLOOKUP('spis PZ'!F672,Gminy!$A$2:$B$111,2)</f>
        <v>#N/A</v>
      </c>
      <c r="H672" s="3" t="str">
        <f>IF(LEN('spis PZ'!G672)&gt;0,'spis PZ'!G672,"")</f>
        <v/>
      </c>
      <c r="I672" s="3" t="str">
        <f>IF(LEN('spis PZ'!H672)&gt;0,'spis PZ'!H672,"")</f>
        <v/>
      </c>
      <c r="J672" s="3" t="e">
        <f>VLOOKUP('spis PZ'!I672,słowniki!$A$2:$B$5,2)</f>
        <v>#N/A</v>
      </c>
      <c r="K672" s="3" t="e">
        <f>VLOOKUP('spis PZ'!J672,słowniki!$A$11:$B$16,2)</f>
        <v>#N/A</v>
      </c>
      <c r="L672" s="3" t="e">
        <f>VLOOKUP('spis PZ'!K672,słowniki!$A$21:$B$25,2)</f>
        <v>#N/A</v>
      </c>
      <c r="M672" s="3" t="e">
        <f>VLOOKUP('spis PZ'!#REF!,słowniki!$A$51:$B$52,2)</f>
        <v>#REF!</v>
      </c>
      <c r="N672" s="3" t="e">
        <f>IF('spis PZ'!#REF!="kablowa",VLOOKUP('spis PZ'!#REF!,elementy!$A$101:$B$125,2),VLOOKUP('spis PZ'!#REF!,elementy!$A$201:$B$211,2))</f>
        <v>#REF!</v>
      </c>
      <c r="O672" s="3" t="e">
        <f>IF(LEN('spis PZ'!#REF!)&gt;0,'spis PZ'!#REF!,"")</f>
        <v>#REF!</v>
      </c>
      <c r="P672" s="3" t="e">
        <f>VLOOKUP('spis PZ'!#REF!,elementy!$A$51:$B$80,2)</f>
        <v>#REF!</v>
      </c>
      <c r="Q672" s="3" t="e">
        <f>VLOOKUP('spis PZ'!L672,słowniki!$A$41:$B$45,2)</f>
        <v>#N/A</v>
      </c>
      <c r="R672" s="3" t="e">
        <f>IF(LEN('spis PZ'!#REF!)&gt;0,'spis PZ'!#REF!,"")</f>
        <v>#REF!</v>
      </c>
      <c r="S672" s="3" t="e">
        <f>IF(LEN('spis PZ'!#REF!)&gt;0,VLOOKUP('spis PZ'!#REF!,słowniki!$A$31:$B$33,2),"")</f>
        <v>#REF!</v>
      </c>
      <c r="T672" s="3" t="e">
        <f>IF(LEN('spis PZ'!#REF!)&gt;0,'spis PZ'!#REF!,"")</f>
        <v>#REF!</v>
      </c>
    </row>
    <row r="673" spans="1:20">
      <c r="A673" s="3">
        <f>'spis PZ'!D673</f>
        <v>0</v>
      </c>
      <c r="B673" s="3">
        <f>'spis PZ'!E673</f>
        <v>0</v>
      </c>
      <c r="C673" s="17">
        <f>'spis PZ'!C673</f>
        <v>0</v>
      </c>
      <c r="D673" s="17">
        <f>'spis PZ'!C673</f>
        <v>0</v>
      </c>
      <c r="E673" s="3">
        <f>'spis PZ'!A673</f>
        <v>0</v>
      </c>
      <c r="F673" s="3">
        <f>'spis PZ'!B673</f>
        <v>0</v>
      </c>
      <c r="G673" s="5" t="e">
        <f>VLOOKUP('spis PZ'!F673,Gminy!$A$2:$B$111,2)</f>
        <v>#N/A</v>
      </c>
      <c r="H673" s="3" t="str">
        <f>IF(LEN('spis PZ'!G673)&gt;0,'spis PZ'!G673,"")</f>
        <v/>
      </c>
      <c r="I673" s="3" t="str">
        <f>IF(LEN('spis PZ'!H673)&gt;0,'spis PZ'!H673,"")</f>
        <v/>
      </c>
      <c r="J673" s="3" t="e">
        <f>VLOOKUP('spis PZ'!I673,słowniki!$A$2:$B$5,2)</f>
        <v>#N/A</v>
      </c>
      <c r="K673" s="3" t="e">
        <f>VLOOKUP('spis PZ'!J673,słowniki!$A$11:$B$16,2)</f>
        <v>#N/A</v>
      </c>
      <c r="L673" s="3" t="e">
        <f>VLOOKUP('spis PZ'!K673,słowniki!$A$21:$B$25,2)</f>
        <v>#N/A</v>
      </c>
      <c r="M673" s="3" t="e">
        <f>VLOOKUP('spis PZ'!#REF!,słowniki!$A$51:$B$52,2)</f>
        <v>#REF!</v>
      </c>
      <c r="N673" s="3" t="e">
        <f>IF('spis PZ'!#REF!="kablowa",VLOOKUP('spis PZ'!#REF!,elementy!$A$101:$B$125,2),VLOOKUP('spis PZ'!#REF!,elementy!$A$201:$B$211,2))</f>
        <v>#REF!</v>
      </c>
      <c r="O673" s="3" t="e">
        <f>IF(LEN('spis PZ'!#REF!)&gt;0,'spis PZ'!#REF!,"")</f>
        <v>#REF!</v>
      </c>
      <c r="P673" s="3" t="e">
        <f>VLOOKUP('spis PZ'!#REF!,elementy!$A$51:$B$80,2)</f>
        <v>#REF!</v>
      </c>
      <c r="Q673" s="3" t="e">
        <f>VLOOKUP('spis PZ'!L673,słowniki!$A$41:$B$45,2)</f>
        <v>#N/A</v>
      </c>
      <c r="R673" s="3" t="e">
        <f>IF(LEN('spis PZ'!#REF!)&gt;0,'spis PZ'!#REF!,"")</f>
        <v>#REF!</v>
      </c>
      <c r="S673" s="3" t="e">
        <f>IF(LEN('spis PZ'!#REF!)&gt;0,VLOOKUP('spis PZ'!#REF!,słowniki!$A$31:$B$33,2),"")</f>
        <v>#REF!</v>
      </c>
      <c r="T673" s="3" t="e">
        <f>IF(LEN('spis PZ'!#REF!)&gt;0,'spis PZ'!#REF!,"")</f>
        <v>#REF!</v>
      </c>
    </row>
    <row r="674" spans="1:20">
      <c r="A674" s="3">
        <f>'spis PZ'!D674</f>
        <v>0</v>
      </c>
      <c r="B674" s="3">
        <f>'spis PZ'!E674</f>
        <v>0</v>
      </c>
      <c r="C674" s="17">
        <f>'spis PZ'!C674</f>
        <v>0</v>
      </c>
      <c r="D674" s="17">
        <f>'spis PZ'!C674</f>
        <v>0</v>
      </c>
      <c r="E674" s="3">
        <f>'spis PZ'!A674</f>
        <v>0</v>
      </c>
      <c r="F674" s="3">
        <f>'spis PZ'!B674</f>
        <v>0</v>
      </c>
      <c r="G674" s="5" t="e">
        <f>VLOOKUP('spis PZ'!F674,Gminy!$A$2:$B$111,2)</f>
        <v>#N/A</v>
      </c>
      <c r="H674" s="3" t="str">
        <f>IF(LEN('spis PZ'!G674)&gt;0,'spis PZ'!G674,"")</f>
        <v/>
      </c>
      <c r="I674" s="3" t="str">
        <f>IF(LEN('spis PZ'!H674)&gt;0,'spis PZ'!H674,"")</f>
        <v/>
      </c>
      <c r="J674" s="3" t="e">
        <f>VLOOKUP('spis PZ'!I674,słowniki!$A$2:$B$5,2)</f>
        <v>#N/A</v>
      </c>
      <c r="K674" s="3" t="e">
        <f>VLOOKUP('spis PZ'!J674,słowniki!$A$11:$B$16,2)</f>
        <v>#N/A</v>
      </c>
      <c r="L674" s="3" t="e">
        <f>VLOOKUP('spis PZ'!K674,słowniki!$A$21:$B$25,2)</f>
        <v>#N/A</v>
      </c>
      <c r="M674" s="3" t="e">
        <f>VLOOKUP('spis PZ'!#REF!,słowniki!$A$51:$B$52,2)</f>
        <v>#REF!</v>
      </c>
      <c r="N674" s="3" t="e">
        <f>IF('spis PZ'!#REF!="kablowa",VLOOKUP('spis PZ'!#REF!,elementy!$A$101:$B$125,2),VLOOKUP('spis PZ'!#REF!,elementy!$A$201:$B$211,2))</f>
        <v>#REF!</v>
      </c>
      <c r="O674" s="3" t="e">
        <f>IF(LEN('spis PZ'!#REF!)&gt;0,'spis PZ'!#REF!,"")</f>
        <v>#REF!</v>
      </c>
      <c r="P674" s="3" t="e">
        <f>VLOOKUP('spis PZ'!#REF!,elementy!$A$51:$B$80,2)</f>
        <v>#REF!</v>
      </c>
      <c r="Q674" s="3" t="e">
        <f>VLOOKUP('spis PZ'!L674,słowniki!$A$41:$B$45,2)</f>
        <v>#N/A</v>
      </c>
      <c r="R674" s="3" t="e">
        <f>IF(LEN('spis PZ'!#REF!)&gt;0,'spis PZ'!#REF!,"")</f>
        <v>#REF!</v>
      </c>
      <c r="S674" s="3" t="e">
        <f>IF(LEN('spis PZ'!#REF!)&gt;0,VLOOKUP('spis PZ'!#REF!,słowniki!$A$31:$B$33,2),"")</f>
        <v>#REF!</v>
      </c>
      <c r="T674" s="3" t="e">
        <f>IF(LEN('spis PZ'!#REF!)&gt;0,'spis PZ'!#REF!,"")</f>
        <v>#REF!</v>
      </c>
    </row>
    <row r="675" spans="1:20">
      <c r="A675" s="3">
        <f>'spis PZ'!D675</f>
        <v>0</v>
      </c>
      <c r="B675" s="3">
        <f>'spis PZ'!E675</f>
        <v>0</v>
      </c>
      <c r="C675" s="17">
        <f>'spis PZ'!C675</f>
        <v>0</v>
      </c>
      <c r="D675" s="17">
        <f>'spis PZ'!C675</f>
        <v>0</v>
      </c>
      <c r="E675" s="3">
        <f>'spis PZ'!A675</f>
        <v>0</v>
      </c>
      <c r="F675" s="3">
        <f>'spis PZ'!B675</f>
        <v>0</v>
      </c>
      <c r="G675" s="5" t="e">
        <f>VLOOKUP('spis PZ'!F675,Gminy!$A$2:$B$111,2)</f>
        <v>#N/A</v>
      </c>
      <c r="H675" s="3" t="str">
        <f>IF(LEN('spis PZ'!G675)&gt;0,'spis PZ'!G675,"")</f>
        <v/>
      </c>
      <c r="I675" s="3" t="str">
        <f>IF(LEN('spis PZ'!H675)&gt;0,'spis PZ'!H675,"")</f>
        <v/>
      </c>
      <c r="J675" s="3" t="e">
        <f>VLOOKUP('spis PZ'!I675,słowniki!$A$2:$B$5,2)</f>
        <v>#N/A</v>
      </c>
      <c r="K675" s="3" t="e">
        <f>VLOOKUP('spis PZ'!J675,słowniki!$A$11:$B$16,2)</f>
        <v>#N/A</v>
      </c>
      <c r="L675" s="3" t="e">
        <f>VLOOKUP('spis PZ'!K675,słowniki!$A$21:$B$25,2)</f>
        <v>#N/A</v>
      </c>
      <c r="M675" s="3" t="e">
        <f>VLOOKUP('spis PZ'!#REF!,słowniki!$A$51:$B$52,2)</f>
        <v>#REF!</v>
      </c>
      <c r="N675" s="3" t="e">
        <f>IF('spis PZ'!#REF!="kablowa",VLOOKUP('spis PZ'!#REF!,elementy!$A$101:$B$125,2),VLOOKUP('spis PZ'!#REF!,elementy!$A$201:$B$211,2))</f>
        <v>#REF!</v>
      </c>
      <c r="O675" s="3" t="e">
        <f>IF(LEN('spis PZ'!#REF!)&gt;0,'spis PZ'!#REF!,"")</f>
        <v>#REF!</v>
      </c>
      <c r="P675" s="3" t="e">
        <f>VLOOKUP('spis PZ'!#REF!,elementy!$A$51:$B$80,2)</f>
        <v>#REF!</v>
      </c>
      <c r="Q675" s="3" t="e">
        <f>VLOOKUP('spis PZ'!L675,słowniki!$A$41:$B$45,2)</f>
        <v>#N/A</v>
      </c>
      <c r="R675" s="3" t="e">
        <f>IF(LEN('spis PZ'!#REF!)&gt;0,'spis PZ'!#REF!,"")</f>
        <v>#REF!</v>
      </c>
      <c r="S675" s="3" t="e">
        <f>IF(LEN('spis PZ'!#REF!)&gt;0,VLOOKUP('spis PZ'!#REF!,słowniki!$A$31:$B$33,2),"")</f>
        <v>#REF!</v>
      </c>
      <c r="T675" s="3" t="e">
        <f>IF(LEN('spis PZ'!#REF!)&gt;0,'spis PZ'!#REF!,"")</f>
        <v>#REF!</v>
      </c>
    </row>
    <row r="676" spans="1:20">
      <c r="A676" s="3">
        <f>'spis PZ'!D676</f>
        <v>0</v>
      </c>
      <c r="B676" s="3">
        <f>'spis PZ'!E676</f>
        <v>0</v>
      </c>
      <c r="C676" s="17">
        <f>'spis PZ'!C676</f>
        <v>0</v>
      </c>
      <c r="D676" s="17">
        <f>'spis PZ'!C676</f>
        <v>0</v>
      </c>
      <c r="E676" s="3">
        <f>'spis PZ'!A676</f>
        <v>0</v>
      </c>
      <c r="F676" s="3">
        <f>'spis PZ'!B676</f>
        <v>0</v>
      </c>
      <c r="G676" s="5" t="e">
        <f>VLOOKUP('spis PZ'!F676,Gminy!$A$2:$B$111,2)</f>
        <v>#N/A</v>
      </c>
      <c r="H676" s="3" t="str">
        <f>IF(LEN('spis PZ'!G676)&gt;0,'spis PZ'!G676,"")</f>
        <v/>
      </c>
      <c r="I676" s="3" t="str">
        <f>IF(LEN('spis PZ'!H676)&gt;0,'spis PZ'!H676,"")</f>
        <v/>
      </c>
      <c r="J676" s="3" t="e">
        <f>VLOOKUP('spis PZ'!I676,słowniki!$A$2:$B$5,2)</f>
        <v>#N/A</v>
      </c>
      <c r="K676" s="3" t="e">
        <f>VLOOKUP('spis PZ'!J676,słowniki!$A$11:$B$16,2)</f>
        <v>#N/A</v>
      </c>
      <c r="L676" s="3" t="e">
        <f>VLOOKUP('spis PZ'!K676,słowniki!$A$21:$B$25,2)</f>
        <v>#N/A</v>
      </c>
      <c r="M676" s="3" t="e">
        <f>VLOOKUP('spis PZ'!#REF!,słowniki!$A$51:$B$52,2)</f>
        <v>#REF!</v>
      </c>
      <c r="N676" s="3" t="e">
        <f>IF('spis PZ'!#REF!="kablowa",VLOOKUP('spis PZ'!#REF!,elementy!$A$101:$B$125,2),VLOOKUP('spis PZ'!#REF!,elementy!$A$201:$B$211,2))</f>
        <v>#REF!</v>
      </c>
      <c r="O676" s="3" t="e">
        <f>IF(LEN('spis PZ'!#REF!)&gt;0,'spis PZ'!#REF!,"")</f>
        <v>#REF!</v>
      </c>
      <c r="P676" s="3" t="e">
        <f>VLOOKUP('spis PZ'!#REF!,elementy!$A$51:$B$80,2)</f>
        <v>#REF!</v>
      </c>
      <c r="Q676" s="3" t="e">
        <f>VLOOKUP('spis PZ'!L676,słowniki!$A$41:$B$45,2)</f>
        <v>#N/A</v>
      </c>
      <c r="R676" s="3" t="e">
        <f>IF(LEN('spis PZ'!#REF!)&gt;0,'spis PZ'!#REF!,"")</f>
        <v>#REF!</v>
      </c>
      <c r="S676" s="3" t="e">
        <f>IF(LEN('spis PZ'!#REF!)&gt;0,VLOOKUP('spis PZ'!#REF!,słowniki!$A$31:$B$33,2),"")</f>
        <v>#REF!</v>
      </c>
      <c r="T676" s="3" t="e">
        <f>IF(LEN('spis PZ'!#REF!)&gt;0,'spis PZ'!#REF!,"")</f>
        <v>#REF!</v>
      </c>
    </row>
    <row r="677" spans="1:20">
      <c r="A677" s="3">
        <f>'spis PZ'!D677</f>
        <v>0</v>
      </c>
      <c r="B677" s="3">
        <f>'spis PZ'!E677</f>
        <v>0</v>
      </c>
      <c r="C677" s="17">
        <f>'spis PZ'!C677</f>
        <v>0</v>
      </c>
      <c r="D677" s="17">
        <f>'spis PZ'!C677</f>
        <v>0</v>
      </c>
      <c r="E677" s="3">
        <f>'spis PZ'!A677</f>
        <v>0</v>
      </c>
      <c r="F677" s="3">
        <f>'spis PZ'!B677</f>
        <v>0</v>
      </c>
      <c r="G677" s="5" t="e">
        <f>VLOOKUP('spis PZ'!F677,Gminy!$A$2:$B$111,2)</f>
        <v>#N/A</v>
      </c>
      <c r="H677" s="3" t="str">
        <f>IF(LEN('spis PZ'!G677)&gt;0,'spis PZ'!G677,"")</f>
        <v/>
      </c>
      <c r="I677" s="3" t="str">
        <f>IF(LEN('spis PZ'!H677)&gt;0,'spis PZ'!H677,"")</f>
        <v/>
      </c>
      <c r="J677" s="3" t="e">
        <f>VLOOKUP('spis PZ'!I677,słowniki!$A$2:$B$5,2)</f>
        <v>#N/A</v>
      </c>
      <c r="K677" s="3" t="e">
        <f>VLOOKUP('spis PZ'!J677,słowniki!$A$11:$B$16,2)</f>
        <v>#N/A</v>
      </c>
      <c r="L677" s="3" t="e">
        <f>VLOOKUP('spis PZ'!K677,słowniki!$A$21:$B$25,2)</f>
        <v>#N/A</v>
      </c>
      <c r="M677" s="3" t="e">
        <f>VLOOKUP('spis PZ'!#REF!,słowniki!$A$51:$B$52,2)</f>
        <v>#REF!</v>
      </c>
      <c r="N677" s="3" t="e">
        <f>IF('spis PZ'!#REF!="kablowa",VLOOKUP('spis PZ'!#REF!,elementy!$A$101:$B$125,2),VLOOKUP('spis PZ'!#REF!,elementy!$A$201:$B$211,2))</f>
        <v>#REF!</v>
      </c>
      <c r="O677" s="3" t="e">
        <f>IF(LEN('spis PZ'!#REF!)&gt;0,'spis PZ'!#REF!,"")</f>
        <v>#REF!</v>
      </c>
      <c r="P677" s="3" t="e">
        <f>VLOOKUP('spis PZ'!#REF!,elementy!$A$51:$B$80,2)</f>
        <v>#REF!</v>
      </c>
      <c r="Q677" s="3" t="e">
        <f>VLOOKUP('spis PZ'!L677,słowniki!$A$41:$B$45,2)</f>
        <v>#N/A</v>
      </c>
      <c r="R677" s="3" t="e">
        <f>IF(LEN('spis PZ'!#REF!)&gt;0,'spis PZ'!#REF!,"")</f>
        <v>#REF!</v>
      </c>
      <c r="S677" s="3" t="e">
        <f>IF(LEN('spis PZ'!#REF!)&gt;0,VLOOKUP('spis PZ'!#REF!,słowniki!$A$31:$B$33,2),"")</f>
        <v>#REF!</v>
      </c>
      <c r="T677" s="3" t="e">
        <f>IF(LEN('spis PZ'!#REF!)&gt;0,'spis PZ'!#REF!,"")</f>
        <v>#REF!</v>
      </c>
    </row>
    <row r="678" spans="1:20">
      <c r="A678" s="3">
        <f>'spis PZ'!D678</f>
        <v>0</v>
      </c>
      <c r="B678" s="3">
        <f>'spis PZ'!E678</f>
        <v>0</v>
      </c>
      <c r="C678" s="17">
        <f>'spis PZ'!C678</f>
        <v>0</v>
      </c>
      <c r="D678" s="17">
        <f>'spis PZ'!C678</f>
        <v>0</v>
      </c>
      <c r="E678" s="3">
        <f>'spis PZ'!A678</f>
        <v>0</v>
      </c>
      <c r="F678" s="3">
        <f>'spis PZ'!B678</f>
        <v>0</v>
      </c>
      <c r="G678" s="5" t="e">
        <f>VLOOKUP('spis PZ'!F678,Gminy!$A$2:$B$111,2)</f>
        <v>#N/A</v>
      </c>
      <c r="H678" s="3" t="str">
        <f>IF(LEN('spis PZ'!G678)&gt;0,'spis PZ'!G678,"")</f>
        <v/>
      </c>
      <c r="I678" s="3" t="str">
        <f>IF(LEN('spis PZ'!H678)&gt;0,'spis PZ'!H678,"")</f>
        <v/>
      </c>
      <c r="J678" s="3" t="e">
        <f>VLOOKUP('spis PZ'!I678,słowniki!$A$2:$B$5,2)</f>
        <v>#N/A</v>
      </c>
      <c r="K678" s="3" t="e">
        <f>VLOOKUP('spis PZ'!J678,słowniki!$A$11:$B$16,2)</f>
        <v>#N/A</v>
      </c>
      <c r="L678" s="3" t="e">
        <f>VLOOKUP('spis PZ'!K678,słowniki!$A$21:$B$25,2)</f>
        <v>#N/A</v>
      </c>
      <c r="M678" s="3" t="e">
        <f>VLOOKUP('spis PZ'!#REF!,słowniki!$A$51:$B$52,2)</f>
        <v>#REF!</v>
      </c>
      <c r="N678" s="3" t="e">
        <f>IF('spis PZ'!#REF!="kablowa",VLOOKUP('spis PZ'!#REF!,elementy!$A$101:$B$125,2),VLOOKUP('spis PZ'!#REF!,elementy!$A$201:$B$211,2))</f>
        <v>#REF!</v>
      </c>
      <c r="O678" s="3" t="e">
        <f>IF(LEN('spis PZ'!#REF!)&gt;0,'spis PZ'!#REF!,"")</f>
        <v>#REF!</v>
      </c>
      <c r="P678" s="3" t="e">
        <f>VLOOKUP('spis PZ'!#REF!,elementy!$A$51:$B$80,2)</f>
        <v>#REF!</v>
      </c>
      <c r="Q678" s="3" t="e">
        <f>VLOOKUP('spis PZ'!L678,słowniki!$A$41:$B$45,2)</f>
        <v>#N/A</v>
      </c>
      <c r="R678" s="3" t="e">
        <f>IF(LEN('spis PZ'!#REF!)&gt;0,'spis PZ'!#REF!,"")</f>
        <v>#REF!</v>
      </c>
      <c r="S678" s="3" t="e">
        <f>IF(LEN('spis PZ'!#REF!)&gt;0,VLOOKUP('spis PZ'!#REF!,słowniki!$A$31:$B$33,2),"")</f>
        <v>#REF!</v>
      </c>
      <c r="T678" s="3" t="e">
        <f>IF(LEN('spis PZ'!#REF!)&gt;0,'spis PZ'!#REF!,"")</f>
        <v>#REF!</v>
      </c>
    </row>
    <row r="679" spans="1:20">
      <c r="A679" s="3">
        <f>'spis PZ'!D679</f>
        <v>0</v>
      </c>
      <c r="B679" s="3">
        <f>'spis PZ'!E679</f>
        <v>0</v>
      </c>
      <c r="C679" s="17">
        <f>'spis PZ'!C679</f>
        <v>0</v>
      </c>
      <c r="D679" s="17">
        <f>'spis PZ'!C679</f>
        <v>0</v>
      </c>
      <c r="E679" s="3">
        <f>'spis PZ'!A679</f>
        <v>0</v>
      </c>
      <c r="F679" s="3">
        <f>'spis PZ'!B679</f>
        <v>0</v>
      </c>
      <c r="G679" s="5" t="e">
        <f>VLOOKUP('spis PZ'!F679,Gminy!$A$2:$B$111,2)</f>
        <v>#N/A</v>
      </c>
      <c r="H679" s="3" t="str">
        <f>IF(LEN('spis PZ'!G679)&gt;0,'spis PZ'!G679,"")</f>
        <v/>
      </c>
      <c r="I679" s="3" t="str">
        <f>IF(LEN('spis PZ'!H679)&gt;0,'spis PZ'!H679,"")</f>
        <v/>
      </c>
      <c r="J679" s="3" t="e">
        <f>VLOOKUP('spis PZ'!I679,słowniki!$A$2:$B$5,2)</f>
        <v>#N/A</v>
      </c>
      <c r="K679" s="3" t="e">
        <f>VLOOKUP('spis PZ'!J679,słowniki!$A$11:$B$16,2)</f>
        <v>#N/A</v>
      </c>
      <c r="L679" s="3" t="e">
        <f>VLOOKUP('spis PZ'!K679,słowniki!$A$21:$B$25,2)</f>
        <v>#N/A</v>
      </c>
      <c r="M679" s="3" t="e">
        <f>VLOOKUP('spis PZ'!#REF!,słowniki!$A$51:$B$52,2)</f>
        <v>#REF!</v>
      </c>
      <c r="N679" s="3" t="e">
        <f>IF('spis PZ'!#REF!="kablowa",VLOOKUP('spis PZ'!#REF!,elementy!$A$101:$B$125,2),VLOOKUP('spis PZ'!#REF!,elementy!$A$201:$B$211,2))</f>
        <v>#REF!</v>
      </c>
      <c r="O679" s="3" t="e">
        <f>IF(LEN('spis PZ'!#REF!)&gt;0,'spis PZ'!#REF!,"")</f>
        <v>#REF!</v>
      </c>
      <c r="P679" s="3" t="e">
        <f>VLOOKUP('spis PZ'!#REF!,elementy!$A$51:$B$80,2)</f>
        <v>#REF!</v>
      </c>
      <c r="Q679" s="3" t="e">
        <f>VLOOKUP('spis PZ'!L679,słowniki!$A$41:$B$45,2)</f>
        <v>#N/A</v>
      </c>
      <c r="R679" s="3" t="e">
        <f>IF(LEN('spis PZ'!#REF!)&gt;0,'spis PZ'!#REF!,"")</f>
        <v>#REF!</v>
      </c>
      <c r="S679" s="3" t="e">
        <f>IF(LEN('spis PZ'!#REF!)&gt;0,VLOOKUP('spis PZ'!#REF!,słowniki!$A$31:$B$33,2),"")</f>
        <v>#REF!</v>
      </c>
      <c r="T679" s="3" t="e">
        <f>IF(LEN('spis PZ'!#REF!)&gt;0,'spis PZ'!#REF!,"")</f>
        <v>#REF!</v>
      </c>
    </row>
    <row r="680" spans="1:20">
      <c r="A680" s="3">
        <f>'spis PZ'!D680</f>
        <v>0</v>
      </c>
      <c r="B680" s="3">
        <f>'spis PZ'!E680</f>
        <v>0</v>
      </c>
      <c r="C680" s="17">
        <f>'spis PZ'!C680</f>
        <v>0</v>
      </c>
      <c r="D680" s="17">
        <f>'spis PZ'!C680</f>
        <v>0</v>
      </c>
      <c r="E680" s="3">
        <f>'spis PZ'!A680</f>
        <v>0</v>
      </c>
      <c r="F680" s="3">
        <f>'spis PZ'!B680</f>
        <v>0</v>
      </c>
      <c r="G680" s="5" t="e">
        <f>VLOOKUP('spis PZ'!F680,Gminy!$A$2:$B$111,2)</f>
        <v>#N/A</v>
      </c>
      <c r="H680" s="3" t="str">
        <f>IF(LEN('spis PZ'!G680)&gt;0,'spis PZ'!G680,"")</f>
        <v/>
      </c>
      <c r="I680" s="3" t="str">
        <f>IF(LEN('spis PZ'!H680)&gt;0,'spis PZ'!H680,"")</f>
        <v/>
      </c>
      <c r="J680" s="3" t="e">
        <f>VLOOKUP('spis PZ'!I680,słowniki!$A$2:$B$5,2)</f>
        <v>#N/A</v>
      </c>
      <c r="K680" s="3" t="e">
        <f>VLOOKUP('spis PZ'!J680,słowniki!$A$11:$B$16,2)</f>
        <v>#N/A</v>
      </c>
      <c r="L680" s="3" t="e">
        <f>VLOOKUP('spis PZ'!K680,słowniki!$A$21:$B$25,2)</f>
        <v>#N/A</v>
      </c>
      <c r="M680" s="3" t="e">
        <f>VLOOKUP('spis PZ'!#REF!,słowniki!$A$51:$B$52,2)</f>
        <v>#REF!</v>
      </c>
      <c r="N680" s="3" t="e">
        <f>IF('spis PZ'!#REF!="kablowa",VLOOKUP('spis PZ'!#REF!,elementy!$A$101:$B$125,2),VLOOKUP('spis PZ'!#REF!,elementy!$A$201:$B$211,2))</f>
        <v>#REF!</v>
      </c>
      <c r="O680" s="3" t="e">
        <f>IF(LEN('spis PZ'!#REF!)&gt;0,'spis PZ'!#REF!,"")</f>
        <v>#REF!</v>
      </c>
      <c r="P680" s="3" t="e">
        <f>VLOOKUP('spis PZ'!#REF!,elementy!$A$51:$B$80,2)</f>
        <v>#REF!</v>
      </c>
      <c r="Q680" s="3" t="e">
        <f>VLOOKUP('spis PZ'!L680,słowniki!$A$41:$B$45,2)</f>
        <v>#N/A</v>
      </c>
      <c r="R680" s="3" t="e">
        <f>IF(LEN('spis PZ'!#REF!)&gt;0,'spis PZ'!#REF!,"")</f>
        <v>#REF!</v>
      </c>
      <c r="S680" s="3" t="e">
        <f>IF(LEN('spis PZ'!#REF!)&gt;0,VLOOKUP('spis PZ'!#REF!,słowniki!$A$31:$B$33,2),"")</f>
        <v>#REF!</v>
      </c>
      <c r="T680" s="3" t="e">
        <f>IF(LEN('spis PZ'!#REF!)&gt;0,'spis PZ'!#REF!,"")</f>
        <v>#REF!</v>
      </c>
    </row>
    <row r="681" spans="1:20">
      <c r="A681" s="3">
        <f>'spis PZ'!D681</f>
        <v>0</v>
      </c>
      <c r="B681" s="3">
        <f>'spis PZ'!E681</f>
        <v>0</v>
      </c>
      <c r="C681" s="17">
        <f>'spis PZ'!C681</f>
        <v>0</v>
      </c>
      <c r="D681" s="17">
        <f>'spis PZ'!C681</f>
        <v>0</v>
      </c>
      <c r="E681" s="3">
        <f>'spis PZ'!A681</f>
        <v>0</v>
      </c>
      <c r="F681" s="3">
        <f>'spis PZ'!B681</f>
        <v>0</v>
      </c>
      <c r="G681" s="5" t="e">
        <f>VLOOKUP('spis PZ'!F681,Gminy!$A$2:$B$111,2)</f>
        <v>#N/A</v>
      </c>
      <c r="H681" s="3" t="str">
        <f>IF(LEN('spis PZ'!G681)&gt;0,'spis PZ'!G681,"")</f>
        <v/>
      </c>
      <c r="I681" s="3" t="str">
        <f>IF(LEN('spis PZ'!H681)&gt;0,'spis PZ'!H681,"")</f>
        <v/>
      </c>
      <c r="J681" s="3" t="e">
        <f>VLOOKUP('spis PZ'!I681,słowniki!$A$2:$B$5,2)</f>
        <v>#N/A</v>
      </c>
      <c r="K681" s="3" t="e">
        <f>VLOOKUP('spis PZ'!J681,słowniki!$A$11:$B$16,2)</f>
        <v>#N/A</v>
      </c>
      <c r="L681" s="3" t="e">
        <f>VLOOKUP('spis PZ'!K681,słowniki!$A$21:$B$25,2)</f>
        <v>#N/A</v>
      </c>
      <c r="M681" s="3" t="e">
        <f>VLOOKUP('spis PZ'!#REF!,słowniki!$A$51:$B$52,2)</f>
        <v>#REF!</v>
      </c>
      <c r="N681" s="3" t="e">
        <f>IF('spis PZ'!#REF!="kablowa",VLOOKUP('spis PZ'!#REF!,elementy!$A$101:$B$125,2),VLOOKUP('spis PZ'!#REF!,elementy!$A$201:$B$211,2))</f>
        <v>#REF!</v>
      </c>
      <c r="O681" s="3" t="e">
        <f>IF(LEN('spis PZ'!#REF!)&gt;0,'spis PZ'!#REF!,"")</f>
        <v>#REF!</v>
      </c>
      <c r="P681" s="3" t="e">
        <f>VLOOKUP('spis PZ'!#REF!,elementy!$A$51:$B$80,2)</f>
        <v>#REF!</v>
      </c>
      <c r="Q681" s="3" t="e">
        <f>VLOOKUP('spis PZ'!L681,słowniki!$A$41:$B$45,2)</f>
        <v>#N/A</v>
      </c>
      <c r="R681" s="3" t="e">
        <f>IF(LEN('spis PZ'!#REF!)&gt;0,'spis PZ'!#REF!,"")</f>
        <v>#REF!</v>
      </c>
      <c r="S681" s="3" t="e">
        <f>IF(LEN('spis PZ'!#REF!)&gt;0,VLOOKUP('spis PZ'!#REF!,słowniki!$A$31:$B$33,2),"")</f>
        <v>#REF!</v>
      </c>
      <c r="T681" s="3" t="e">
        <f>IF(LEN('spis PZ'!#REF!)&gt;0,'spis PZ'!#REF!,"")</f>
        <v>#REF!</v>
      </c>
    </row>
    <row r="682" spans="1:20">
      <c r="A682" s="3">
        <f>'spis PZ'!D682</f>
        <v>0</v>
      </c>
      <c r="B682" s="3">
        <f>'spis PZ'!E682</f>
        <v>0</v>
      </c>
      <c r="C682" s="17">
        <f>'spis PZ'!C682</f>
        <v>0</v>
      </c>
      <c r="D682" s="17">
        <f>'spis PZ'!C682</f>
        <v>0</v>
      </c>
      <c r="E682" s="3">
        <f>'spis PZ'!A682</f>
        <v>0</v>
      </c>
      <c r="F682" s="3">
        <f>'spis PZ'!B682</f>
        <v>0</v>
      </c>
      <c r="G682" s="5" t="e">
        <f>VLOOKUP('spis PZ'!F682,Gminy!$A$2:$B$111,2)</f>
        <v>#N/A</v>
      </c>
      <c r="H682" s="3" t="str">
        <f>IF(LEN('spis PZ'!G682)&gt;0,'spis PZ'!G682,"")</f>
        <v/>
      </c>
      <c r="I682" s="3" t="str">
        <f>IF(LEN('spis PZ'!H682)&gt;0,'spis PZ'!H682,"")</f>
        <v/>
      </c>
      <c r="J682" s="3" t="e">
        <f>VLOOKUP('spis PZ'!I682,słowniki!$A$2:$B$5,2)</f>
        <v>#N/A</v>
      </c>
      <c r="K682" s="3" t="e">
        <f>VLOOKUP('spis PZ'!J682,słowniki!$A$11:$B$16,2)</f>
        <v>#N/A</v>
      </c>
      <c r="L682" s="3" t="e">
        <f>VLOOKUP('spis PZ'!K682,słowniki!$A$21:$B$25,2)</f>
        <v>#N/A</v>
      </c>
      <c r="M682" s="3" t="e">
        <f>VLOOKUP('spis PZ'!#REF!,słowniki!$A$51:$B$52,2)</f>
        <v>#REF!</v>
      </c>
      <c r="N682" s="3" t="e">
        <f>IF('spis PZ'!#REF!="kablowa",VLOOKUP('spis PZ'!#REF!,elementy!$A$101:$B$125,2),VLOOKUP('spis PZ'!#REF!,elementy!$A$201:$B$211,2))</f>
        <v>#REF!</v>
      </c>
      <c r="O682" s="3" t="e">
        <f>IF(LEN('spis PZ'!#REF!)&gt;0,'spis PZ'!#REF!,"")</f>
        <v>#REF!</v>
      </c>
      <c r="P682" s="3" t="e">
        <f>VLOOKUP('spis PZ'!#REF!,elementy!$A$51:$B$80,2)</f>
        <v>#REF!</v>
      </c>
      <c r="Q682" s="3" t="e">
        <f>VLOOKUP('spis PZ'!L682,słowniki!$A$41:$B$45,2)</f>
        <v>#N/A</v>
      </c>
      <c r="R682" s="3" t="e">
        <f>IF(LEN('spis PZ'!#REF!)&gt;0,'spis PZ'!#REF!,"")</f>
        <v>#REF!</v>
      </c>
      <c r="S682" s="3" t="e">
        <f>IF(LEN('spis PZ'!#REF!)&gt;0,VLOOKUP('spis PZ'!#REF!,słowniki!$A$31:$B$33,2),"")</f>
        <v>#REF!</v>
      </c>
      <c r="T682" s="3" t="e">
        <f>IF(LEN('spis PZ'!#REF!)&gt;0,'spis PZ'!#REF!,"")</f>
        <v>#REF!</v>
      </c>
    </row>
    <row r="683" spans="1:20">
      <c r="A683" s="3">
        <f>'spis PZ'!D683</f>
        <v>0</v>
      </c>
      <c r="B683" s="3">
        <f>'spis PZ'!E683</f>
        <v>0</v>
      </c>
      <c r="C683" s="17">
        <f>'spis PZ'!C683</f>
        <v>0</v>
      </c>
      <c r="D683" s="17">
        <f>'spis PZ'!C683</f>
        <v>0</v>
      </c>
      <c r="E683" s="3">
        <f>'spis PZ'!A683</f>
        <v>0</v>
      </c>
      <c r="F683" s="3">
        <f>'spis PZ'!B683</f>
        <v>0</v>
      </c>
      <c r="G683" s="5" t="e">
        <f>VLOOKUP('spis PZ'!F683,Gminy!$A$2:$B$111,2)</f>
        <v>#N/A</v>
      </c>
      <c r="H683" s="3" t="str">
        <f>IF(LEN('spis PZ'!G683)&gt;0,'spis PZ'!G683,"")</f>
        <v/>
      </c>
      <c r="I683" s="3" t="str">
        <f>IF(LEN('spis PZ'!H683)&gt;0,'spis PZ'!H683,"")</f>
        <v/>
      </c>
      <c r="J683" s="3" t="e">
        <f>VLOOKUP('spis PZ'!I683,słowniki!$A$2:$B$5,2)</f>
        <v>#N/A</v>
      </c>
      <c r="K683" s="3" t="e">
        <f>VLOOKUP('spis PZ'!J683,słowniki!$A$11:$B$16,2)</f>
        <v>#N/A</v>
      </c>
      <c r="L683" s="3" t="e">
        <f>VLOOKUP('spis PZ'!K683,słowniki!$A$21:$B$25,2)</f>
        <v>#N/A</v>
      </c>
      <c r="M683" s="3" t="e">
        <f>VLOOKUP('spis PZ'!#REF!,słowniki!$A$51:$B$52,2)</f>
        <v>#REF!</v>
      </c>
      <c r="N683" s="3" t="e">
        <f>IF('spis PZ'!#REF!="kablowa",VLOOKUP('spis PZ'!#REF!,elementy!$A$101:$B$125,2),VLOOKUP('spis PZ'!#REF!,elementy!$A$201:$B$211,2))</f>
        <v>#REF!</v>
      </c>
      <c r="O683" s="3" t="e">
        <f>IF(LEN('spis PZ'!#REF!)&gt;0,'spis PZ'!#REF!,"")</f>
        <v>#REF!</v>
      </c>
      <c r="P683" s="3" t="e">
        <f>VLOOKUP('spis PZ'!#REF!,elementy!$A$51:$B$80,2)</f>
        <v>#REF!</v>
      </c>
      <c r="Q683" s="3" t="e">
        <f>VLOOKUP('spis PZ'!L683,słowniki!$A$41:$B$45,2)</f>
        <v>#N/A</v>
      </c>
      <c r="R683" s="3" t="e">
        <f>IF(LEN('spis PZ'!#REF!)&gt;0,'spis PZ'!#REF!,"")</f>
        <v>#REF!</v>
      </c>
      <c r="S683" s="3" t="e">
        <f>IF(LEN('spis PZ'!#REF!)&gt;0,VLOOKUP('spis PZ'!#REF!,słowniki!$A$31:$B$33,2),"")</f>
        <v>#REF!</v>
      </c>
      <c r="T683" s="3" t="e">
        <f>IF(LEN('spis PZ'!#REF!)&gt;0,'spis PZ'!#REF!,"")</f>
        <v>#REF!</v>
      </c>
    </row>
    <row r="684" spans="1:20">
      <c r="A684" s="3">
        <f>'spis PZ'!D684</f>
        <v>0</v>
      </c>
      <c r="B684" s="3">
        <f>'spis PZ'!E684</f>
        <v>0</v>
      </c>
      <c r="C684" s="17">
        <f>'spis PZ'!C684</f>
        <v>0</v>
      </c>
      <c r="D684" s="17">
        <f>'spis PZ'!C684</f>
        <v>0</v>
      </c>
      <c r="E684" s="3">
        <f>'spis PZ'!A684</f>
        <v>0</v>
      </c>
      <c r="F684" s="3">
        <f>'spis PZ'!B684</f>
        <v>0</v>
      </c>
      <c r="G684" s="5" t="e">
        <f>VLOOKUP('spis PZ'!F684,Gminy!$A$2:$B$111,2)</f>
        <v>#N/A</v>
      </c>
      <c r="H684" s="3" t="str">
        <f>IF(LEN('spis PZ'!G684)&gt;0,'spis PZ'!G684,"")</f>
        <v/>
      </c>
      <c r="I684" s="3" t="str">
        <f>IF(LEN('spis PZ'!H684)&gt;0,'spis PZ'!H684,"")</f>
        <v/>
      </c>
      <c r="J684" s="3" t="e">
        <f>VLOOKUP('spis PZ'!I684,słowniki!$A$2:$B$5,2)</f>
        <v>#N/A</v>
      </c>
      <c r="K684" s="3" t="e">
        <f>VLOOKUP('spis PZ'!J684,słowniki!$A$11:$B$16,2)</f>
        <v>#N/A</v>
      </c>
      <c r="L684" s="3" t="e">
        <f>VLOOKUP('spis PZ'!K684,słowniki!$A$21:$B$25,2)</f>
        <v>#N/A</v>
      </c>
      <c r="M684" s="3" t="e">
        <f>VLOOKUP('spis PZ'!#REF!,słowniki!$A$51:$B$52,2)</f>
        <v>#REF!</v>
      </c>
      <c r="N684" s="3" t="e">
        <f>IF('spis PZ'!#REF!="kablowa",VLOOKUP('spis PZ'!#REF!,elementy!$A$101:$B$125,2),VLOOKUP('spis PZ'!#REF!,elementy!$A$201:$B$211,2))</f>
        <v>#REF!</v>
      </c>
      <c r="O684" s="3" t="e">
        <f>IF(LEN('spis PZ'!#REF!)&gt;0,'spis PZ'!#REF!,"")</f>
        <v>#REF!</v>
      </c>
      <c r="P684" s="3" t="e">
        <f>VLOOKUP('spis PZ'!#REF!,elementy!$A$51:$B$80,2)</f>
        <v>#REF!</v>
      </c>
      <c r="Q684" s="3" t="e">
        <f>VLOOKUP('spis PZ'!L684,słowniki!$A$41:$B$45,2)</f>
        <v>#N/A</v>
      </c>
      <c r="R684" s="3" t="e">
        <f>IF(LEN('spis PZ'!#REF!)&gt;0,'spis PZ'!#REF!,"")</f>
        <v>#REF!</v>
      </c>
      <c r="S684" s="3" t="e">
        <f>IF(LEN('spis PZ'!#REF!)&gt;0,VLOOKUP('spis PZ'!#REF!,słowniki!$A$31:$B$33,2),"")</f>
        <v>#REF!</v>
      </c>
      <c r="T684" s="3" t="e">
        <f>IF(LEN('spis PZ'!#REF!)&gt;0,'spis PZ'!#REF!,"")</f>
        <v>#REF!</v>
      </c>
    </row>
    <row r="685" spans="1:20">
      <c r="A685" s="3">
        <f>'spis PZ'!D685</f>
        <v>0</v>
      </c>
      <c r="B685" s="3">
        <f>'spis PZ'!E685</f>
        <v>0</v>
      </c>
      <c r="C685" s="17">
        <f>'spis PZ'!C685</f>
        <v>0</v>
      </c>
      <c r="D685" s="17">
        <f>'spis PZ'!C685</f>
        <v>0</v>
      </c>
      <c r="E685" s="3">
        <f>'spis PZ'!A685</f>
        <v>0</v>
      </c>
      <c r="F685" s="3">
        <f>'spis PZ'!B685</f>
        <v>0</v>
      </c>
      <c r="G685" s="5" t="e">
        <f>VLOOKUP('spis PZ'!F685,Gminy!$A$2:$B$111,2)</f>
        <v>#N/A</v>
      </c>
      <c r="H685" s="3" t="str">
        <f>IF(LEN('spis PZ'!G685)&gt;0,'spis PZ'!G685,"")</f>
        <v/>
      </c>
      <c r="I685" s="3" t="str">
        <f>IF(LEN('spis PZ'!H685)&gt;0,'spis PZ'!H685,"")</f>
        <v/>
      </c>
      <c r="J685" s="3" t="e">
        <f>VLOOKUP('spis PZ'!I685,słowniki!$A$2:$B$5,2)</f>
        <v>#N/A</v>
      </c>
      <c r="K685" s="3" t="e">
        <f>VLOOKUP('spis PZ'!J685,słowniki!$A$11:$B$16,2)</f>
        <v>#N/A</v>
      </c>
      <c r="L685" s="3" t="e">
        <f>VLOOKUP('spis PZ'!K685,słowniki!$A$21:$B$25,2)</f>
        <v>#N/A</v>
      </c>
      <c r="M685" s="3" t="e">
        <f>VLOOKUP('spis PZ'!#REF!,słowniki!$A$51:$B$52,2)</f>
        <v>#REF!</v>
      </c>
      <c r="N685" s="3" t="e">
        <f>IF('spis PZ'!#REF!="kablowa",VLOOKUP('spis PZ'!#REF!,elementy!$A$101:$B$125,2),VLOOKUP('spis PZ'!#REF!,elementy!$A$201:$B$211,2))</f>
        <v>#REF!</v>
      </c>
      <c r="O685" s="3" t="e">
        <f>IF(LEN('spis PZ'!#REF!)&gt;0,'spis PZ'!#REF!,"")</f>
        <v>#REF!</v>
      </c>
      <c r="P685" s="3" t="e">
        <f>VLOOKUP('spis PZ'!#REF!,elementy!$A$51:$B$80,2)</f>
        <v>#REF!</v>
      </c>
      <c r="Q685" s="3" t="e">
        <f>VLOOKUP('spis PZ'!L685,słowniki!$A$41:$B$45,2)</f>
        <v>#N/A</v>
      </c>
      <c r="R685" s="3" t="e">
        <f>IF(LEN('spis PZ'!#REF!)&gt;0,'spis PZ'!#REF!,"")</f>
        <v>#REF!</v>
      </c>
      <c r="S685" s="3" t="e">
        <f>IF(LEN('spis PZ'!#REF!)&gt;0,VLOOKUP('spis PZ'!#REF!,słowniki!$A$31:$B$33,2),"")</f>
        <v>#REF!</v>
      </c>
      <c r="T685" s="3" t="e">
        <f>IF(LEN('spis PZ'!#REF!)&gt;0,'spis PZ'!#REF!,"")</f>
        <v>#REF!</v>
      </c>
    </row>
    <row r="686" spans="1:20">
      <c r="A686" s="3">
        <f>'spis PZ'!D686</f>
        <v>0</v>
      </c>
      <c r="B686" s="3">
        <f>'spis PZ'!E686</f>
        <v>0</v>
      </c>
      <c r="C686" s="17">
        <f>'spis PZ'!C686</f>
        <v>0</v>
      </c>
      <c r="D686" s="17">
        <f>'spis PZ'!C686</f>
        <v>0</v>
      </c>
      <c r="E686" s="3">
        <f>'spis PZ'!A686</f>
        <v>0</v>
      </c>
      <c r="F686" s="3">
        <f>'spis PZ'!B686</f>
        <v>0</v>
      </c>
      <c r="G686" s="5" t="e">
        <f>VLOOKUP('spis PZ'!F686,Gminy!$A$2:$B$111,2)</f>
        <v>#N/A</v>
      </c>
      <c r="H686" s="3" t="str">
        <f>IF(LEN('spis PZ'!G686)&gt;0,'spis PZ'!G686,"")</f>
        <v/>
      </c>
      <c r="I686" s="3" t="str">
        <f>IF(LEN('spis PZ'!H686)&gt;0,'spis PZ'!H686,"")</f>
        <v/>
      </c>
      <c r="J686" s="3" t="e">
        <f>VLOOKUP('spis PZ'!I686,słowniki!$A$2:$B$5,2)</f>
        <v>#N/A</v>
      </c>
      <c r="K686" s="3" t="e">
        <f>VLOOKUP('spis PZ'!J686,słowniki!$A$11:$B$16,2)</f>
        <v>#N/A</v>
      </c>
      <c r="L686" s="3" t="e">
        <f>VLOOKUP('spis PZ'!K686,słowniki!$A$21:$B$25,2)</f>
        <v>#N/A</v>
      </c>
      <c r="M686" s="3" t="e">
        <f>VLOOKUP('spis PZ'!#REF!,słowniki!$A$51:$B$52,2)</f>
        <v>#REF!</v>
      </c>
      <c r="N686" s="3" t="e">
        <f>IF('spis PZ'!#REF!="kablowa",VLOOKUP('spis PZ'!#REF!,elementy!$A$101:$B$125,2),VLOOKUP('spis PZ'!#REF!,elementy!$A$201:$B$211,2))</f>
        <v>#REF!</v>
      </c>
      <c r="O686" s="3" t="e">
        <f>IF(LEN('spis PZ'!#REF!)&gt;0,'spis PZ'!#REF!,"")</f>
        <v>#REF!</v>
      </c>
      <c r="P686" s="3" t="e">
        <f>VLOOKUP('spis PZ'!#REF!,elementy!$A$51:$B$80,2)</f>
        <v>#REF!</v>
      </c>
      <c r="Q686" s="3" t="e">
        <f>VLOOKUP('spis PZ'!L686,słowniki!$A$41:$B$45,2)</f>
        <v>#N/A</v>
      </c>
      <c r="R686" s="3" t="e">
        <f>IF(LEN('spis PZ'!#REF!)&gt;0,'spis PZ'!#REF!,"")</f>
        <v>#REF!</v>
      </c>
      <c r="S686" s="3" t="e">
        <f>IF(LEN('spis PZ'!#REF!)&gt;0,VLOOKUP('spis PZ'!#REF!,słowniki!$A$31:$B$33,2),"")</f>
        <v>#REF!</v>
      </c>
      <c r="T686" s="3" t="e">
        <f>IF(LEN('spis PZ'!#REF!)&gt;0,'spis PZ'!#REF!,"")</f>
        <v>#REF!</v>
      </c>
    </row>
    <row r="687" spans="1:20">
      <c r="A687" s="3">
        <f>'spis PZ'!D687</f>
        <v>0</v>
      </c>
      <c r="B687" s="3">
        <f>'spis PZ'!E687</f>
        <v>0</v>
      </c>
      <c r="C687" s="17">
        <f>'spis PZ'!C687</f>
        <v>0</v>
      </c>
      <c r="D687" s="17">
        <f>'spis PZ'!C687</f>
        <v>0</v>
      </c>
      <c r="E687" s="3">
        <f>'spis PZ'!A687</f>
        <v>0</v>
      </c>
      <c r="F687" s="3">
        <f>'spis PZ'!B687</f>
        <v>0</v>
      </c>
      <c r="G687" s="5" t="e">
        <f>VLOOKUP('spis PZ'!F687,Gminy!$A$2:$B$111,2)</f>
        <v>#N/A</v>
      </c>
      <c r="H687" s="3" t="str">
        <f>IF(LEN('spis PZ'!G687)&gt;0,'spis PZ'!G687,"")</f>
        <v/>
      </c>
      <c r="I687" s="3" t="str">
        <f>IF(LEN('spis PZ'!H687)&gt;0,'spis PZ'!H687,"")</f>
        <v/>
      </c>
      <c r="J687" s="3" t="e">
        <f>VLOOKUP('spis PZ'!I687,słowniki!$A$2:$B$5,2)</f>
        <v>#N/A</v>
      </c>
      <c r="K687" s="3" t="e">
        <f>VLOOKUP('spis PZ'!J687,słowniki!$A$11:$B$16,2)</f>
        <v>#N/A</v>
      </c>
      <c r="L687" s="3" t="e">
        <f>VLOOKUP('spis PZ'!K687,słowniki!$A$21:$B$25,2)</f>
        <v>#N/A</v>
      </c>
      <c r="M687" s="3" t="e">
        <f>VLOOKUP('spis PZ'!#REF!,słowniki!$A$51:$B$52,2)</f>
        <v>#REF!</v>
      </c>
      <c r="N687" s="3" t="e">
        <f>IF('spis PZ'!#REF!="kablowa",VLOOKUP('spis PZ'!#REF!,elementy!$A$101:$B$125,2),VLOOKUP('spis PZ'!#REF!,elementy!$A$201:$B$211,2))</f>
        <v>#REF!</v>
      </c>
      <c r="O687" s="3" t="e">
        <f>IF(LEN('spis PZ'!#REF!)&gt;0,'spis PZ'!#REF!,"")</f>
        <v>#REF!</v>
      </c>
      <c r="P687" s="3" t="e">
        <f>VLOOKUP('spis PZ'!#REF!,elementy!$A$51:$B$80,2)</f>
        <v>#REF!</v>
      </c>
      <c r="Q687" s="3" t="e">
        <f>VLOOKUP('spis PZ'!L687,słowniki!$A$41:$B$45,2)</f>
        <v>#N/A</v>
      </c>
      <c r="R687" s="3" t="e">
        <f>IF(LEN('spis PZ'!#REF!)&gt;0,'spis PZ'!#REF!,"")</f>
        <v>#REF!</v>
      </c>
      <c r="S687" s="3" t="e">
        <f>IF(LEN('spis PZ'!#REF!)&gt;0,VLOOKUP('spis PZ'!#REF!,słowniki!$A$31:$B$33,2),"")</f>
        <v>#REF!</v>
      </c>
      <c r="T687" s="3" t="e">
        <f>IF(LEN('spis PZ'!#REF!)&gt;0,'spis PZ'!#REF!,"")</f>
        <v>#REF!</v>
      </c>
    </row>
    <row r="688" spans="1:20">
      <c r="A688" s="3">
        <f>'spis PZ'!D688</f>
        <v>0</v>
      </c>
      <c r="B688" s="3">
        <f>'spis PZ'!E688</f>
        <v>0</v>
      </c>
      <c r="C688" s="17">
        <f>'spis PZ'!C688</f>
        <v>0</v>
      </c>
      <c r="D688" s="17">
        <f>'spis PZ'!C688</f>
        <v>0</v>
      </c>
      <c r="E688" s="3">
        <f>'spis PZ'!A688</f>
        <v>0</v>
      </c>
      <c r="F688" s="3">
        <f>'spis PZ'!B688</f>
        <v>0</v>
      </c>
      <c r="G688" s="5" t="e">
        <f>VLOOKUP('spis PZ'!F688,Gminy!$A$2:$B$111,2)</f>
        <v>#N/A</v>
      </c>
      <c r="H688" s="3" t="str">
        <f>IF(LEN('spis PZ'!G688)&gt;0,'spis PZ'!G688,"")</f>
        <v/>
      </c>
      <c r="I688" s="3" t="str">
        <f>IF(LEN('spis PZ'!H688)&gt;0,'spis PZ'!H688,"")</f>
        <v/>
      </c>
      <c r="J688" s="3" t="e">
        <f>VLOOKUP('spis PZ'!I688,słowniki!$A$2:$B$5,2)</f>
        <v>#N/A</v>
      </c>
      <c r="K688" s="3" t="e">
        <f>VLOOKUP('spis PZ'!J688,słowniki!$A$11:$B$16,2)</f>
        <v>#N/A</v>
      </c>
      <c r="L688" s="3" t="e">
        <f>VLOOKUP('spis PZ'!K688,słowniki!$A$21:$B$25,2)</f>
        <v>#N/A</v>
      </c>
      <c r="M688" s="3" t="e">
        <f>VLOOKUP('spis PZ'!#REF!,słowniki!$A$51:$B$52,2)</f>
        <v>#REF!</v>
      </c>
      <c r="N688" s="3" t="e">
        <f>IF('spis PZ'!#REF!="kablowa",VLOOKUP('spis PZ'!#REF!,elementy!$A$101:$B$125,2),VLOOKUP('spis PZ'!#REF!,elementy!$A$201:$B$211,2))</f>
        <v>#REF!</v>
      </c>
      <c r="O688" s="3" t="e">
        <f>IF(LEN('spis PZ'!#REF!)&gt;0,'spis PZ'!#REF!,"")</f>
        <v>#REF!</v>
      </c>
      <c r="P688" s="3" t="e">
        <f>VLOOKUP('spis PZ'!#REF!,elementy!$A$51:$B$80,2)</f>
        <v>#REF!</v>
      </c>
      <c r="Q688" s="3" t="e">
        <f>VLOOKUP('spis PZ'!L688,słowniki!$A$41:$B$45,2)</f>
        <v>#N/A</v>
      </c>
      <c r="R688" s="3" t="e">
        <f>IF(LEN('spis PZ'!#REF!)&gt;0,'spis PZ'!#REF!,"")</f>
        <v>#REF!</v>
      </c>
      <c r="S688" s="3" t="e">
        <f>IF(LEN('spis PZ'!#REF!)&gt;0,VLOOKUP('spis PZ'!#REF!,słowniki!$A$31:$B$33,2),"")</f>
        <v>#REF!</v>
      </c>
      <c r="T688" s="3" t="e">
        <f>IF(LEN('spis PZ'!#REF!)&gt;0,'spis PZ'!#REF!,"")</f>
        <v>#REF!</v>
      </c>
    </row>
    <row r="689" spans="1:20">
      <c r="A689" s="3">
        <f>'spis PZ'!D689</f>
        <v>0</v>
      </c>
      <c r="B689" s="3">
        <f>'spis PZ'!E689</f>
        <v>0</v>
      </c>
      <c r="C689" s="17">
        <f>'spis PZ'!C689</f>
        <v>0</v>
      </c>
      <c r="D689" s="17">
        <f>'spis PZ'!C689</f>
        <v>0</v>
      </c>
      <c r="E689" s="3">
        <f>'spis PZ'!A689</f>
        <v>0</v>
      </c>
      <c r="F689" s="3">
        <f>'spis PZ'!B689</f>
        <v>0</v>
      </c>
      <c r="G689" s="5" t="e">
        <f>VLOOKUP('spis PZ'!F689,Gminy!$A$2:$B$111,2)</f>
        <v>#N/A</v>
      </c>
      <c r="H689" s="3" t="str">
        <f>IF(LEN('spis PZ'!G689)&gt;0,'spis PZ'!G689,"")</f>
        <v/>
      </c>
      <c r="I689" s="3" t="str">
        <f>IF(LEN('spis PZ'!H689)&gt;0,'spis PZ'!H689,"")</f>
        <v/>
      </c>
      <c r="J689" s="3" t="e">
        <f>VLOOKUP('spis PZ'!I689,słowniki!$A$2:$B$5,2)</f>
        <v>#N/A</v>
      </c>
      <c r="K689" s="3" t="e">
        <f>VLOOKUP('spis PZ'!J689,słowniki!$A$11:$B$16,2)</f>
        <v>#N/A</v>
      </c>
      <c r="L689" s="3" t="e">
        <f>VLOOKUP('spis PZ'!K689,słowniki!$A$21:$B$25,2)</f>
        <v>#N/A</v>
      </c>
      <c r="M689" s="3" t="e">
        <f>VLOOKUP('spis PZ'!#REF!,słowniki!$A$51:$B$52,2)</f>
        <v>#REF!</v>
      </c>
      <c r="N689" s="3" t="e">
        <f>IF('spis PZ'!#REF!="kablowa",VLOOKUP('spis PZ'!#REF!,elementy!$A$101:$B$125,2),VLOOKUP('spis PZ'!#REF!,elementy!$A$201:$B$211,2))</f>
        <v>#REF!</v>
      </c>
      <c r="O689" s="3" t="e">
        <f>IF(LEN('spis PZ'!#REF!)&gt;0,'spis PZ'!#REF!,"")</f>
        <v>#REF!</v>
      </c>
      <c r="P689" s="3" t="e">
        <f>VLOOKUP('spis PZ'!#REF!,elementy!$A$51:$B$80,2)</f>
        <v>#REF!</v>
      </c>
      <c r="Q689" s="3" t="e">
        <f>VLOOKUP('spis PZ'!L689,słowniki!$A$41:$B$45,2)</f>
        <v>#N/A</v>
      </c>
      <c r="R689" s="3" t="e">
        <f>IF(LEN('spis PZ'!#REF!)&gt;0,'spis PZ'!#REF!,"")</f>
        <v>#REF!</v>
      </c>
      <c r="S689" s="3" t="e">
        <f>IF(LEN('spis PZ'!#REF!)&gt;0,VLOOKUP('spis PZ'!#REF!,słowniki!$A$31:$B$33,2),"")</f>
        <v>#REF!</v>
      </c>
      <c r="T689" s="3" t="e">
        <f>IF(LEN('spis PZ'!#REF!)&gt;0,'spis PZ'!#REF!,"")</f>
        <v>#REF!</v>
      </c>
    </row>
    <row r="690" spans="1:20">
      <c r="A690" s="3">
        <f>'spis PZ'!D690</f>
        <v>0</v>
      </c>
      <c r="B690" s="3">
        <f>'spis PZ'!E690</f>
        <v>0</v>
      </c>
      <c r="C690" s="17">
        <f>'spis PZ'!C690</f>
        <v>0</v>
      </c>
      <c r="D690" s="17">
        <f>'spis PZ'!C690</f>
        <v>0</v>
      </c>
      <c r="E690" s="3">
        <f>'spis PZ'!A690</f>
        <v>0</v>
      </c>
      <c r="F690" s="3">
        <f>'spis PZ'!B690</f>
        <v>0</v>
      </c>
      <c r="G690" s="5" t="e">
        <f>VLOOKUP('spis PZ'!F690,Gminy!$A$2:$B$111,2)</f>
        <v>#N/A</v>
      </c>
      <c r="H690" s="3" t="str">
        <f>IF(LEN('spis PZ'!G690)&gt;0,'spis PZ'!G690,"")</f>
        <v/>
      </c>
      <c r="I690" s="3" t="str">
        <f>IF(LEN('spis PZ'!H690)&gt;0,'spis PZ'!H690,"")</f>
        <v/>
      </c>
      <c r="J690" s="3" t="e">
        <f>VLOOKUP('spis PZ'!I690,słowniki!$A$2:$B$5,2)</f>
        <v>#N/A</v>
      </c>
      <c r="K690" s="3" t="e">
        <f>VLOOKUP('spis PZ'!J690,słowniki!$A$11:$B$16,2)</f>
        <v>#N/A</v>
      </c>
      <c r="L690" s="3" t="e">
        <f>VLOOKUP('spis PZ'!K690,słowniki!$A$21:$B$25,2)</f>
        <v>#N/A</v>
      </c>
      <c r="M690" s="3" t="e">
        <f>VLOOKUP('spis PZ'!#REF!,słowniki!$A$51:$B$52,2)</f>
        <v>#REF!</v>
      </c>
      <c r="N690" s="3" t="e">
        <f>IF('spis PZ'!#REF!="kablowa",VLOOKUP('spis PZ'!#REF!,elementy!$A$101:$B$125,2),VLOOKUP('spis PZ'!#REF!,elementy!$A$201:$B$211,2))</f>
        <v>#REF!</v>
      </c>
      <c r="O690" s="3" t="e">
        <f>IF(LEN('spis PZ'!#REF!)&gt;0,'spis PZ'!#REF!,"")</f>
        <v>#REF!</v>
      </c>
      <c r="P690" s="3" t="e">
        <f>VLOOKUP('spis PZ'!#REF!,elementy!$A$51:$B$80,2)</f>
        <v>#REF!</v>
      </c>
      <c r="Q690" s="3" t="e">
        <f>VLOOKUP('spis PZ'!L690,słowniki!$A$41:$B$45,2)</f>
        <v>#N/A</v>
      </c>
      <c r="R690" s="3" t="e">
        <f>IF(LEN('spis PZ'!#REF!)&gt;0,'spis PZ'!#REF!,"")</f>
        <v>#REF!</v>
      </c>
      <c r="S690" s="3" t="e">
        <f>IF(LEN('spis PZ'!#REF!)&gt;0,VLOOKUP('spis PZ'!#REF!,słowniki!$A$31:$B$33,2),"")</f>
        <v>#REF!</v>
      </c>
      <c r="T690" s="3" t="e">
        <f>IF(LEN('spis PZ'!#REF!)&gt;0,'spis PZ'!#REF!,"")</f>
        <v>#REF!</v>
      </c>
    </row>
    <row r="691" spans="1:20">
      <c r="A691" s="3">
        <f>'spis PZ'!D691</f>
        <v>0</v>
      </c>
      <c r="B691" s="3">
        <f>'spis PZ'!E691</f>
        <v>0</v>
      </c>
      <c r="C691" s="17">
        <f>'spis PZ'!C691</f>
        <v>0</v>
      </c>
      <c r="D691" s="17">
        <f>'spis PZ'!C691</f>
        <v>0</v>
      </c>
      <c r="E691" s="3">
        <f>'spis PZ'!A691</f>
        <v>0</v>
      </c>
      <c r="F691" s="3">
        <f>'spis PZ'!B691</f>
        <v>0</v>
      </c>
      <c r="G691" s="5" t="e">
        <f>VLOOKUP('spis PZ'!F691,Gminy!$A$2:$B$111,2)</f>
        <v>#N/A</v>
      </c>
      <c r="H691" s="3" t="str">
        <f>IF(LEN('spis PZ'!G691)&gt;0,'spis PZ'!G691,"")</f>
        <v/>
      </c>
      <c r="I691" s="3" t="str">
        <f>IF(LEN('spis PZ'!H691)&gt;0,'spis PZ'!H691,"")</f>
        <v/>
      </c>
      <c r="J691" s="3" t="e">
        <f>VLOOKUP('spis PZ'!I691,słowniki!$A$2:$B$5,2)</f>
        <v>#N/A</v>
      </c>
      <c r="K691" s="3" t="e">
        <f>VLOOKUP('spis PZ'!J691,słowniki!$A$11:$B$16,2)</f>
        <v>#N/A</v>
      </c>
      <c r="L691" s="3" t="e">
        <f>VLOOKUP('spis PZ'!K691,słowniki!$A$21:$B$25,2)</f>
        <v>#N/A</v>
      </c>
      <c r="M691" s="3" t="e">
        <f>VLOOKUP('spis PZ'!#REF!,słowniki!$A$51:$B$52,2)</f>
        <v>#REF!</v>
      </c>
      <c r="N691" s="3" t="e">
        <f>IF('spis PZ'!#REF!="kablowa",VLOOKUP('spis PZ'!#REF!,elementy!$A$101:$B$125,2),VLOOKUP('spis PZ'!#REF!,elementy!$A$201:$B$211,2))</f>
        <v>#REF!</v>
      </c>
      <c r="O691" s="3" t="e">
        <f>IF(LEN('spis PZ'!#REF!)&gt;0,'spis PZ'!#REF!,"")</f>
        <v>#REF!</v>
      </c>
      <c r="P691" s="3" t="e">
        <f>VLOOKUP('spis PZ'!#REF!,elementy!$A$51:$B$80,2)</f>
        <v>#REF!</v>
      </c>
      <c r="Q691" s="3" t="e">
        <f>VLOOKUP('spis PZ'!L691,słowniki!$A$41:$B$45,2)</f>
        <v>#N/A</v>
      </c>
      <c r="R691" s="3" t="e">
        <f>IF(LEN('spis PZ'!#REF!)&gt;0,'spis PZ'!#REF!,"")</f>
        <v>#REF!</v>
      </c>
      <c r="S691" s="3" t="e">
        <f>IF(LEN('spis PZ'!#REF!)&gt;0,VLOOKUP('spis PZ'!#REF!,słowniki!$A$31:$B$33,2),"")</f>
        <v>#REF!</v>
      </c>
      <c r="T691" s="3" t="e">
        <f>IF(LEN('spis PZ'!#REF!)&gt;0,'spis PZ'!#REF!,"")</f>
        <v>#REF!</v>
      </c>
    </row>
    <row r="692" spans="1:20">
      <c r="A692" s="3">
        <f>'spis PZ'!D692</f>
        <v>0</v>
      </c>
      <c r="B692" s="3">
        <f>'spis PZ'!E692</f>
        <v>0</v>
      </c>
      <c r="C692" s="17">
        <f>'spis PZ'!C692</f>
        <v>0</v>
      </c>
      <c r="D692" s="17">
        <f>'spis PZ'!C692</f>
        <v>0</v>
      </c>
      <c r="E692" s="3">
        <f>'spis PZ'!A692</f>
        <v>0</v>
      </c>
      <c r="F692" s="3">
        <f>'spis PZ'!B692</f>
        <v>0</v>
      </c>
      <c r="G692" s="5" t="e">
        <f>VLOOKUP('spis PZ'!F692,Gminy!$A$2:$B$111,2)</f>
        <v>#N/A</v>
      </c>
      <c r="H692" s="3" t="str">
        <f>IF(LEN('spis PZ'!G692)&gt;0,'spis PZ'!G692,"")</f>
        <v/>
      </c>
      <c r="I692" s="3" t="str">
        <f>IF(LEN('spis PZ'!H692)&gt;0,'spis PZ'!H692,"")</f>
        <v/>
      </c>
      <c r="J692" s="3" t="e">
        <f>VLOOKUP('spis PZ'!I692,słowniki!$A$2:$B$5,2)</f>
        <v>#N/A</v>
      </c>
      <c r="K692" s="3" t="e">
        <f>VLOOKUP('spis PZ'!J692,słowniki!$A$11:$B$16,2)</f>
        <v>#N/A</v>
      </c>
      <c r="L692" s="3" t="e">
        <f>VLOOKUP('spis PZ'!K692,słowniki!$A$21:$B$25,2)</f>
        <v>#N/A</v>
      </c>
      <c r="M692" s="3" t="e">
        <f>VLOOKUP('spis PZ'!#REF!,słowniki!$A$51:$B$52,2)</f>
        <v>#REF!</v>
      </c>
      <c r="N692" s="3" t="e">
        <f>IF('spis PZ'!#REF!="kablowa",VLOOKUP('spis PZ'!#REF!,elementy!$A$101:$B$125,2),VLOOKUP('spis PZ'!#REF!,elementy!$A$201:$B$211,2))</f>
        <v>#REF!</v>
      </c>
      <c r="O692" s="3" t="e">
        <f>IF(LEN('spis PZ'!#REF!)&gt;0,'spis PZ'!#REF!,"")</f>
        <v>#REF!</v>
      </c>
      <c r="P692" s="3" t="e">
        <f>VLOOKUP('spis PZ'!#REF!,elementy!$A$51:$B$80,2)</f>
        <v>#REF!</v>
      </c>
      <c r="Q692" s="3" t="e">
        <f>VLOOKUP('spis PZ'!L692,słowniki!$A$41:$B$45,2)</f>
        <v>#N/A</v>
      </c>
      <c r="R692" s="3" t="e">
        <f>IF(LEN('spis PZ'!#REF!)&gt;0,'spis PZ'!#REF!,"")</f>
        <v>#REF!</v>
      </c>
      <c r="S692" s="3" t="e">
        <f>IF(LEN('spis PZ'!#REF!)&gt;0,VLOOKUP('spis PZ'!#REF!,słowniki!$A$31:$B$33,2),"")</f>
        <v>#REF!</v>
      </c>
      <c r="T692" s="3" t="e">
        <f>IF(LEN('spis PZ'!#REF!)&gt;0,'spis PZ'!#REF!,"")</f>
        <v>#REF!</v>
      </c>
    </row>
    <row r="693" spans="1:20">
      <c r="A693" s="3">
        <f>'spis PZ'!D693</f>
        <v>0</v>
      </c>
      <c r="B693" s="3">
        <f>'spis PZ'!E693</f>
        <v>0</v>
      </c>
      <c r="C693" s="17">
        <f>'spis PZ'!C693</f>
        <v>0</v>
      </c>
      <c r="D693" s="17">
        <f>'spis PZ'!C693</f>
        <v>0</v>
      </c>
      <c r="E693" s="3">
        <f>'spis PZ'!A693</f>
        <v>0</v>
      </c>
      <c r="F693" s="3">
        <f>'spis PZ'!B693</f>
        <v>0</v>
      </c>
      <c r="G693" s="5" t="e">
        <f>VLOOKUP('spis PZ'!F693,Gminy!$A$2:$B$111,2)</f>
        <v>#N/A</v>
      </c>
      <c r="H693" s="3" t="str">
        <f>IF(LEN('spis PZ'!G693)&gt;0,'spis PZ'!G693,"")</f>
        <v/>
      </c>
      <c r="I693" s="3" t="str">
        <f>IF(LEN('spis PZ'!H693)&gt;0,'spis PZ'!H693,"")</f>
        <v/>
      </c>
      <c r="J693" s="3" t="e">
        <f>VLOOKUP('spis PZ'!I693,słowniki!$A$2:$B$5,2)</f>
        <v>#N/A</v>
      </c>
      <c r="K693" s="3" t="e">
        <f>VLOOKUP('spis PZ'!J693,słowniki!$A$11:$B$16,2)</f>
        <v>#N/A</v>
      </c>
      <c r="L693" s="3" t="e">
        <f>VLOOKUP('spis PZ'!K693,słowniki!$A$21:$B$25,2)</f>
        <v>#N/A</v>
      </c>
      <c r="M693" s="3" t="e">
        <f>VLOOKUP('spis PZ'!#REF!,słowniki!$A$51:$B$52,2)</f>
        <v>#REF!</v>
      </c>
      <c r="N693" s="3" t="e">
        <f>IF('spis PZ'!#REF!="kablowa",VLOOKUP('spis PZ'!#REF!,elementy!$A$101:$B$125,2),VLOOKUP('spis PZ'!#REF!,elementy!$A$201:$B$211,2))</f>
        <v>#REF!</v>
      </c>
      <c r="O693" s="3" t="e">
        <f>IF(LEN('spis PZ'!#REF!)&gt;0,'spis PZ'!#REF!,"")</f>
        <v>#REF!</v>
      </c>
      <c r="P693" s="3" t="e">
        <f>VLOOKUP('spis PZ'!#REF!,elementy!$A$51:$B$80,2)</f>
        <v>#REF!</v>
      </c>
      <c r="Q693" s="3" t="e">
        <f>VLOOKUP('spis PZ'!L693,słowniki!$A$41:$B$45,2)</f>
        <v>#N/A</v>
      </c>
      <c r="R693" s="3" t="e">
        <f>IF(LEN('spis PZ'!#REF!)&gt;0,'spis PZ'!#REF!,"")</f>
        <v>#REF!</v>
      </c>
      <c r="S693" s="3" t="e">
        <f>IF(LEN('spis PZ'!#REF!)&gt;0,VLOOKUP('spis PZ'!#REF!,słowniki!$A$31:$B$33,2),"")</f>
        <v>#REF!</v>
      </c>
      <c r="T693" s="3" t="e">
        <f>IF(LEN('spis PZ'!#REF!)&gt;0,'spis PZ'!#REF!,"")</f>
        <v>#REF!</v>
      </c>
    </row>
    <row r="694" spans="1:20">
      <c r="A694" s="3">
        <f>'spis PZ'!D694</f>
        <v>0</v>
      </c>
      <c r="B694" s="3">
        <f>'spis PZ'!E694</f>
        <v>0</v>
      </c>
      <c r="C694" s="17">
        <f>'spis PZ'!C694</f>
        <v>0</v>
      </c>
      <c r="D694" s="17">
        <f>'spis PZ'!C694</f>
        <v>0</v>
      </c>
      <c r="E694" s="3">
        <f>'spis PZ'!A694</f>
        <v>0</v>
      </c>
      <c r="F694" s="3">
        <f>'spis PZ'!B694</f>
        <v>0</v>
      </c>
      <c r="G694" s="5" t="e">
        <f>VLOOKUP('spis PZ'!F694,Gminy!$A$2:$B$111,2)</f>
        <v>#N/A</v>
      </c>
      <c r="H694" s="3" t="str">
        <f>IF(LEN('spis PZ'!G694)&gt;0,'spis PZ'!G694,"")</f>
        <v/>
      </c>
      <c r="I694" s="3" t="str">
        <f>IF(LEN('spis PZ'!H694)&gt;0,'spis PZ'!H694,"")</f>
        <v/>
      </c>
      <c r="J694" s="3" t="e">
        <f>VLOOKUP('spis PZ'!I694,słowniki!$A$2:$B$5,2)</f>
        <v>#N/A</v>
      </c>
      <c r="K694" s="3" t="e">
        <f>VLOOKUP('spis PZ'!J694,słowniki!$A$11:$B$16,2)</f>
        <v>#N/A</v>
      </c>
      <c r="L694" s="3" t="e">
        <f>VLOOKUP('spis PZ'!K694,słowniki!$A$21:$B$25,2)</f>
        <v>#N/A</v>
      </c>
      <c r="M694" s="3" t="e">
        <f>VLOOKUP('spis PZ'!#REF!,słowniki!$A$51:$B$52,2)</f>
        <v>#REF!</v>
      </c>
      <c r="N694" s="3" t="e">
        <f>IF('spis PZ'!#REF!="kablowa",VLOOKUP('spis PZ'!#REF!,elementy!$A$101:$B$125,2),VLOOKUP('spis PZ'!#REF!,elementy!$A$201:$B$211,2))</f>
        <v>#REF!</v>
      </c>
      <c r="O694" s="3" t="e">
        <f>IF(LEN('spis PZ'!#REF!)&gt;0,'spis PZ'!#REF!,"")</f>
        <v>#REF!</v>
      </c>
      <c r="P694" s="3" t="e">
        <f>VLOOKUP('spis PZ'!#REF!,elementy!$A$51:$B$80,2)</f>
        <v>#REF!</v>
      </c>
      <c r="Q694" s="3" t="e">
        <f>VLOOKUP('spis PZ'!L694,słowniki!$A$41:$B$45,2)</f>
        <v>#N/A</v>
      </c>
      <c r="R694" s="3" t="e">
        <f>IF(LEN('spis PZ'!#REF!)&gt;0,'spis PZ'!#REF!,"")</f>
        <v>#REF!</v>
      </c>
      <c r="S694" s="3" t="e">
        <f>IF(LEN('spis PZ'!#REF!)&gt;0,VLOOKUP('spis PZ'!#REF!,słowniki!$A$31:$B$33,2),"")</f>
        <v>#REF!</v>
      </c>
      <c r="T694" s="3" t="e">
        <f>IF(LEN('spis PZ'!#REF!)&gt;0,'spis PZ'!#REF!,"")</f>
        <v>#REF!</v>
      </c>
    </row>
    <row r="695" spans="1:20">
      <c r="A695" s="3">
        <f>'spis PZ'!D695</f>
        <v>0</v>
      </c>
      <c r="B695" s="3">
        <f>'spis PZ'!E695</f>
        <v>0</v>
      </c>
      <c r="C695" s="17">
        <f>'spis PZ'!C695</f>
        <v>0</v>
      </c>
      <c r="D695" s="17">
        <f>'spis PZ'!C695</f>
        <v>0</v>
      </c>
      <c r="E695" s="3">
        <f>'spis PZ'!A695</f>
        <v>0</v>
      </c>
      <c r="F695" s="3">
        <f>'spis PZ'!B695</f>
        <v>0</v>
      </c>
      <c r="G695" s="5" t="e">
        <f>VLOOKUP('spis PZ'!F695,Gminy!$A$2:$B$111,2)</f>
        <v>#N/A</v>
      </c>
      <c r="H695" s="3" t="str">
        <f>IF(LEN('spis PZ'!G695)&gt;0,'spis PZ'!G695,"")</f>
        <v/>
      </c>
      <c r="I695" s="3" t="str">
        <f>IF(LEN('spis PZ'!H695)&gt;0,'spis PZ'!H695,"")</f>
        <v/>
      </c>
      <c r="J695" s="3" t="e">
        <f>VLOOKUP('spis PZ'!I695,słowniki!$A$2:$B$5,2)</f>
        <v>#N/A</v>
      </c>
      <c r="K695" s="3" t="e">
        <f>VLOOKUP('spis PZ'!J695,słowniki!$A$11:$B$16,2)</f>
        <v>#N/A</v>
      </c>
      <c r="L695" s="3" t="e">
        <f>VLOOKUP('spis PZ'!K695,słowniki!$A$21:$B$25,2)</f>
        <v>#N/A</v>
      </c>
      <c r="M695" s="3" t="e">
        <f>VLOOKUP('spis PZ'!#REF!,słowniki!$A$51:$B$52,2)</f>
        <v>#REF!</v>
      </c>
      <c r="N695" s="3" t="e">
        <f>IF('spis PZ'!#REF!="kablowa",VLOOKUP('spis PZ'!#REF!,elementy!$A$101:$B$125,2),VLOOKUP('spis PZ'!#REF!,elementy!$A$201:$B$211,2))</f>
        <v>#REF!</v>
      </c>
      <c r="O695" s="3" t="e">
        <f>IF(LEN('spis PZ'!#REF!)&gt;0,'spis PZ'!#REF!,"")</f>
        <v>#REF!</v>
      </c>
      <c r="P695" s="3" t="e">
        <f>VLOOKUP('spis PZ'!#REF!,elementy!$A$51:$B$80,2)</f>
        <v>#REF!</v>
      </c>
      <c r="Q695" s="3" t="e">
        <f>VLOOKUP('spis PZ'!L695,słowniki!$A$41:$B$45,2)</f>
        <v>#N/A</v>
      </c>
      <c r="R695" s="3" t="e">
        <f>IF(LEN('spis PZ'!#REF!)&gt;0,'spis PZ'!#REF!,"")</f>
        <v>#REF!</v>
      </c>
      <c r="S695" s="3" t="e">
        <f>IF(LEN('spis PZ'!#REF!)&gt;0,VLOOKUP('spis PZ'!#REF!,słowniki!$A$31:$B$33,2),"")</f>
        <v>#REF!</v>
      </c>
      <c r="T695" s="3" t="e">
        <f>IF(LEN('spis PZ'!#REF!)&gt;0,'spis PZ'!#REF!,"")</f>
        <v>#REF!</v>
      </c>
    </row>
    <row r="696" spans="1:20">
      <c r="A696" s="3">
        <f>'spis PZ'!D696</f>
        <v>0</v>
      </c>
      <c r="B696" s="3">
        <f>'spis PZ'!E696</f>
        <v>0</v>
      </c>
      <c r="C696" s="17">
        <f>'spis PZ'!C696</f>
        <v>0</v>
      </c>
      <c r="D696" s="17">
        <f>'spis PZ'!C696</f>
        <v>0</v>
      </c>
      <c r="E696" s="3">
        <f>'spis PZ'!A696</f>
        <v>0</v>
      </c>
      <c r="F696" s="3">
        <f>'spis PZ'!B696</f>
        <v>0</v>
      </c>
      <c r="G696" s="5" t="e">
        <f>VLOOKUP('spis PZ'!F696,Gminy!$A$2:$B$111,2)</f>
        <v>#N/A</v>
      </c>
      <c r="H696" s="3" t="str">
        <f>IF(LEN('spis PZ'!G696)&gt;0,'spis PZ'!G696,"")</f>
        <v/>
      </c>
      <c r="I696" s="3" t="str">
        <f>IF(LEN('spis PZ'!H696)&gt;0,'spis PZ'!H696,"")</f>
        <v/>
      </c>
      <c r="J696" s="3" t="e">
        <f>VLOOKUP('spis PZ'!I696,słowniki!$A$2:$B$5,2)</f>
        <v>#N/A</v>
      </c>
      <c r="K696" s="3" t="e">
        <f>VLOOKUP('spis PZ'!J696,słowniki!$A$11:$B$16,2)</f>
        <v>#N/A</v>
      </c>
      <c r="L696" s="3" t="e">
        <f>VLOOKUP('spis PZ'!K696,słowniki!$A$21:$B$25,2)</f>
        <v>#N/A</v>
      </c>
      <c r="M696" s="3" t="e">
        <f>VLOOKUP('spis PZ'!#REF!,słowniki!$A$51:$B$52,2)</f>
        <v>#REF!</v>
      </c>
      <c r="N696" s="3" t="e">
        <f>IF('spis PZ'!#REF!="kablowa",VLOOKUP('spis PZ'!#REF!,elementy!$A$101:$B$125,2),VLOOKUP('spis PZ'!#REF!,elementy!$A$201:$B$211,2))</f>
        <v>#REF!</v>
      </c>
      <c r="O696" s="3" t="e">
        <f>IF(LEN('spis PZ'!#REF!)&gt;0,'spis PZ'!#REF!,"")</f>
        <v>#REF!</v>
      </c>
      <c r="P696" s="3" t="e">
        <f>VLOOKUP('spis PZ'!#REF!,elementy!$A$51:$B$80,2)</f>
        <v>#REF!</v>
      </c>
      <c r="Q696" s="3" t="e">
        <f>VLOOKUP('spis PZ'!L696,słowniki!$A$41:$B$45,2)</f>
        <v>#N/A</v>
      </c>
      <c r="R696" s="3" t="e">
        <f>IF(LEN('spis PZ'!#REF!)&gt;0,'spis PZ'!#REF!,"")</f>
        <v>#REF!</v>
      </c>
      <c r="S696" s="3" t="e">
        <f>IF(LEN('spis PZ'!#REF!)&gt;0,VLOOKUP('spis PZ'!#REF!,słowniki!$A$31:$B$33,2),"")</f>
        <v>#REF!</v>
      </c>
      <c r="T696" s="3" t="e">
        <f>IF(LEN('spis PZ'!#REF!)&gt;0,'spis PZ'!#REF!,"")</f>
        <v>#REF!</v>
      </c>
    </row>
    <row r="697" spans="1:20">
      <c r="A697" s="3">
        <f>'spis PZ'!D697</f>
        <v>0</v>
      </c>
      <c r="B697" s="3">
        <f>'spis PZ'!E697</f>
        <v>0</v>
      </c>
      <c r="C697" s="17">
        <f>'spis PZ'!C697</f>
        <v>0</v>
      </c>
      <c r="D697" s="17">
        <f>'spis PZ'!C697</f>
        <v>0</v>
      </c>
      <c r="E697" s="3">
        <f>'spis PZ'!A697</f>
        <v>0</v>
      </c>
      <c r="F697" s="3">
        <f>'spis PZ'!B697</f>
        <v>0</v>
      </c>
      <c r="G697" s="5" t="e">
        <f>VLOOKUP('spis PZ'!F697,Gminy!$A$2:$B$111,2)</f>
        <v>#N/A</v>
      </c>
      <c r="H697" s="3" t="str">
        <f>IF(LEN('spis PZ'!G697)&gt;0,'spis PZ'!G697,"")</f>
        <v/>
      </c>
      <c r="I697" s="3" t="str">
        <f>IF(LEN('spis PZ'!H697)&gt;0,'spis PZ'!H697,"")</f>
        <v/>
      </c>
      <c r="J697" s="3" t="e">
        <f>VLOOKUP('spis PZ'!I697,słowniki!$A$2:$B$5,2)</f>
        <v>#N/A</v>
      </c>
      <c r="K697" s="3" t="e">
        <f>VLOOKUP('spis PZ'!J697,słowniki!$A$11:$B$16,2)</f>
        <v>#N/A</v>
      </c>
      <c r="L697" s="3" t="e">
        <f>VLOOKUP('spis PZ'!K697,słowniki!$A$21:$B$25,2)</f>
        <v>#N/A</v>
      </c>
      <c r="M697" s="3" t="e">
        <f>VLOOKUP('spis PZ'!#REF!,słowniki!$A$51:$B$52,2)</f>
        <v>#REF!</v>
      </c>
      <c r="N697" s="3" t="e">
        <f>IF('spis PZ'!#REF!="kablowa",VLOOKUP('spis PZ'!#REF!,elementy!$A$101:$B$125,2),VLOOKUP('spis PZ'!#REF!,elementy!$A$201:$B$211,2))</f>
        <v>#REF!</v>
      </c>
      <c r="O697" s="3" t="e">
        <f>IF(LEN('spis PZ'!#REF!)&gt;0,'spis PZ'!#REF!,"")</f>
        <v>#REF!</v>
      </c>
      <c r="P697" s="3" t="e">
        <f>VLOOKUP('spis PZ'!#REF!,elementy!$A$51:$B$80,2)</f>
        <v>#REF!</v>
      </c>
      <c r="Q697" s="3" t="e">
        <f>VLOOKUP('spis PZ'!L697,słowniki!$A$41:$B$45,2)</f>
        <v>#N/A</v>
      </c>
      <c r="R697" s="3" t="e">
        <f>IF(LEN('spis PZ'!#REF!)&gt;0,'spis PZ'!#REF!,"")</f>
        <v>#REF!</v>
      </c>
      <c r="S697" s="3" t="e">
        <f>IF(LEN('spis PZ'!#REF!)&gt;0,VLOOKUP('spis PZ'!#REF!,słowniki!$A$31:$B$33,2),"")</f>
        <v>#REF!</v>
      </c>
      <c r="T697" s="3" t="e">
        <f>IF(LEN('spis PZ'!#REF!)&gt;0,'spis PZ'!#REF!,"")</f>
        <v>#REF!</v>
      </c>
    </row>
    <row r="698" spans="1:20">
      <c r="A698" s="3">
        <f>'spis PZ'!D698</f>
        <v>0</v>
      </c>
      <c r="B698" s="3">
        <f>'spis PZ'!E698</f>
        <v>0</v>
      </c>
      <c r="C698" s="17">
        <f>'spis PZ'!C698</f>
        <v>0</v>
      </c>
      <c r="D698" s="17">
        <f>'spis PZ'!C698</f>
        <v>0</v>
      </c>
      <c r="E698" s="3">
        <f>'spis PZ'!A698</f>
        <v>0</v>
      </c>
      <c r="F698" s="3">
        <f>'spis PZ'!B698</f>
        <v>0</v>
      </c>
      <c r="G698" s="5" t="e">
        <f>VLOOKUP('spis PZ'!F698,Gminy!$A$2:$B$111,2)</f>
        <v>#N/A</v>
      </c>
      <c r="H698" s="3" t="str">
        <f>IF(LEN('spis PZ'!G698)&gt;0,'spis PZ'!G698,"")</f>
        <v/>
      </c>
      <c r="I698" s="3" t="str">
        <f>IF(LEN('spis PZ'!H698)&gt;0,'spis PZ'!H698,"")</f>
        <v/>
      </c>
      <c r="J698" s="3" t="e">
        <f>VLOOKUP('spis PZ'!I698,słowniki!$A$2:$B$5,2)</f>
        <v>#N/A</v>
      </c>
      <c r="K698" s="3" t="e">
        <f>VLOOKUP('spis PZ'!J698,słowniki!$A$11:$B$16,2)</f>
        <v>#N/A</v>
      </c>
      <c r="L698" s="3" t="e">
        <f>VLOOKUP('spis PZ'!K698,słowniki!$A$21:$B$25,2)</f>
        <v>#N/A</v>
      </c>
      <c r="M698" s="3" t="e">
        <f>VLOOKUP('spis PZ'!#REF!,słowniki!$A$51:$B$52,2)</f>
        <v>#REF!</v>
      </c>
      <c r="N698" s="3" t="e">
        <f>IF('spis PZ'!#REF!="kablowa",VLOOKUP('spis PZ'!#REF!,elementy!$A$101:$B$125,2),VLOOKUP('spis PZ'!#REF!,elementy!$A$201:$B$211,2))</f>
        <v>#REF!</v>
      </c>
      <c r="O698" s="3" t="e">
        <f>IF(LEN('spis PZ'!#REF!)&gt;0,'spis PZ'!#REF!,"")</f>
        <v>#REF!</v>
      </c>
      <c r="P698" s="3" t="e">
        <f>VLOOKUP('spis PZ'!#REF!,elementy!$A$51:$B$80,2)</f>
        <v>#REF!</v>
      </c>
      <c r="Q698" s="3" t="e">
        <f>VLOOKUP('spis PZ'!L698,słowniki!$A$41:$B$45,2)</f>
        <v>#N/A</v>
      </c>
      <c r="R698" s="3" t="e">
        <f>IF(LEN('spis PZ'!#REF!)&gt;0,'spis PZ'!#REF!,"")</f>
        <v>#REF!</v>
      </c>
      <c r="S698" s="3" t="e">
        <f>IF(LEN('spis PZ'!#REF!)&gt;0,VLOOKUP('spis PZ'!#REF!,słowniki!$A$31:$B$33,2),"")</f>
        <v>#REF!</v>
      </c>
      <c r="T698" s="3" t="e">
        <f>IF(LEN('spis PZ'!#REF!)&gt;0,'spis PZ'!#REF!,"")</f>
        <v>#REF!</v>
      </c>
    </row>
    <row r="699" spans="1:20">
      <c r="A699" s="3">
        <f>'spis PZ'!D699</f>
        <v>0</v>
      </c>
      <c r="B699" s="3">
        <f>'spis PZ'!E699</f>
        <v>0</v>
      </c>
      <c r="C699" s="17">
        <f>'spis PZ'!C699</f>
        <v>0</v>
      </c>
      <c r="D699" s="17">
        <f>'spis PZ'!C699</f>
        <v>0</v>
      </c>
      <c r="E699" s="3">
        <f>'spis PZ'!A699</f>
        <v>0</v>
      </c>
      <c r="F699" s="3">
        <f>'spis PZ'!B699</f>
        <v>0</v>
      </c>
      <c r="G699" s="5" t="e">
        <f>VLOOKUP('spis PZ'!F699,Gminy!$A$2:$B$111,2)</f>
        <v>#N/A</v>
      </c>
      <c r="H699" s="3" t="str">
        <f>IF(LEN('spis PZ'!G699)&gt;0,'spis PZ'!G699,"")</f>
        <v/>
      </c>
      <c r="I699" s="3" t="str">
        <f>IF(LEN('spis PZ'!H699)&gt;0,'spis PZ'!H699,"")</f>
        <v/>
      </c>
      <c r="J699" s="3" t="e">
        <f>VLOOKUP('spis PZ'!I699,słowniki!$A$2:$B$5,2)</f>
        <v>#N/A</v>
      </c>
      <c r="K699" s="3" t="e">
        <f>VLOOKUP('spis PZ'!J699,słowniki!$A$11:$B$16,2)</f>
        <v>#N/A</v>
      </c>
      <c r="L699" s="3" t="e">
        <f>VLOOKUP('spis PZ'!K699,słowniki!$A$21:$B$25,2)</f>
        <v>#N/A</v>
      </c>
      <c r="M699" s="3" t="e">
        <f>VLOOKUP('spis PZ'!#REF!,słowniki!$A$51:$B$52,2)</f>
        <v>#REF!</v>
      </c>
      <c r="N699" s="3" t="e">
        <f>IF('spis PZ'!#REF!="kablowa",VLOOKUP('spis PZ'!#REF!,elementy!$A$101:$B$125,2),VLOOKUP('spis PZ'!#REF!,elementy!$A$201:$B$211,2))</f>
        <v>#REF!</v>
      </c>
      <c r="O699" s="3" t="e">
        <f>IF(LEN('spis PZ'!#REF!)&gt;0,'spis PZ'!#REF!,"")</f>
        <v>#REF!</v>
      </c>
      <c r="P699" s="3" t="e">
        <f>VLOOKUP('spis PZ'!#REF!,elementy!$A$51:$B$80,2)</f>
        <v>#REF!</v>
      </c>
      <c r="Q699" s="3" t="e">
        <f>VLOOKUP('spis PZ'!L699,słowniki!$A$41:$B$45,2)</f>
        <v>#N/A</v>
      </c>
      <c r="R699" s="3" t="e">
        <f>IF(LEN('spis PZ'!#REF!)&gt;0,'spis PZ'!#REF!,"")</f>
        <v>#REF!</v>
      </c>
      <c r="S699" s="3" t="e">
        <f>IF(LEN('spis PZ'!#REF!)&gt;0,VLOOKUP('spis PZ'!#REF!,słowniki!$A$31:$B$33,2),"")</f>
        <v>#REF!</v>
      </c>
      <c r="T699" s="3" t="e">
        <f>IF(LEN('spis PZ'!#REF!)&gt;0,'spis PZ'!#REF!,"")</f>
        <v>#REF!</v>
      </c>
    </row>
    <row r="700" spans="1:20">
      <c r="A700" s="3">
        <f>'spis PZ'!D700</f>
        <v>0</v>
      </c>
      <c r="B700" s="3">
        <f>'spis PZ'!E700</f>
        <v>0</v>
      </c>
      <c r="C700" s="17">
        <f>'spis PZ'!C700</f>
        <v>0</v>
      </c>
      <c r="D700" s="17">
        <f>'spis PZ'!C700</f>
        <v>0</v>
      </c>
      <c r="E700" s="3">
        <f>'spis PZ'!A700</f>
        <v>0</v>
      </c>
      <c r="F700" s="3">
        <f>'spis PZ'!B700</f>
        <v>0</v>
      </c>
      <c r="G700" s="5" t="e">
        <f>VLOOKUP('spis PZ'!F700,Gminy!$A$2:$B$111,2)</f>
        <v>#N/A</v>
      </c>
      <c r="H700" s="3" t="str">
        <f>IF(LEN('spis PZ'!G700)&gt;0,'spis PZ'!G700,"")</f>
        <v/>
      </c>
      <c r="I700" s="3" t="str">
        <f>IF(LEN('spis PZ'!H700)&gt;0,'spis PZ'!H700,"")</f>
        <v/>
      </c>
      <c r="J700" s="3" t="e">
        <f>VLOOKUP('spis PZ'!I700,słowniki!$A$2:$B$5,2)</f>
        <v>#N/A</v>
      </c>
      <c r="K700" s="3" t="e">
        <f>VLOOKUP('spis PZ'!J700,słowniki!$A$11:$B$16,2)</f>
        <v>#N/A</v>
      </c>
      <c r="L700" s="3" t="e">
        <f>VLOOKUP('spis PZ'!K700,słowniki!$A$21:$B$25,2)</f>
        <v>#N/A</v>
      </c>
      <c r="M700" s="3" t="e">
        <f>VLOOKUP('spis PZ'!#REF!,słowniki!$A$51:$B$52,2)</f>
        <v>#REF!</v>
      </c>
      <c r="N700" s="3" t="e">
        <f>IF('spis PZ'!#REF!="kablowa",VLOOKUP('spis PZ'!#REF!,elementy!$A$101:$B$125,2),VLOOKUP('spis PZ'!#REF!,elementy!$A$201:$B$211,2))</f>
        <v>#REF!</v>
      </c>
      <c r="O700" s="3" t="e">
        <f>IF(LEN('spis PZ'!#REF!)&gt;0,'spis PZ'!#REF!,"")</f>
        <v>#REF!</v>
      </c>
      <c r="P700" s="3" t="e">
        <f>VLOOKUP('spis PZ'!#REF!,elementy!$A$51:$B$80,2)</f>
        <v>#REF!</v>
      </c>
      <c r="Q700" s="3" t="e">
        <f>VLOOKUP('spis PZ'!L700,słowniki!$A$41:$B$45,2)</f>
        <v>#N/A</v>
      </c>
      <c r="R700" s="3" t="e">
        <f>IF(LEN('spis PZ'!#REF!)&gt;0,'spis PZ'!#REF!,"")</f>
        <v>#REF!</v>
      </c>
      <c r="S700" s="3" t="e">
        <f>IF(LEN('spis PZ'!#REF!)&gt;0,VLOOKUP('spis PZ'!#REF!,słowniki!$A$31:$B$33,2),"")</f>
        <v>#REF!</v>
      </c>
      <c r="T700" s="3" t="e">
        <f>IF(LEN('spis PZ'!#REF!)&gt;0,'spis PZ'!#REF!,"")</f>
        <v>#REF!</v>
      </c>
    </row>
    <row r="701" spans="1:20">
      <c r="A701" s="3">
        <f>'spis PZ'!D701</f>
        <v>0</v>
      </c>
      <c r="B701" s="3">
        <f>'spis PZ'!E701</f>
        <v>0</v>
      </c>
      <c r="C701" s="17">
        <f>'spis PZ'!C701</f>
        <v>0</v>
      </c>
      <c r="D701" s="17">
        <f>'spis PZ'!C701</f>
        <v>0</v>
      </c>
      <c r="E701" s="3">
        <f>'spis PZ'!A701</f>
        <v>0</v>
      </c>
      <c r="F701" s="3">
        <f>'spis PZ'!B701</f>
        <v>0</v>
      </c>
      <c r="G701" s="5" t="e">
        <f>VLOOKUP('spis PZ'!F701,Gminy!$A$2:$B$111,2)</f>
        <v>#N/A</v>
      </c>
      <c r="H701" s="3" t="str">
        <f>IF(LEN('spis PZ'!G701)&gt;0,'spis PZ'!G701,"")</f>
        <v/>
      </c>
      <c r="I701" s="3" t="str">
        <f>IF(LEN('spis PZ'!H701)&gt;0,'spis PZ'!H701,"")</f>
        <v/>
      </c>
      <c r="J701" s="3" t="e">
        <f>VLOOKUP('spis PZ'!I701,słowniki!$A$2:$B$5,2)</f>
        <v>#N/A</v>
      </c>
      <c r="K701" s="3" t="e">
        <f>VLOOKUP('spis PZ'!J701,słowniki!$A$11:$B$16,2)</f>
        <v>#N/A</v>
      </c>
      <c r="L701" s="3" t="e">
        <f>VLOOKUP('spis PZ'!K701,słowniki!$A$21:$B$25,2)</f>
        <v>#N/A</v>
      </c>
      <c r="M701" s="3" t="e">
        <f>VLOOKUP('spis PZ'!#REF!,słowniki!$A$51:$B$52,2)</f>
        <v>#REF!</v>
      </c>
      <c r="N701" s="3" t="e">
        <f>IF('spis PZ'!#REF!="kablowa",VLOOKUP('spis PZ'!#REF!,elementy!$A$101:$B$125,2),VLOOKUP('spis PZ'!#REF!,elementy!$A$201:$B$211,2))</f>
        <v>#REF!</v>
      </c>
      <c r="O701" s="3" t="e">
        <f>IF(LEN('spis PZ'!#REF!)&gt;0,'spis PZ'!#REF!,"")</f>
        <v>#REF!</v>
      </c>
      <c r="P701" s="3" t="e">
        <f>VLOOKUP('spis PZ'!#REF!,elementy!$A$51:$B$80,2)</f>
        <v>#REF!</v>
      </c>
      <c r="Q701" s="3" t="e">
        <f>VLOOKUP('spis PZ'!L701,słowniki!$A$41:$B$45,2)</f>
        <v>#N/A</v>
      </c>
      <c r="R701" s="3" t="e">
        <f>IF(LEN('spis PZ'!#REF!)&gt;0,'spis PZ'!#REF!,"")</f>
        <v>#REF!</v>
      </c>
      <c r="S701" s="3" t="e">
        <f>IF(LEN('spis PZ'!#REF!)&gt;0,VLOOKUP('spis PZ'!#REF!,słowniki!$A$31:$B$33,2),"")</f>
        <v>#REF!</v>
      </c>
      <c r="T701" s="3" t="e">
        <f>IF(LEN('spis PZ'!#REF!)&gt;0,'spis PZ'!#REF!,"")</f>
        <v>#REF!</v>
      </c>
    </row>
    <row r="702" spans="1:20">
      <c r="A702" s="3">
        <f>'spis PZ'!D702</f>
        <v>0</v>
      </c>
      <c r="B702" s="3">
        <f>'spis PZ'!E702</f>
        <v>0</v>
      </c>
      <c r="C702" s="17">
        <f>'spis PZ'!C702</f>
        <v>0</v>
      </c>
      <c r="D702" s="17">
        <f>'spis PZ'!C702</f>
        <v>0</v>
      </c>
      <c r="E702" s="3">
        <f>'spis PZ'!A702</f>
        <v>0</v>
      </c>
      <c r="F702" s="3">
        <f>'spis PZ'!B702</f>
        <v>0</v>
      </c>
      <c r="G702" s="5" t="e">
        <f>VLOOKUP('spis PZ'!F702,Gminy!$A$2:$B$111,2)</f>
        <v>#N/A</v>
      </c>
      <c r="H702" s="3" t="str">
        <f>IF(LEN('spis PZ'!G702)&gt;0,'spis PZ'!G702,"")</f>
        <v/>
      </c>
      <c r="I702" s="3" t="str">
        <f>IF(LEN('spis PZ'!H702)&gt;0,'spis PZ'!H702,"")</f>
        <v/>
      </c>
      <c r="J702" s="3" t="e">
        <f>VLOOKUP('spis PZ'!I702,słowniki!$A$2:$B$5,2)</f>
        <v>#N/A</v>
      </c>
      <c r="K702" s="3" t="e">
        <f>VLOOKUP('spis PZ'!J702,słowniki!$A$11:$B$16,2)</f>
        <v>#N/A</v>
      </c>
      <c r="L702" s="3" t="e">
        <f>VLOOKUP('spis PZ'!K702,słowniki!$A$21:$B$25,2)</f>
        <v>#N/A</v>
      </c>
      <c r="M702" s="3" t="e">
        <f>VLOOKUP('spis PZ'!#REF!,słowniki!$A$51:$B$52,2)</f>
        <v>#REF!</v>
      </c>
      <c r="N702" s="3" t="e">
        <f>IF('spis PZ'!#REF!="kablowa",VLOOKUP('spis PZ'!#REF!,elementy!$A$101:$B$125,2),VLOOKUP('spis PZ'!#REF!,elementy!$A$201:$B$211,2))</f>
        <v>#REF!</v>
      </c>
      <c r="O702" s="3" t="e">
        <f>IF(LEN('spis PZ'!#REF!)&gt;0,'spis PZ'!#REF!,"")</f>
        <v>#REF!</v>
      </c>
      <c r="P702" s="3" t="e">
        <f>VLOOKUP('spis PZ'!#REF!,elementy!$A$51:$B$80,2)</f>
        <v>#REF!</v>
      </c>
      <c r="Q702" s="3" t="e">
        <f>VLOOKUP('spis PZ'!L702,słowniki!$A$41:$B$45,2)</f>
        <v>#N/A</v>
      </c>
      <c r="R702" s="3" t="e">
        <f>IF(LEN('spis PZ'!#REF!)&gt;0,'spis PZ'!#REF!,"")</f>
        <v>#REF!</v>
      </c>
      <c r="S702" s="3" t="e">
        <f>IF(LEN('spis PZ'!#REF!)&gt;0,VLOOKUP('spis PZ'!#REF!,słowniki!$A$31:$B$33,2),"")</f>
        <v>#REF!</v>
      </c>
      <c r="T702" s="3" t="e">
        <f>IF(LEN('spis PZ'!#REF!)&gt;0,'spis PZ'!#REF!,"")</f>
        <v>#REF!</v>
      </c>
    </row>
    <row r="703" spans="1:20">
      <c r="A703" s="3">
        <f>'spis PZ'!D703</f>
        <v>0</v>
      </c>
      <c r="B703" s="3">
        <f>'spis PZ'!E703</f>
        <v>0</v>
      </c>
      <c r="C703" s="17">
        <f>'spis PZ'!C703</f>
        <v>0</v>
      </c>
      <c r="D703" s="17">
        <f>'spis PZ'!C703</f>
        <v>0</v>
      </c>
      <c r="E703" s="3">
        <f>'spis PZ'!A703</f>
        <v>0</v>
      </c>
      <c r="F703" s="3">
        <f>'spis PZ'!B703</f>
        <v>0</v>
      </c>
      <c r="G703" s="5" t="e">
        <f>VLOOKUP('spis PZ'!F703,Gminy!$A$2:$B$111,2)</f>
        <v>#N/A</v>
      </c>
      <c r="H703" s="3" t="str">
        <f>IF(LEN('spis PZ'!G703)&gt;0,'spis PZ'!G703,"")</f>
        <v/>
      </c>
      <c r="I703" s="3" t="str">
        <f>IF(LEN('spis PZ'!H703)&gt;0,'spis PZ'!H703,"")</f>
        <v/>
      </c>
      <c r="J703" s="3" t="e">
        <f>VLOOKUP('spis PZ'!I703,słowniki!$A$2:$B$5,2)</f>
        <v>#N/A</v>
      </c>
      <c r="K703" s="3" t="e">
        <f>VLOOKUP('spis PZ'!J703,słowniki!$A$11:$B$16,2)</f>
        <v>#N/A</v>
      </c>
      <c r="L703" s="3" t="e">
        <f>VLOOKUP('spis PZ'!K703,słowniki!$A$21:$B$25,2)</f>
        <v>#N/A</v>
      </c>
      <c r="M703" s="3" t="e">
        <f>VLOOKUP('spis PZ'!#REF!,słowniki!$A$51:$B$52,2)</f>
        <v>#REF!</v>
      </c>
      <c r="N703" s="3" t="e">
        <f>IF('spis PZ'!#REF!="kablowa",VLOOKUP('spis PZ'!#REF!,elementy!$A$101:$B$125,2),VLOOKUP('spis PZ'!#REF!,elementy!$A$201:$B$211,2))</f>
        <v>#REF!</v>
      </c>
      <c r="O703" s="3" t="e">
        <f>IF(LEN('spis PZ'!#REF!)&gt;0,'spis PZ'!#REF!,"")</f>
        <v>#REF!</v>
      </c>
      <c r="P703" s="3" t="e">
        <f>VLOOKUP('spis PZ'!#REF!,elementy!$A$51:$B$80,2)</f>
        <v>#REF!</v>
      </c>
      <c r="Q703" s="3" t="e">
        <f>VLOOKUP('spis PZ'!L703,słowniki!$A$41:$B$45,2)</f>
        <v>#N/A</v>
      </c>
      <c r="R703" s="3" t="e">
        <f>IF(LEN('spis PZ'!#REF!)&gt;0,'spis PZ'!#REF!,"")</f>
        <v>#REF!</v>
      </c>
      <c r="S703" s="3" t="e">
        <f>IF(LEN('spis PZ'!#REF!)&gt;0,VLOOKUP('spis PZ'!#REF!,słowniki!$A$31:$B$33,2),"")</f>
        <v>#REF!</v>
      </c>
      <c r="T703" s="3" t="e">
        <f>IF(LEN('spis PZ'!#REF!)&gt;0,'spis PZ'!#REF!,"")</f>
        <v>#REF!</v>
      </c>
    </row>
    <row r="704" spans="1:20">
      <c r="A704" s="3">
        <f>'spis PZ'!D704</f>
        <v>0</v>
      </c>
      <c r="B704" s="3">
        <f>'spis PZ'!E704</f>
        <v>0</v>
      </c>
      <c r="C704" s="17">
        <f>'spis PZ'!C704</f>
        <v>0</v>
      </c>
      <c r="D704" s="17">
        <f>'spis PZ'!C704</f>
        <v>0</v>
      </c>
      <c r="E704" s="3">
        <f>'spis PZ'!A704</f>
        <v>0</v>
      </c>
      <c r="F704" s="3">
        <f>'spis PZ'!B704</f>
        <v>0</v>
      </c>
      <c r="G704" s="5" t="e">
        <f>VLOOKUP('spis PZ'!F704,Gminy!$A$2:$B$111,2)</f>
        <v>#N/A</v>
      </c>
      <c r="H704" s="3" t="str">
        <f>IF(LEN('spis PZ'!G704)&gt;0,'spis PZ'!G704,"")</f>
        <v/>
      </c>
      <c r="I704" s="3" t="str">
        <f>IF(LEN('spis PZ'!H704)&gt;0,'spis PZ'!H704,"")</f>
        <v/>
      </c>
      <c r="J704" s="3" t="e">
        <f>VLOOKUP('spis PZ'!I704,słowniki!$A$2:$B$5,2)</f>
        <v>#N/A</v>
      </c>
      <c r="K704" s="3" t="e">
        <f>VLOOKUP('spis PZ'!J704,słowniki!$A$11:$B$16,2)</f>
        <v>#N/A</v>
      </c>
      <c r="L704" s="3" t="e">
        <f>VLOOKUP('spis PZ'!K704,słowniki!$A$21:$B$25,2)</f>
        <v>#N/A</v>
      </c>
      <c r="M704" s="3" t="e">
        <f>VLOOKUP('spis PZ'!#REF!,słowniki!$A$51:$B$52,2)</f>
        <v>#REF!</v>
      </c>
      <c r="N704" s="3" t="e">
        <f>IF('spis PZ'!#REF!="kablowa",VLOOKUP('spis PZ'!#REF!,elementy!$A$101:$B$125,2),VLOOKUP('spis PZ'!#REF!,elementy!$A$201:$B$211,2))</f>
        <v>#REF!</v>
      </c>
      <c r="O704" s="3" t="e">
        <f>IF(LEN('spis PZ'!#REF!)&gt;0,'spis PZ'!#REF!,"")</f>
        <v>#REF!</v>
      </c>
      <c r="P704" s="3" t="e">
        <f>VLOOKUP('spis PZ'!#REF!,elementy!$A$51:$B$80,2)</f>
        <v>#REF!</v>
      </c>
      <c r="Q704" s="3" t="e">
        <f>VLOOKUP('spis PZ'!L704,słowniki!$A$41:$B$45,2)</f>
        <v>#N/A</v>
      </c>
      <c r="R704" s="3" t="e">
        <f>IF(LEN('spis PZ'!#REF!)&gt;0,'spis PZ'!#REF!,"")</f>
        <v>#REF!</v>
      </c>
      <c r="S704" s="3" t="e">
        <f>IF(LEN('spis PZ'!#REF!)&gt;0,VLOOKUP('spis PZ'!#REF!,słowniki!$A$31:$B$33,2),"")</f>
        <v>#REF!</v>
      </c>
      <c r="T704" s="3" t="e">
        <f>IF(LEN('spis PZ'!#REF!)&gt;0,'spis PZ'!#REF!,"")</f>
        <v>#REF!</v>
      </c>
    </row>
    <row r="705" spans="1:20">
      <c r="A705" s="3">
        <f>'spis PZ'!D705</f>
        <v>0</v>
      </c>
      <c r="B705" s="3">
        <f>'spis PZ'!E705</f>
        <v>0</v>
      </c>
      <c r="C705" s="17">
        <f>'spis PZ'!C705</f>
        <v>0</v>
      </c>
      <c r="D705" s="17">
        <f>'spis PZ'!C705</f>
        <v>0</v>
      </c>
      <c r="E705" s="3">
        <f>'spis PZ'!A705</f>
        <v>0</v>
      </c>
      <c r="F705" s="3">
        <f>'spis PZ'!B705</f>
        <v>0</v>
      </c>
      <c r="G705" s="5" t="e">
        <f>VLOOKUP('spis PZ'!F705,Gminy!$A$2:$B$111,2)</f>
        <v>#N/A</v>
      </c>
      <c r="H705" s="3" t="str">
        <f>IF(LEN('spis PZ'!G705)&gt;0,'spis PZ'!G705,"")</f>
        <v/>
      </c>
      <c r="I705" s="3" t="str">
        <f>IF(LEN('spis PZ'!H705)&gt;0,'spis PZ'!H705,"")</f>
        <v/>
      </c>
      <c r="J705" s="3" t="e">
        <f>VLOOKUP('spis PZ'!I705,słowniki!$A$2:$B$5,2)</f>
        <v>#N/A</v>
      </c>
      <c r="K705" s="3" t="e">
        <f>VLOOKUP('spis PZ'!J705,słowniki!$A$11:$B$16,2)</f>
        <v>#N/A</v>
      </c>
      <c r="L705" s="3" t="e">
        <f>VLOOKUP('spis PZ'!K705,słowniki!$A$21:$B$25,2)</f>
        <v>#N/A</v>
      </c>
      <c r="M705" s="3" t="e">
        <f>VLOOKUP('spis PZ'!#REF!,słowniki!$A$51:$B$52,2)</f>
        <v>#REF!</v>
      </c>
      <c r="N705" s="3" t="e">
        <f>IF('spis PZ'!#REF!="kablowa",VLOOKUP('spis PZ'!#REF!,elementy!$A$101:$B$125,2),VLOOKUP('spis PZ'!#REF!,elementy!$A$201:$B$211,2))</f>
        <v>#REF!</v>
      </c>
      <c r="O705" s="3" t="e">
        <f>IF(LEN('spis PZ'!#REF!)&gt;0,'spis PZ'!#REF!,"")</f>
        <v>#REF!</v>
      </c>
      <c r="P705" s="3" t="e">
        <f>VLOOKUP('spis PZ'!#REF!,elementy!$A$51:$B$80,2)</f>
        <v>#REF!</v>
      </c>
      <c r="Q705" s="3" t="e">
        <f>VLOOKUP('spis PZ'!L705,słowniki!$A$41:$B$45,2)</f>
        <v>#N/A</v>
      </c>
      <c r="R705" s="3" t="e">
        <f>IF(LEN('spis PZ'!#REF!)&gt;0,'spis PZ'!#REF!,"")</f>
        <v>#REF!</v>
      </c>
      <c r="S705" s="3" t="e">
        <f>IF(LEN('spis PZ'!#REF!)&gt;0,VLOOKUP('spis PZ'!#REF!,słowniki!$A$31:$B$33,2),"")</f>
        <v>#REF!</v>
      </c>
      <c r="T705" s="3" t="e">
        <f>IF(LEN('spis PZ'!#REF!)&gt;0,'spis PZ'!#REF!,"")</f>
        <v>#REF!</v>
      </c>
    </row>
    <row r="706" spans="1:20">
      <c r="A706" s="3">
        <f>'spis PZ'!D706</f>
        <v>0</v>
      </c>
      <c r="B706" s="3">
        <f>'spis PZ'!E706</f>
        <v>0</v>
      </c>
      <c r="C706" s="17">
        <f>'spis PZ'!C706</f>
        <v>0</v>
      </c>
      <c r="D706" s="17">
        <f>'spis PZ'!C706</f>
        <v>0</v>
      </c>
      <c r="E706" s="3">
        <f>'spis PZ'!A706</f>
        <v>0</v>
      </c>
      <c r="F706" s="3">
        <f>'spis PZ'!B706</f>
        <v>0</v>
      </c>
      <c r="G706" s="5" t="e">
        <f>VLOOKUP('spis PZ'!F706,Gminy!$A$2:$B$111,2)</f>
        <v>#N/A</v>
      </c>
      <c r="H706" s="3" t="str">
        <f>IF(LEN('spis PZ'!G706)&gt;0,'spis PZ'!G706,"")</f>
        <v/>
      </c>
      <c r="I706" s="3" t="str">
        <f>IF(LEN('spis PZ'!H706)&gt;0,'spis PZ'!H706,"")</f>
        <v/>
      </c>
      <c r="J706" s="3" t="e">
        <f>VLOOKUP('spis PZ'!I706,słowniki!$A$2:$B$5,2)</f>
        <v>#N/A</v>
      </c>
      <c r="K706" s="3" t="e">
        <f>VLOOKUP('spis PZ'!J706,słowniki!$A$11:$B$16,2)</f>
        <v>#N/A</v>
      </c>
      <c r="L706" s="3" t="e">
        <f>VLOOKUP('spis PZ'!K706,słowniki!$A$21:$B$25,2)</f>
        <v>#N/A</v>
      </c>
      <c r="M706" s="3" t="e">
        <f>VLOOKUP('spis PZ'!#REF!,słowniki!$A$51:$B$52,2)</f>
        <v>#REF!</v>
      </c>
      <c r="N706" s="3" t="e">
        <f>IF('spis PZ'!#REF!="kablowa",VLOOKUP('spis PZ'!#REF!,elementy!$A$101:$B$125,2),VLOOKUP('spis PZ'!#REF!,elementy!$A$201:$B$211,2))</f>
        <v>#REF!</v>
      </c>
      <c r="O706" s="3" t="e">
        <f>IF(LEN('spis PZ'!#REF!)&gt;0,'spis PZ'!#REF!,"")</f>
        <v>#REF!</v>
      </c>
      <c r="P706" s="3" t="e">
        <f>VLOOKUP('spis PZ'!#REF!,elementy!$A$51:$B$80,2)</f>
        <v>#REF!</v>
      </c>
      <c r="Q706" s="3" t="e">
        <f>VLOOKUP('spis PZ'!L706,słowniki!$A$41:$B$45,2)</f>
        <v>#N/A</v>
      </c>
      <c r="R706" s="3" t="e">
        <f>IF(LEN('spis PZ'!#REF!)&gt;0,'spis PZ'!#REF!,"")</f>
        <v>#REF!</v>
      </c>
      <c r="S706" s="3" t="e">
        <f>IF(LEN('spis PZ'!#REF!)&gt;0,VLOOKUP('spis PZ'!#REF!,słowniki!$A$31:$B$33,2),"")</f>
        <v>#REF!</v>
      </c>
      <c r="T706" s="3" t="e">
        <f>IF(LEN('spis PZ'!#REF!)&gt;0,'spis PZ'!#REF!,"")</f>
        <v>#REF!</v>
      </c>
    </row>
    <row r="707" spans="1:20">
      <c r="A707" s="3">
        <f>'spis PZ'!D707</f>
        <v>0</v>
      </c>
      <c r="B707" s="3">
        <f>'spis PZ'!E707</f>
        <v>0</v>
      </c>
      <c r="C707" s="17">
        <f>'spis PZ'!C707</f>
        <v>0</v>
      </c>
      <c r="D707" s="17">
        <f>'spis PZ'!C707</f>
        <v>0</v>
      </c>
      <c r="E707" s="3">
        <f>'spis PZ'!A707</f>
        <v>0</v>
      </c>
      <c r="F707" s="3">
        <f>'spis PZ'!B707</f>
        <v>0</v>
      </c>
      <c r="G707" s="5" t="e">
        <f>VLOOKUP('spis PZ'!F707,Gminy!$A$2:$B$111,2)</f>
        <v>#N/A</v>
      </c>
      <c r="H707" s="3" t="str">
        <f>IF(LEN('spis PZ'!G707)&gt;0,'spis PZ'!G707,"")</f>
        <v/>
      </c>
      <c r="I707" s="3" t="str">
        <f>IF(LEN('spis PZ'!H707)&gt;0,'spis PZ'!H707,"")</f>
        <v/>
      </c>
      <c r="J707" s="3" t="e">
        <f>VLOOKUP('spis PZ'!I707,słowniki!$A$2:$B$5,2)</f>
        <v>#N/A</v>
      </c>
      <c r="K707" s="3" t="e">
        <f>VLOOKUP('spis PZ'!J707,słowniki!$A$11:$B$16,2)</f>
        <v>#N/A</v>
      </c>
      <c r="L707" s="3" t="e">
        <f>VLOOKUP('spis PZ'!K707,słowniki!$A$21:$B$25,2)</f>
        <v>#N/A</v>
      </c>
      <c r="M707" s="3" t="e">
        <f>VLOOKUP('spis PZ'!#REF!,słowniki!$A$51:$B$52,2)</f>
        <v>#REF!</v>
      </c>
      <c r="N707" s="3" t="e">
        <f>IF('spis PZ'!#REF!="kablowa",VLOOKUP('spis PZ'!#REF!,elementy!$A$101:$B$125,2),VLOOKUP('spis PZ'!#REF!,elementy!$A$201:$B$211,2))</f>
        <v>#REF!</v>
      </c>
      <c r="O707" s="3" t="e">
        <f>IF(LEN('spis PZ'!#REF!)&gt;0,'spis PZ'!#REF!,"")</f>
        <v>#REF!</v>
      </c>
      <c r="P707" s="3" t="e">
        <f>VLOOKUP('spis PZ'!#REF!,elementy!$A$51:$B$80,2)</f>
        <v>#REF!</v>
      </c>
      <c r="Q707" s="3" t="e">
        <f>VLOOKUP('spis PZ'!L707,słowniki!$A$41:$B$45,2)</f>
        <v>#N/A</v>
      </c>
      <c r="R707" s="3" t="e">
        <f>IF(LEN('spis PZ'!#REF!)&gt;0,'spis PZ'!#REF!,"")</f>
        <v>#REF!</v>
      </c>
      <c r="S707" s="3" t="e">
        <f>IF(LEN('spis PZ'!#REF!)&gt;0,VLOOKUP('spis PZ'!#REF!,słowniki!$A$31:$B$33,2),"")</f>
        <v>#REF!</v>
      </c>
      <c r="T707" s="3" t="e">
        <f>IF(LEN('spis PZ'!#REF!)&gt;0,'spis PZ'!#REF!,"")</f>
        <v>#REF!</v>
      </c>
    </row>
    <row r="708" spans="1:20">
      <c r="A708" s="3">
        <f>'spis PZ'!D708</f>
        <v>0</v>
      </c>
      <c r="B708" s="3">
        <f>'spis PZ'!E708</f>
        <v>0</v>
      </c>
      <c r="C708" s="17">
        <f>'spis PZ'!C708</f>
        <v>0</v>
      </c>
      <c r="D708" s="17">
        <f>'spis PZ'!C708</f>
        <v>0</v>
      </c>
      <c r="E708" s="3">
        <f>'spis PZ'!A708</f>
        <v>0</v>
      </c>
      <c r="F708" s="3">
        <f>'spis PZ'!B708</f>
        <v>0</v>
      </c>
      <c r="G708" s="5" t="e">
        <f>VLOOKUP('spis PZ'!F708,Gminy!$A$2:$B$111,2)</f>
        <v>#N/A</v>
      </c>
      <c r="H708" s="3" t="str">
        <f>IF(LEN('spis PZ'!G708)&gt;0,'spis PZ'!G708,"")</f>
        <v/>
      </c>
      <c r="I708" s="3" t="str">
        <f>IF(LEN('spis PZ'!H708)&gt;0,'spis PZ'!H708,"")</f>
        <v/>
      </c>
      <c r="J708" s="3" t="e">
        <f>VLOOKUP('spis PZ'!I708,słowniki!$A$2:$B$5,2)</f>
        <v>#N/A</v>
      </c>
      <c r="K708" s="3" t="e">
        <f>VLOOKUP('spis PZ'!J708,słowniki!$A$11:$B$16,2)</f>
        <v>#N/A</v>
      </c>
      <c r="L708" s="3" t="e">
        <f>VLOOKUP('spis PZ'!K708,słowniki!$A$21:$B$25,2)</f>
        <v>#N/A</v>
      </c>
      <c r="M708" s="3" t="e">
        <f>VLOOKUP('spis PZ'!#REF!,słowniki!$A$51:$B$52,2)</f>
        <v>#REF!</v>
      </c>
      <c r="N708" s="3" t="e">
        <f>IF('spis PZ'!#REF!="kablowa",VLOOKUP('spis PZ'!#REF!,elementy!$A$101:$B$125,2),VLOOKUP('spis PZ'!#REF!,elementy!$A$201:$B$211,2))</f>
        <v>#REF!</v>
      </c>
      <c r="O708" s="3" t="e">
        <f>IF(LEN('spis PZ'!#REF!)&gt;0,'spis PZ'!#REF!,"")</f>
        <v>#REF!</v>
      </c>
      <c r="P708" s="3" t="e">
        <f>VLOOKUP('spis PZ'!#REF!,elementy!$A$51:$B$80,2)</f>
        <v>#REF!</v>
      </c>
      <c r="Q708" s="3" t="e">
        <f>VLOOKUP('spis PZ'!L708,słowniki!$A$41:$B$45,2)</f>
        <v>#N/A</v>
      </c>
      <c r="R708" s="3" t="e">
        <f>IF(LEN('spis PZ'!#REF!)&gt;0,'spis PZ'!#REF!,"")</f>
        <v>#REF!</v>
      </c>
      <c r="S708" s="3" t="e">
        <f>IF(LEN('spis PZ'!#REF!)&gt;0,VLOOKUP('spis PZ'!#REF!,słowniki!$A$31:$B$33,2),"")</f>
        <v>#REF!</v>
      </c>
      <c r="T708" s="3" t="e">
        <f>IF(LEN('spis PZ'!#REF!)&gt;0,'spis PZ'!#REF!,"")</f>
        <v>#REF!</v>
      </c>
    </row>
    <row r="709" spans="1:20">
      <c r="A709" s="3">
        <f>'spis PZ'!D709</f>
        <v>0</v>
      </c>
      <c r="B709" s="3">
        <f>'spis PZ'!E709</f>
        <v>0</v>
      </c>
      <c r="C709" s="17">
        <f>'spis PZ'!C709</f>
        <v>0</v>
      </c>
      <c r="D709" s="17">
        <f>'spis PZ'!C709</f>
        <v>0</v>
      </c>
      <c r="E709" s="3">
        <f>'spis PZ'!A709</f>
        <v>0</v>
      </c>
      <c r="F709" s="3">
        <f>'spis PZ'!B709</f>
        <v>0</v>
      </c>
      <c r="G709" s="5" t="e">
        <f>VLOOKUP('spis PZ'!F709,Gminy!$A$2:$B$111,2)</f>
        <v>#N/A</v>
      </c>
      <c r="H709" s="3" t="str">
        <f>IF(LEN('spis PZ'!G709)&gt;0,'spis PZ'!G709,"")</f>
        <v/>
      </c>
      <c r="I709" s="3" t="str">
        <f>IF(LEN('spis PZ'!H709)&gt;0,'spis PZ'!H709,"")</f>
        <v/>
      </c>
      <c r="J709" s="3" t="e">
        <f>VLOOKUP('spis PZ'!I709,słowniki!$A$2:$B$5,2)</f>
        <v>#N/A</v>
      </c>
      <c r="K709" s="3" t="e">
        <f>VLOOKUP('spis PZ'!J709,słowniki!$A$11:$B$16,2)</f>
        <v>#N/A</v>
      </c>
      <c r="L709" s="3" t="e">
        <f>VLOOKUP('spis PZ'!K709,słowniki!$A$21:$B$25,2)</f>
        <v>#N/A</v>
      </c>
      <c r="M709" s="3" t="e">
        <f>VLOOKUP('spis PZ'!#REF!,słowniki!$A$51:$B$52,2)</f>
        <v>#REF!</v>
      </c>
      <c r="N709" s="3" t="e">
        <f>IF('spis PZ'!#REF!="kablowa",VLOOKUP('spis PZ'!#REF!,elementy!$A$101:$B$125,2),VLOOKUP('spis PZ'!#REF!,elementy!$A$201:$B$211,2))</f>
        <v>#REF!</v>
      </c>
      <c r="O709" s="3" t="e">
        <f>IF(LEN('spis PZ'!#REF!)&gt;0,'spis PZ'!#REF!,"")</f>
        <v>#REF!</v>
      </c>
      <c r="P709" s="3" t="e">
        <f>VLOOKUP('spis PZ'!#REF!,elementy!$A$51:$B$80,2)</f>
        <v>#REF!</v>
      </c>
      <c r="Q709" s="3" t="e">
        <f>VLOOKUP('spis PZ'!L709,słowniki!$A$41:$B$45,2)</f>
        <v>#N/A</v>
      </c>
      <c r="R709" s="3" t="e">
        <f>IF(LEN('spis PZ'!#REF!)&gt;0,'spis PZ'!#REF!,"")</f>
        <v>#REF!</v>
      </c>
      <c r="S709" s="3" t="e">
        <f>IF(LEN('spis PZ'!#REF!)&gt;0,VLOOKUP('spis PZ'!#REF!,słowniki!$A$31:$B$33,2),"")</f>
        <v>#REF!</v>
      </c>
      <c r="T709" s="3" t="e">
        <f>IF(LEN('spis PZ'!#REF!)&gt;0,'spis PZ'!#REF!,"")</f>
        <v>#REF!</v>
      </c>
    </row>
    <row r="710" spans="1:20">
      <c r="A710" s="3">
        <f>'spis PZ'!D710</f>
        <v>0</v>
      </c>
      <c r="B710" s="3">
        <f>'spis PZ'!E710</f>
        <v>0</v>
      </c>
      <c r="C710" s="17">
        <f>'spis PZ'!C710</f>
        <v>0</v>
      </c>
      <c r="D710" s="17">
        <f>'spis PZ'!C710</f>
        <v>0</v>
      </c>
      <c r="E710" s="3">
        <f>'spis PZ'!A710</f>
        <v>0</v>
      </c>
      <c r="F710" s="3">
        <f>'spis PZ'!B710</f>
        <v>0</v>
      </c>
      <c r="G710" s="5" t="e">
        <f>VLOOKUP('spis PZ'!F710,Gminy!$A$2:$B$111,2)</f>
        <v>#N/A</v>
      </c>
      <c r="H710" s="3" t="str">
        <f>IF(LEN('spis PZ'!G710)&gt;0,'spis PZ'!G710,"")</f>
        <v/>
      </c>
      <c r="I710" s="3" t="str">
        <f>IF(LEN('spis PZ'!H710)&gt;0,'spis PZ'!H710,"")</f>
        <v/>
      </c>
      <c r="J710" s="3" t="e">
        <f>VLOOKUP('spis PZ'!I710,słowniki!$A$2:$B$5,2)</f>
        <v>#N/A</v>
      </c>
      <c r="K710" s="3" t="e">
        <f>VLOOKUP('spis PZ'!J710,słowniki!$A$11:$B$16,2)</f>
        <v>#N/A</v>
      </c>
      <c r="L710" s="3" t="e">
        <f>VLOOKUP('spis PZ'!K710,słowniki!$A$21:$B$25,2)</f>
        <v>#N/A</v>
      </c>
      <c r="M710" s="3" t="e">
        <f>VLOOKUP('spis PZ'!#REF!,słowniki!$A$51:$B$52,2)</f>
        <v>#REF!</v>
      </c>
      <c r="N710" s="3" t="e">
        <f>IF('spis PZ'!#REF!="kablowa",VLOOKUP('spis PZ'!#REF!,elementy!$A$101:$B$125,2),VLOOKUP('spis PZ'!#REF!,elementy!$A$201:$B$211,2))</f>
        <v>#REF!</v>
      </c>
      <c r="O710" s="3" t="e">
        <f>IF(LEN('spis PZ'!#REF!)&gt;0,'spis PZ'!#REF!,"")</f>
        <v>#REF!</v>
      </c>
      <c r="P710" s="3" t="e">
        <f>VLOOKUP('spis PZ'!#REF!,elementy!$A$51:$B$80,2)</f>
        <v>#REF!</v>
      </c>
      <c r="Q710" s="3" t="e">
        <f>VLOOKUP('spis PZ'!L710,słowniki!$A$41:$B$45,2)</f>
        <v>#N/A</v>
      </c>
      <c r="R710" s="3" t="e">
        <f>IF(LEN('spis PZ'!#REF!)&gt;0,'spis PZ'!#REF!,"")</f>
        <v>#REF!</v>
      </c>
      <c r="S710" s="3" t="e">
        <f>IF(LEN('spis PZ'!#REF!)&gt;0,VLOOKUP('spis PZ'!#REF!,słowniki!$A$31:$B$33,2),"")</f>
        <v>#REF!</v>
      </c>
      <c r="T710" s="3" t="e">
        <f>IF(LEN('spis PZ'!#REF!)&gt;0,'spis PZ'!#REF!,"")</f>
        <v>#REF!</v>
      </c>
    </row>
    <row r="711" spans="1:20">
      <c r="A711" s="3">
        <f>'spis PZ'!D711</f>
        <v>0</v>
      </c>
      <c r="B711" s="3">
        <f>'spis PZ'!E711</f>
        <v>0</v>
      </c>
      <c r="C711" s="17">
        <f>'spis PZ'!C711</f>
        <v>0</v>
      </c>
      <c r="D711" s="17">
        <f>'spis PZ'!C711</f>
        <v>0</v>
      </c>
      <c r="E711" s="3">
        <f>'spis PZ'!A711</f>
        <v>0</v>
      </c>
      <c r="F711" s="3">
        <f>'spis PZ'!B711</f>
        <v>0</v>
      </c>
      <c r="G711" s="5" t="e">
        <f>VLOOKUP('spis PZ'!F711,Gminy!$A$2:$B$111,2)</f>
        <v>#N/A</v>
      </c>
      <c r="H711" s="3" t="str">
        <f>IF(LEN('spis PZ'!G711)&gt;0,'spis PZ'!G711,"")</f>
        <v/>
      </c>
      <c r="I711" s="3" t="str">
        <f>IF(LEN('spis PZ'!H711)&gt;0,'spis PZ'!H711,"")</f>
        <v/>
      </c>
      <c r="J711" s="3" t="e">
        <f>VLOOKUP('spis PZ'!I711,słowniki!$A$2:$B$5,2)</f>
        <v>#N/A</v>
      </c>
      <c r="K711" s="3" t="e">
        <f>VLOOKUP('spis PZ'!J711,słowniki!$A$11:$B$16,2)</f>
        <v>#N/A</v>
      </c>
      <c r="L711" s="3" t="e">
        <f>VLOOKUP('spis PZ'!K711,słowniki!$A$21:$B$25,2)</f>
        <v>#N/A</v>
      </c>
      <c r="M711" s="3" t="e">
        <f>VLOOKUP('spis PZ'!#REF!,słowniki!$A$51:$B$52,2)</f>
        <v>#REF!</v>
      </c>
      <c r="N711" s="3" t="e">
        <f>IF('spis PZ'!#REF!="kablowa",VLOOKUP('spis PZ'!#REF!,elementy!$A$101:$B$125,2),VLOOKUP('spis PZ'!#REF!,elementy!$A$201:$B$211,2))</f>
        <v>#REF!</v>
      </c>
      <c r="O711" s="3" t="e">
        <f>IF(LEN('spis PZ'!#REF!)&gt;0,'spis PZ'!#REF!,"")</f>
        <v>#REF!</v>
      </c>
      <c r="P711" s="3" t="e">
        <f>VLOOKUP('spis PZ'!#REF!,elementy!$A$51:$B$80,2)</f>
        <v>#REF!</v>
      </c>
      <c r="Q711" s="3" t="e">
        <f>VLOOKUP('spis PZ'!L711,słowniki!$A$41:$B$45,2)</f>
        <v>#N/A</v>
      </c>
      <c r="R711" s="3" t="e">
        <f>IF(LEN('spis PZ'!#REF!)&gt;0,'spis PZ'!#REF!,"")</f>
        <v>#REF!</v>
      </c>
      <c r="S711" s="3" t="e">
        <f>IF(LEN('spis PZ'!#REF!)&gt;0,VLOOKUP('spis PZ'!#REF!,słowniki!$A$31:$B$33,2),"")</f>
        <v>#REF!</v>
      </c>
      <c r="T711" s="3" t="e">
        <f>IF(LEN('spis PZ'!#REF!)&gt;0,'spis PZ'!#REF!,"")</f>
        <v>#REF!</v>
      </c>
    </row>
    <row r="712" spans="1:20">
      <c r="A712" s="3">
        <f>'spis PZ'!D712</f>
        <v>0</v>
      </c>
      <c r="B712" s="3">
        <f>'spis PZ'!E712</f>
        <v>0</v>
      </c>
      <c r="C712" s="17">
        <f>'spis PZ'!C712</f>
        <v>0</v>
      </c>
      <c r="D712" s="17">
        <f>'spis PZ'!C712</f>
        <v>0</v>
      </c>
      <c r="E712" s="3">
        <f>'spis PZ'!A712</f>
        <v>0</v>
      </c>
      <c r="F712" s="3">
        <f>'spis PZ'!B712</f>
        <v>0</v>
      </c>
      <c r="G712" s="5" t="e">
        <f>VLOOKUP('spis PZ'!F712,Gminy!$A$2:$B$111,2)</f>
        <v>#N/A</v>
      </c>
      <c r="H712" s="3" t="str">
        <f>IF(LEN('spis PZ'!G712)&gt;0,'spis PZ'!G712,"")</f>
        <v/>
      </c>
      <c r="I712" s="3" t="str">
        <f>IF(LEN('spis PZ'!H712)&gt;0,'spis PZ'!H712,"")</f>
        <v/>
      </c>
      <c r="J712" s="3" t="e">
        <f>VLOOKUP('spis PZ'!I712,słowniki!$A$2:$B$5,2)</f>
        <v>#N/A</v>
      </c>
      <c r="K712" s="3" t="e">
        <f>VLOOKUP('spis PZ'!J712,słowniki!$A$11:$B$16,2)</f>
        <v>#N/A</v>
      </c>
      <c r="L712" s="3" t="e">
        <f>VLOOKUP('spis PZ'!K712,słowniki!$A$21:$B$25,2)</f>
        <v>#N/A</v>
      </c>
      <c r="M712" s="3" t="e">
        <f>VLOOKUP('spis PZ'!#REF!,słowniki!$A$51:$B$52,2)</f>
        <v>#REF!</v>
      </c>
      <c r="N712" s="3" t="e">
        <f>IF('spis PZ'!#REF!="kablowa",VLOOKUP('spis PZ'!#REF!,elementy!$A$101:$B$125,2),VLOOKUP('spis PZ'!#REF!,elementy!$A$201:$B$211,2))</f>
        <v>#REF!</v>
      </c>
      <c r="O712" s="3" t="e">
        <f>IF(LEN('spis PZ'!#REF!)&gt;0,'spis PZ'!#REF!,"")</f>
        <v>#REF!</v>
      </c>
      <c r="P712" s="3" t="e">
        <f>VLOOKUP('spis PZ'!#REF!,elementy!$A$51:$B$80,2)</f>
        <v>#REF!</v>
      </c>
      <c r="Q712" s="3" t="e">
        <f>VLOOKUP('spis PZ'!L712,słowniki!$A$41:$B$45,2)</f>
        <v>#N/A</v>
      </c>
      <c r="R712" s="3" t="e">
        <f>IF(LEN('spis PZ'!#REF!)&gt;0,'spis PZ'!#REF!,"")</f>
        <v>#REF!</v>
      </c>
      <c r="S712" s="3" t="e">
        <f>IF(LEN('spis PZ'!#REF!)&gt;0,VLOOKUP('spis PZ'!#REF!,słowniki!$A$31:$B$33,2),"")</f>
        <v>#REF!</v>
      </c>
      <c r="T712" s="3" t="e">
        <f>IF(LEN('spis PZ'!#REF!)&gt;0,'spis PZ'!#REF!,"")</f>
        <v>#REF!</v>
      </c>
    </row>
    <row r="713" spans="1:20">
      <c r="A713" s="3">
        <f>'spis PZ'!D713</f>
        <v>0</v>
      </c>
      <c r="B713" s="3">
        <f>'spis PZ'!E713</f>
        <v>0</v>
      </c>
      <c r="C713" s="17">
        <f>'spis PZ'!C713</f>
        <v>0</v>
      </c>
      <c r="D713" s="17">
        <f>'spis PZ'!C713</f>
        <v>0</v>
      </c>
      <c r="E713" s="3">
        <f>'spis PZ'!A713</f>
        <v>0</v>
      </c>
      <c r="F713" s="3">
        <f>'spis PZ'!B713</f>
        <v>0</v>
      </c>
      <c r="G713" s="5" t="e">
        <f>VLOOKUP('spis PZ'!F713,Gminy!$A$2:$B$111,2)</f>
        <v>#N/A</v>
      </c>
      <c r="H713" s="3" t="str">
        <f>IF(LEN('spis PZ'!G713)&gt;0,'spis PZ'!G713,"")</f>
        <v/>
      </c>
      <c r="I713" s="3" t="str">
        <f>IF(LEN('spis PZ'!H713)&gt;0,'spis PZ'!H713,"")</f>
        <v/>
      </c>
      <c r="J713" s="3" t="e">
        <f>VLOOKUP('spis PZ'!I713,słowniki!$A$2:$B$5,2)</f>
        <v>#N/A</v>
      </c>
      <c r="K713" s="3" t="e">
        <f>VLOOKUP('spis PZ'!J713,słowniki!$A$11:$B$16,2)</f>
        <v>#N/A</v>
      </c>
      <c r="L713" s="3" t="e">
        <f>VLOOKUP('spis PZ'!K713,słowniki!$A$21:$B$25,2)</f>
        <v>#N/A</v>
      </c>
      <c r="M713" s="3" t="e">
        <f>VLOOKUP('spis PZ'!#REF!,słowniki!$A$51:$B$52,2)</f>
        <v>#REF!</v>
      </c>
      <c r="N713" s="3" t="e">
        <f>IF('spis PZ'!#REF!="kablowa",VLOOKUP('spis PZ'!#REF!,elementy!$A$101:$B$125,2),VLOOKUP('spis PZ'!#REF!,elementy!$A$201:$B$211,2))</f>
        <v>#REF!</v>
      </c>
      <c r="O713" s="3" t="e">
        <f>IF(LEN('spis PZ'!#REF!)&gt;0,'spis PZ'!#REF!,"")</f>
        <v>#REF!</v>
      </c>
      <c r="P713" s="3" t="e">
        <f>VLOOKUP('spis PZ'!#REF!,elementy!$A$51:$B$80,2)</f>
        <v>#REF!</v>
      </c>
      <c r="Q713" s="3" t="e">
        <f>VLOOKUP('spis PZ'!L713,słowniki!$A$41:$B$45,2)</f>
        <v>#N/A</v>
      </c>
      <c r="R713" s="3" t="e">
        <f>IF(LEN('spis PZ'!#REF!)&gt;0,'spis PZ'!#REF!,"")</f>
        <v>#REF!</v>
      </c>
      <c r="S713" s="3" t="e">
        <f>IF(LEN('spis PZ'!#REF!)&gt;0,VLOOKUP('spis PZ'!#REF!,słowniki!$A$31:$B$33,2),"")</f>
        <v>#REF!</v>
      </c>
      <c r="T713" s="3" t="e">
        <f>IF(LEN('spis PZ'!#REF!)&gt;0,'spis PZ'!#REF!,"")</f>
        <v>#REF!</v>
      </c>
    </row>
    <row r="714" spans="1:20">
      <c r="A714" s="3">
        <f>'spis PZ'!D714</f>
        <v>0</v>
      </c>
      <c r="B714" s="3">
        <f>'spis PZ'!E714</f>
        <v>0</v>
      </c>
      <c r="C714" s="17">
        <f>'spis PZ'!C714</f>
        <v>0</v>
      </c>
      <c r="D714" s="17">
        <f>'spis PZ'!C714</f>
        <v>0</v>
      </c>
      <c r="E714" s="3">
        <f>'spis PZ'!A714</f>
        <v>0</v>
      </c>
      <c r="F714" s="3">
        <f>'spis PZ'!B714</f>
        <v>0</v>
      </c>
      <c r="G714" s="5" t="e">
        <f>VLOOKUP('spis PZ'!F714,Gminy!$A$2:$B$111,2)</f>
        <v>#N/A</v>
      </c>
      <c r="H714" s="3" t="str">
        <f>IF(LEN('spis PZ'!G714)&gt;0,'spis PZ'!G714,"")</f>
        <v/>
      </c>
      <c r="I714" s="3" t="str">
        <f>IF(LEN('spis PZ'!H714)&gt;0,'spis PZ'!H714,"")</f>
        <v/>
      </c>
      <c r="J714" s="3" t="e">
        <f>VLOOKUP('spis PZ'!I714,słowniki!$A$2:$B$5,2)</f>
        <v>#N/A</v>
      </c>
      <c r="K714" s="3" t="e">
        <f>VLOOKUP('spis PZ'!J714,słowniki!$A$11:$B$16,2)</f>
        <v>#N/A</v>
      </c>
      <c r="L714" s="3" t="e">
        <f>VLOOKUP('spis PZ'!K714,słowniki!$A$21:$B$25,2)</f>
        <v>#N/A</v>
      </c>
      <c r="M714" s="3" t="e">
        <f>VLOOKUP('spis PZ'!#REF!,słowniki!$A$51:$B$52,2)</f>
        <v>#REF!</v>
      </c>
      <c r="N714" s="3" t="e">
        <f>IF('spis PZ'!#REF!="kablowa",VLOOKUP('spis PZ'!#REF!,elementy!$A$101:$B$125,2),VLOOKUP('spis PZ'!#REF!,elementy!$A$201:$B$211,2))</f>
        <v>#REF!</v>
      </c>
      <c r="O714" s="3" t="e">
        <f>IF(LEN('spis PZ'!#REF!)&gt;0,'spis PZ'!#REF!,"")</f>
        <v>#REF!</v>
      </c>
      <c r="P714" s="3" t="e">
        <f>VLOOKUP('spis PZ'!#REF!,elementy!$A$51:$B$80,2)</f>
        <v>#REF!</v>
      </c>
      <c r="Q714" s="3" t="e">
        <f>VLOOKUP('spis PZ'!L714,słowniki!$A$41:$B$45,2)</f>
        <v>#N/A</v>
      </c>
      <c r="R714" s="3" t="e">
        <f>IF(LEN('spis PZ'!#REF!)&gt;0,'spis PZ'!#REF!,"")</f>
        <v>#REF!</v>
      </c>
      <c r="S714" s="3" t="e">
        <f>IF(LEN('spis PZ'!#REF!)&gt;0,VLOOKUP('spis PZ'!#REF!,słowniki!$A$31:$B$33,2),"")</f>
        <v>#REF!</v>
      </c>
      <c r="T714" s="3" t="e">
        <f>IF(LEN('spis PZ'!#REF!)&gt;0,'spis PZ'!#REF!,"")</f>
        <v>#REF!</v>
      </c>
    </row>
    <row r="715" spans="1:20">
      <c r="A715" s="3">
        <f>'spis PZ'!D715</f>
        <v>0</v>
      </c>
      <c r="B715" s="3">
        <f>'spis PZ'!E715</f>
        <v>0</v>
      </c>
      <c r="C715" s="17">
        <f>'spis PZ'!C715</f>
        <v>0</v>
      </c>
      <c r="D715" s="17">
        <f>'spis PZ'!C715</f>
        <v>0</v>
      </c>
      <c r="E715" s="3">
        <f>'spis PZ'!A715</f>
        <v>0</v>
      </c>
      <c r="F715" s="3">
        <f>'spis PZ'!B715</f>
        <v>0</v>
      </c>
      <c r="G715" s="5" t="e">
        <f>VLOOKUP('spis PZ'!F715,Gminy!$A$2:$B$111,2)</f>
        <v>#N/A</v>
      </c>
      <c r="H715" s="3" t="str">
        <f>IF(LEN('spis PZ'!G715)&gt;0,'spis PZ'!G715,"")</f>
        <v/>
      </c>
      <c r="I715" s="3" t="str">
        <f>IF(LEN('spis PZ'!H715)&gt;0,'spis PZ'!H715,"")</f>
        <v/>
      </c>
      <c r="J715" s="3" t="e">
        <f>VLOOKUP('spis PZ'!I715,słowniki!$A$2:$B$5,2)</f>
        <v>#N/A</v>
      </c>
      <c r="K715" s="3" t="e">
        <f>VLOOKUP('spis PZ'!J715,słowniki!$A$11:$B$16,2)</f>
        <v>#N/A</v>
      </c>
      <c r="L715" s="3" t="e">
        <f>VLOOKUP('spis PZ'!K715,słowniki!$A$21:$B$25,2)</f>
        <v>#N/A</v>
      </c>
      <c r="M715" s="3" t="e">
        <f>VLOOKUP('spis PZ'!#REF!,słowniki!$A$51:$B$52,2)</f>
        <v>#REF!</v>
      </c>
      <c r="N715" s="3" t="e">
        <f>IF('spis PZ'!#REF!="kablowa",VLOOKUP('spis PZ'!#REF!,elementy!$A$101:$B$125,2),VLOOKUP('spis PZ'!#REF!,elementy!$A$201:$B$211,2))</f>
        <v>#REF!</v>
      </c>
      <c r="O715" s="3" t="e">
        <f>IF(LEN('spis PZ'!#REF!)&gt;0,'spis PZ'!#REF!,"")</f>
        <v>#REF!</v>
      </c>
      <c r="P715" s="3" t="e">
        <f>VLOOKUP('spis PZ'!#REF!,elementy!$A$51:$B$80,2)</f>
        <v>#REF!</v>
      </c>
      <c r="Q715" s="3" t="e">
        <f>VLOOKUP('spis PZ'!L715,słowniki!$A$41:$B$45,2)</f>
        <v>#N/A</v>
      </c>
      <c r="R715" s="3" t="e">
        <f>IF(LEN('spis PZ'!#REF!)&gt;0,'spis PZ'!#REF!,"")</f>
        <v>#REF!</v>
      </c>
      <c r="S715" s="3" t="e">
        <f>IF(LEN('spis PZ'!#REF!)&gt;0,VLOOKUP('spis PZ'!#REF!,słowniki!$A$31:$B$33,2),"")</f>
        <v>#REF!</v>
      </c>
      <c r="T715" s="3" t="e">
        <f>IF(LEN('spis PZ'!#REF!)&gt;0,'spis PZ'!#REF!,"")</f>
        <v>#REF!</v>
      </c>
    </row>
    <row r="716" spans="1:20">
      <c r="A716" s="3">
        <f>'spis PZ'!D716</f>
        <v>0</v>
      </c>
      <c r="B716" s="3">
        <f>'spis PZ'!E716</f>
        <v>0</v>
      </c>
      <c r="C716" s="17">
        <f>'spis PZ'!C716</f>
        <v>0</v>
      </c>
      <c r="D716" s="17">
        <f>'spis PZ'!C716</f>
        <v>0</v>
      </c>
      <c r="E716" s="3">
        <f>'spis PZ'!A716</f>
        <v>0</v>
      </c>
      <c r="F716" s="3">
        <f>'spis PZ'!B716</f>
        <v>0</v>
      </c>
      <c r="G716" s="5" t="e">
        <f>VLOOKUP('spis PZ'!F716,Gminy!$A$2:$B$111,2)</f>
        <v>#N/A</v>
      </c>
      <c r="H716" s="3" t="str">
        <f>IF(LEN('spis PZ'!G716)&gt;0,'spis PZ'!G716,"")</f>
        <v/>
      </c>
      <c r="I716" s="3" t="str">
        <f>IF(LEN('spis PZ'!H716)&gt;0,'spis PZ'!H716,"")</f>
        <v/>
      </c>
      <c r="J716" s="3" t="e">
        <f>VLOOKUP('spis PZ'!I716,słowniki!$A$2:$B$5,2)</f>
        <v>#N/A</v>
      </c>
      <c r="K716" s="3" t="e">
        <f>VLOOKUP('spis PZ'!J716,słowniki!$A$11:$B$16,2)</f>
        <v>#N/A</v>
      </c>
      <c r="L716" s="3" t="e">
        <f>VLOOKUP('spis PZ'!K716,słowniki!$A$21:$B$25,2)</f>
        <v>#N/A</v>
      </c>
      <c r="M716" s="3" t="e">
        <f>VLOOKUP('spis PZ'!#REF!,słowniki!$A$51:$B$52,2)</f>
        <v>#REF!</v>
      </c>
      <c r="N716" s="3" t="e">
        <f>IF('spis PZ'!#REF!="kablowa",VLOOKUP('spis PZ'!#REF!,elementy!$A$101:$B$125,2),VLOOKUP('spis PZ'!#REF!,elementy!$A$201:$B$211,2))</f>
        <v>#REF!</v>
      </c>
      <c r="O716" s="3" t="e">
        <f>IF(LEN('spis PZ'!#REF!)&gt;0,'spis PZ'!#REF!,"")</f>
        <v>#REF!</v>
      </c>
      <c r="P716" s="3" t="e">
        <f>VLOOKUP('spis PZ'!#REF!,elementy!$A$51:$B$80,2)</f>
        <v>#REF!</v>
      </c>
      <c r="Q716" s="3" t="e">
        <f>VLOOKUP('spis PZ'!L716,słowniki!$A$41:$B$45,2)</f>
        <v>#N/A</v>
      </c>
      <c r="R716" s="3" t="e">
        <f>IF(LEN('spis PZ'!#REF!)&gt;0,'spis PZ'!#REF!,"")</f>
        <v>#REF!</v>
      </c>
      <c r="S716" s="3" t="e">
        <f>IF(LEN('spis PZ'!#REF!)&gt;0,VLOOKUP('spis PZ'!#REF!,słowniki!$A$31:$B$33,2),"")</f>
        <v>#REF!</v>
      </c>
      <c r="T716" s="3" t="e">
        <f>IF(LEN('spis PZ'!#REF!)&gt;0,'spis PZ'!#REF!,"")</f>
        <v>#REF!</v>
      </c>
    </row>
    <row r="717" spans="1:20">
      <c r="A717" s="3">
        <f>'spis PZ'!D717</f>
        <v>0</v>
      </c>
      <c r="B717" s="3">
        <f>'spis PZ'!E717</f>
        <v>0</v>
      </c>
      <c r="C717" s="17">
        <f>'spis PZ'!C717</f>
        <v>0</v>
      </c>
      <c r="D717" s="17">
        <f>'spis PZ'!C717</f>
        <v>0</v>
      </c>
      <c r="E717" s="3">
        <f>'spis PZ'!A717</f>
        <v>0</v>
      </c>
      <c r="F717" s="3">
        <f>'spis PZ'!B717</f>
        <v>0</v>
      </c>
      <c r="G717" s="5" t="e">
        <f>VLOOKUP('spis PZ'!F717,Gminy!$A$2:$B$111,2)</f>
        <v>#N/A</v>
      </c>
      <c r="H717" s="3" t="str">
        <f>IF(LEN('spis PZ'!G717)&gt;0,'spis PZ'!G717,"")</f>
        <v/>
      </c>
      <c r="I717" s="3" t="str">
        <f>IF(LEN('spis PZ'!H717)&gt;0,'spis PZ'!H717,"")</f>
        <v/>
      </c>
      <c r="J717" s="3" t="e">
        <f>VLOOKUP('spis PZ'!I717,słowniki!$A$2:$B$5,2)</f>
        <v>#N/A</v>
      </c>
      <c r="K717" s="3" t="e">
        <f>VLOOKUP('spis PZ'!J717,słowniki!$A$11:$B$16,2)</f>
        <v>#N/A</v>
      </c>
      <c r="L717" s="3" t="e">
        <f>VLOOKUP('spis PZ'!K717,słowniki!$A$21:$B$25,2)</f>
        <v>#N/A</v>
      </c>
      <c r="M717" s="3" t="e">
        <f>VLOOKUP('spis PZ'!#REF!,słowniki!$A$51:$B$52,2)</f>
        <v>#REF!</v>
      </c>
      <c r="N717" s="3" t="e">
        <f>IF('spis PZ'!#REF!="kablowa",VLOOKUP('spis PZ'!#REF!,elementy!$A$101:$B$125,2),VLOOKUP('spis PZ'!#REF!,elementy!$A$201:$B$211,2))</f>
        <v>#REF!</v>
      </c>
      <c r="O717" s="3" t="e">
        <f>IF(LEN('spis PZ'!#REF!)&gt;0,'spis PZ'!#REF!,"")</f>
        <v>#REF!</v>
      </c>
      <c r="P717" s="3" t="e">
        <f>VLOOKUP('spis PZ'!#REF!,elementy!$A$51:$B$80,2)</f>
        <v>#REF!</v>
      </c>
      <c r="Q717" s="3" t="e">
        <f>VLOOKUP('spis PZ'!L717,słowniki!$A$41:$B$45,2)</f>
        <v>#N/A</v>
      </c>
      <c r="R717" s="3" t="e">
        <f>IF(LEN('spis PZ'!#REF!)&gt;0,'spis PZ'!#REF!,"")</f>
        <v>#REF!</v>
      </c>
      <c r="S717" s="3" t="e">
        <f>IF(LEN('spis PZ'!#REF!)&gt;0,VLOOKUP('spis PZ'!#REF!,słowniki!$A$31:$B$33,2),"")</f>
        <v>#REF!</v>
      </c>
      <c r="T717" s="3" t="e">
        <f>IF(LEN('spis PZ'!#REF!)&gt;0,'spis PZ'!#REF!,"")</f>
        <v>#REF!</v>
      </c>
    </row>
    <row r="718" spans="1:20">
      <c r="A718" s="3">
        <f>'spis PZ'!D718</f>
        <v>0</v>
      </c>
      <c r="B718" s="3">
        <f>'spis PZ'!E718</f>
        <v>0</v>
      </c>
      <c r="C718" s="17">
        <f>'spis PZ'!C718</f>
        <v>0</v>
      </c>
      <c r="D718" s="17">
        <f>'spis PZ'!C718</f>
        <v>0</v>
      </c>
      <c r="E718" s="3">
        <f>'spis PZ'!A718</f>
        <v>0</v>
      </c>
      <c r="F718" s="3">
        <f>'spis PZ'!B718</f>
        <v>0</v>
      </c>
      <c r="G718" s="5" t="e">
        <f>VLOOKUP('spis PZ'!F718,Gminy!$A$2:$B$111,2)</f>
        <v>#N/A</v>
      </c>
      <c r="H718" s="3" t="str">
        <f>IF(LEN('spis PZ'!G718)&gt;0,'spis PZ'!G718,"")</f>
        <v/>
      </c>
      <c r="I718" s="3" t="str">
        <f>IF(LEN('spis PZ'!H718)&gt;0,'spis PZ'!H718,"")</f>
        <v/>
      </c>
      <c r="J718" s="3" t="e">
        <f>VLOOKUP('spis PZ'!I718,słowniki!$A$2:$B$5,2)</f>
        <v>#N/A</v>
      </c>
      <c r="K718" s="3" t="e">
        <f>VLOOKUP('spis PZ'!J718,słowniki!$A$11:$B$16,2)</f>
        <v>#N/A</v>
      </c>
      <c r="L718" s="3" t="e">
        <f>VLOOKUP('spis PZ'!K718,słowniki!$A$21:$B$25,2)</f>
        <v>#N/A</v>
      </c>
      <c r="M718" s="3" t="e">
        <f>VLOOKUP('spis PZ'!#REF!,słowniki!$A$51:$B$52,2)</f>
        <v>#REF!</v>
      </c>
      <c r="N718" s="3" t="e">
        <f>IF('spis PZ'!#REF!="kablowa",VLOOKUP('spis PZ'!#REF!,elementy!$A$101:$B$125,2),VLOOKUP('spis PZ'!#REF!,elementy!$A$201:$B$211,2))</f>
        <v>#REF!</v>
      </c>
      <c r="O718" s="3" t="e">
        <f>IF(LEN('spis PZ'!#REF!)&gt;0,'spis PZ'!#REF!,"")</f>
        <v>#REF!</v>
      </c>
      <c r="P718" s="3" t="e">
        <f>VLOOKUP('spis PZ'!#REF!,elementy!$A$51:$B$80,2)</f>
        <v>#REF!</v>
      </c>
      <c r="Q718" s="3" t="e">
        <f>VLOOKUP('spis PZ'!L718,słowniki!$A$41:$B$45,2)</f>
        <v>#N/A</v>
      </c>
      <c r="R718" s="3" t="e">
        <f>IF(LEN('spis PZ'!#REF!)&gt;0,'spis PZ'!#REF!,"")</f>
        <v>#REF!</v>
      </c>
      <c r="S718" s="3" t="e">
        <f>IF(LEN('spis PZ'!#REF!)&gt;0,VLOOKUP('spis PZ'!#REF!,słowniki!$A$31:$B$33,2),"")</f>
        <v>#REF!</v>
      </c>
      <c r="T718" s="3" t="e">
        <f>IF(LEN('spis PZ'!#REF!)&gt;0,'spis PZ'!#REF!,"")</f>
        <v>#REF!</v>
      </c>
    </row>
    <row r="719" spans="1:20">
      <c r="A719" s="3">
        <f>'spis PZ'!D719</f>
        <v>0</v>
      </c>
      <c r="B719" s="3">
        <f>'spis PZ'!E719</f>
        <v>0</v>
      </c>
      <c r="C719" s="17">
        <f>'spis PZ'!C719</f>
        <v>0</v>
      </c>
      <c r="D719" s="17">
        <f>'spis PZ'!C719</f>
        <v>0</v>
      </c>
      <c r="E719" s="3">
        <f>'spis PZ'!A719</f>
        <v>0</v>
      </c>
      <c r="F719" s="3">
        <f>'spis PZ'!B719</f>
        <v>0</v>
      </c>
      <c r="G719" s="5" t="e">
        <f>VLOOKUP('spis PZ'!F719,Gminy!$A$2:$B$111,2)</f>
        <v>#N/A</v>
      </c>
      <c r="H719" s="3" t="str">
        <f>IF(LEN('spis PZ'!G719)&gt;0,'spis PZ'!G719,"")</f>
        <v/>
      </c>
      <c r="I719" s="3" t="str">
        <f>IF(LEN('spis PZ'!H719)&gt;0,'spis PZ'!H719,"")</f>
        <v/>
      </c>
      <c r="J719" s="3" t="e">
        <f>VLOOKUP('spis PZ'!I719,słowniki!$A$2:$B$5,2)</f>
        <v>#N/A</v>
      </c>
      <c r="K719" s="3" t="e">
        <f>VLOOKUP('spis PZ'!J719,słowniki!$A$11:$B$16,2)</f>
        <v>#N/A</v>
      </c>
      <c r="L719" s="3" t="e">
        <f>VLOOKUP('spis PZ'!K719,słowniki!$A$21:$B$25,2)</f>
        <v>#N/A</v>
      </c>
      <c r="M719" s="3" t="e">
        <f>VLOOKUP('spis PZ'!#REF!,słowniki!$A$51:$B$52,2)</f>
        <v>#REF!</v>
      </c>
      <c r="N719" s="3" t="e">
        <f>IF('spis PZ'!#REF!="kablowa",VLOOKUP('spis PZ'!#REF!,elementy!$A$101:$B$125,2),VLOOKUP('spis PZ'!#REF!,elementy!$A$201:$B$211,2))</f>
        <v>#REF!</v>
      </c>
      <c r="O719" s="3" t="e">
        <f>IF(LEN('spis PZ'!#REF!)&gt;0,'spis PZ'!#REF!,"")</f>
        <v>#REF!</v>
      </c>
      <c r="P719" s="3" t="e">
        <f>VLOOKUP('spis PZ'!#REF!,elementy!$A$51:$B$80,2)</f>
        <v>#REF!</v>
      </c>
      <c r="Q719" s="3" t="e">
        <f>VLOOKUP('spis PZ'!L719,słowniki!$A$41:$B$45,2)</f>
        <v>#N/A</v>
      </c>
      <c r="R719" s="3" t="e">
        <f>IF(LEN('spis PZ'!#REF!)&gt;0,'spis PZ'!#REF!,"")</f>
        <v>#REF!</v>
      </c>
      <c r="S719" s="3" t="e">
        <f>IF(LEN('spis PZ'!#REF!)&gt;0,VLOOKUP('spis PZ'!#REF!,słowniki!$A$31:$B$33,2),"")</f>
        <v>#REF!</v>
      </c>
      <c r="T719" s="3" t="e">
        <f>IF(LEN('spis PZ'!#REF!)&gt;0,'spis PZ'!#REF!,"")</f>
        <v>#REF!</v>
      </c>
    </row>
    <row r="720" spans="1:20">
      <c r="A720" s="3">
        <f>'spis PZ'!D720</f>
        <v>0</v>
      </c>
      <c r="B720" s="3">
        <f>'spis PZ'!E720</f>
        <v>0</v>
      </c>
      <c r="C720" s="17">
        <f>'spis PZ'!C720</f>
        <v>0</v>
      </c>
      <c r="D720" s="17">
        <f>'spis PZ'!C720</f>
        <v>0</v>
      </c>
      <c r="E720" s="3">
        <f>'spis PZ'!A720</f>
        <v>0</v>
      </c>
      <c r="F720" s="3">
        <f>'spis PZ'!B720</f>
        <v>0</v>
      </c>
      <c r="G720" s="5" t="e">
        <f>VLOOKUP('spis PZ'!F720,Gminy!$A$2:$B$111,2)</f>
        <v>#N/A</v>
      </c>
      <c r="H720" s="3" t="str">
        <f>IF(LEN('spis PZ'!G720)&gt;0,'spis PZ'!G720,"")</f>
        <v/>
      </c>
      <c r="I720" s="3" t="str">
        <f>IF(LEN('spis PZ'!H720)&gt;0,'spis PZ'!H720,"")</f>
        <v/>
      </c>
      <c r="J720" s="3" t="e">
        <f>VLOOKUP('spis PZ'!I720,słowniki!$A$2:$B$5,2)</f>
        <v>#N/A</v>
      </c>
      <c r="K720" s="3" t="e">
        <f>VLOOKUP('spis PZ'!J720,słowniki!$A$11:$B$16,2)</f>
        <v>#N/A</v>
      </c>
      <c r="L720" s="3" t="e">
        <f>VLOOKUP('spis PZ'!K720,słowniki!$A$21:$B$25,2)</f>
        <v>#N/A</v>
      </c>
      <c r="M720" s="3" t="e">
        <f>VLOOKUP('spis PZ'!#REF!,słowniki!$A$51:$B$52,2)</f>
        <v>#REF!</v>
      </c>
      <c r="N720" s="3" t="e">
        <f>IF('spis PZ'!#REF!="kablowa",VLOOKUP('spis PZ'!#REF!,elementy!$A$101:$B$125,2),VLOOKUP('spis PZ'!#REF!,elementy!$A$201:$B$211,2))</f>
        <v>#REF!</v>
      </c>
      <c r="O720" s="3" t="e">
        <f>IF(LEN('spis PZ'!#REF!)&gt;0,'spis PZ'!#REF!,"")</f>
        <v>#REF!</v>
      </c>
      <c r="P720" s="3" t="e">
        <f>VLOOKUP('spis PZ'!#REF!,elementy!$A$51:$B$80,2)</f>
        <v>#REF!</v>
      </c>
      <c r="Q720" s="3" t="e">
        <f>VLOOKUP('spis PZ'!L720,słowniki!$A$41:$B$45,2)</f>
        <v>#N/A</v>
      </c>
      <c r="R720" s="3" t="e">
        <f>IF(LEN('spis PZ'!#REF!)&gt;0,'spis PZ'!#REF!,"")</f>
        <v>#REF!</v>
      </c>
      <c r="S720" s="3" t="e">
        <f>IF(LEN('spis PZ'!#REF!)&gt;0,VLOOKUP('spis PZ'!#REF!,słowniki!$A$31:$B$33,2),"")</f>
        <v>#REF!</v>
      </c>
      <c r="T720" s="3" t="e">
        <f>IF(LEN('spis PZ'!#REF!)&gt;0,'spis PZ'!#REF!,"")</f>
        <v>#REF!</v>
      </c>
    </row>
    <row r="721" spans="1:20">
      <c r="A721" s="3">
        <f>'spis PZ'!D721</f>
        <v>0</v>
      </c>
      <c r="B721" s="3">
        <f>'spis PZ'!E721</f>
        <v>0</v>
      </c>
      <c r="C721" s="17">
        <f>'spis PZ'!C721</f>
        <v>0</v>
      </c>
      <c r="D721" s="17">
        <f>'spis PZ'!C721</f>
        <v>0</v>
      </c>
      <c r="E721" s="3">
        <f>'spis PZ'!A721</f>
        <v>0</v>
      </c>
      <c r="F721" s="3">
        <f>'spis PZ'!B721</f>
        <v>0</v>
      </c>
      <c r="G721" s="5" t="e">
        <f>VLOOKUP('spis PZ'!F721,Gminy!$A$2:$B$111,2)</f>
        <v>#N/A</v>
      </c>
      <c r="H721" s="3" t="str">
        <f>IF(LEN('spis PZ'!G721)&gt;0,'spis PZ'!G721,"")</f>
        <v/>
      </c>
      <c r="I721" s="3" t="str">
        <f>IF(LEN('spis PZ'!H721)&gt;0,'spis PZ'!H721,"")</f>
        <v/>
      </c>
      <c r="J721" s="3" t="e">
        <f>VLOOKUP('spis PZ'!I721,słowniki!$A$2:$B$5,2)</f>
        <v>#N/A</v>
      </c>
      <c r="K721" s="3" t="e">
        <f>VLOOKUP('spis PZ'!J721,słowniki!$A$11:$B$16,2)</f>
        <v>#N/A</v>
      </c>
      <c r="L721" s="3" t="e">
        <f>VLOOKUP('spis PZ'!K721,słowniki!$A$21:$B$25,2)</f>
        <v>#N/A</v>
      </c>
      <c r="M721" s="3" t="e">
        <f>VLOOKUP('spis PZ'!#REF!,słowniki!$A$51:$B$52,2)</f>
        <v>#REF!</v>
      </c>
      <c r="N721" s="3" t="e">
        <f>IF('spis PZ'!#REF!="kablowa",VLOOKUP('spis PZ'!#REF!,elementy!$A$101:$B$125,2),VLOOKUP('spis PZ'!#REF!,elementy!$A$201:$B$211,2))</f>
        <v>#REF!</v>
      </c>
      <c r="O721" s="3" t="e">
        <f>IF(LEN('spis PZ'!#REF!)&gt;0,'spis PZ'!#REF!,"")</f>
        <v>#REF!</v>
      </c>
      <c r="P721" s="3" t="e">
        <f>VLOOKUP('spis PZ'!#REF!,elementy!$A$51:$B$80,2)</f>
        <v>#REF!</v>
      </c>
      <c r="Q721" s="3" t="e">
        <f>VLOOKUP('spis PZ'!L721,słowniki!$A$41:$B$45,2)</f>
        <v>#N/A</v>
      </c>
      <c r="R721" s="3" t="e">
        <f>IF(LEN('spis PZ'!#REF!)&gt;0,'spis PZ'!#REF!,"")</f>
        <v>#REF!</v>
      </c>
      <c r="S721" s="3" t="e">
        <f>IF(LEN('spis PZ'!#REF!)&gt;0,VLOOKUP('spis PZ'!#REF!,słowniki!$A$31:$B$33,2),"")</f>
        <v>#REF!</v>
      </c>
      <c r="T721" s="3" t="e">
        <f>IF(LEN('spis PZ'!#REF!)&gt;0,'spis PZ'!#REF!,"")</f>
        <v>#REF!</v>
      </c>
    </row>
    <row r="722" spans="1:20">
      <c r="A722" s="3">
        <f>'spis PZ'!D722</f>
        <v>0</v>
      </c>
      <c r="B722" s="3">
        <f>'spis PZ'!E722</f>
        <v>0</v>
      </c>
      <c r="C722" s="17">
        <f>'spis PZ'!C722</f>
        <v>0</v>
      </c>
      <c r="D722" s="17">
        <f>'spis PZ'!C722</f>
        <v>0</v>
      </c>
      <c r="E722" s="3">
        <f>'spis PZ'!A722</f>
        <v>0</v>
      </c>
      <c r="F722" s="3">
        <f>'spis PZ'!B722</f>
        <v>0</v>
      </c>
      <c r="G722" s="5" t="e">
        <f>VLOOKUP('spis PZ'!F722,Gminy!$A$2:$B$111,2)</f>
        <v>#N/A</v>
      </c>
      <c r="H722" s="3" t="str">
        <f>IF(LEN('spis PZ'!G722)&gt;0,'spis PZ'!G722,"")</f>
        <v/>
      </c>
      <c r="I722" s="3" t="str">
        <f>IF(LEN('spis PZ'!H722)&gt;0,'spis PZ'!H722,"")</f>
        <v/>
      </c>
      <c r="J722" s="3" t="e">
        <f>VLOOKUP('spis PZ'!I722,słowniki!$A$2:$B$5,2)</f>
        <v>#N/A</v>
      </c>
      <c r="K722" s="3" t="e">
        <f>VLOOKUP('spis PZ'!J722,słowniki!$A$11:$B$16,2)</f>
        <v>#N/A</v>
      </c>
      <c r="L722" s="3" t="e">
        <f>VLOOKUP('spis PZ'!K722,słowniki!$A$21:$B$25,2)</f>
        <v>#N/A</v>
      </c>
      <c r="M722" s="3" t="e">
        <f>VLOOKUP('spis PZ'!#REF!,słowniki!$A$51:$B$52,2)</f>
        <v>#REF!</v>
      </c>
      <c r="N722" s="3" t="e">
        <f>IF('spis PZ'!#REF!="kablowa",VLOOKUP('spis PZ'!#REF!,elementy!$A$101:$B$125,2),VLOOKUP('spis PZ'!#REF!,elementy!$A$201:$B$211,2))</f>
        <v>#REF!</v>
      </c>
      <c r="O722" s="3" t="e">
        <f>IF(LEN('spis PZ'!#REF!)&gt;0,'spis PZ'!#REF!,"")</f>
        <v>#REF!</v>
      </c>
      <c r="P722" s="3" t="e">
        <f>VLOOKUP('spis PZ'!#REF!,elementy!$A$51:$B$80,2)</f>
        <v>#REF!</v>
      </c>
      <c r="Q722" s="3" t="e">
        <f>VLOOKUP('spis PZ'!L722,słowniki!$A$41:$B$45,2)</f>
        <v>#N/A</v>
      </c>
      <c r="R722" s="3" t="e">
        <f>IF(LEN('spis PZ'!#REF!)&gt;0,'spis PZ'!#REF!,"")</f>
        <v>#REF!</v>
      </c>
      <c r="S722" s="3" t="e">
        <f>IF(LEN('spis PZ'!#REF!)&gt;0,VLOOKUP('spis PZ'!#REF!,słowniki!$A$31:$B$33,2),"")</f>
        <v>#REF!</v>
      </c>
      <c r="T722" s="3" t="e">
        <f>IF(LEN('spis PZ'!#REF!)&gt;0,'spis PZ'!#REF!,"")</f>
        <v>#REF!</v>
      </c>
    </row>
    <row r="723" spans="1:20">
      <c r="A723" s="3">
        <f>'spis PZ'!D723</f>
        <v>0</v>
      </c>
      <c r="B723" s="3">
        <f>'spis PZ'!E723</f>
        <v>0</v>
      </c>
      <c r="C723" s="17">
        <f>'spis PZ'!C723</f>
        <v>0</v>
      </c>
      <c r="D723" s="17">
        <f>'spis PZ'!C723</f>
        <v>0</v>
      </c>
      <c r="E723" s="3">
        <f>'spis PZ'!A723</f>
        <v>0</v>
      </c>
      <c r="F723" s="3">
        <f>'spis PZ'!B723</f>
        <v>0</v>
      </c>
      <c r="G723" s="5" t="e">
        <f>VLOOKUP('spis PZ'!F723,Gminy!$A$2:$B$111,2)</f>
        <v>#N/A</v>
      </c>
      <c r="H723" s="3" t="str">
        <f>IF(LEN('spis PZ'!G723)&gt;0,'spis PZ'!G723,"")</f>
        <v/>
      </c>
      <c r="I723" s="3" t="str">
        <f>IF(LEN('spis PZ'!H723)&gt;0,'spis PZ'!H723,"")</f>
        <v/>
      </c>
      <c r="J723" s="3" t="e">
        <f>VLOOKUP('spis PZ'!I723,słowniki!$A$2:$B$5,2)</f>
        <v>#N/A</v>
      </c>
      <c r="K723" s="3" t="e">
        <f>VLOOKUP('spis PZ'!J723,słowniki!$A$11:$B$16,2)</f>
        <v>#N/A</v>
      </c>
      <c r="L723" s="3" t="e">
        <f>VLOOKUP('spis PZ'!K723,słowniki!$A$21:$B$25,2)</f>
        <v>#N/A</v>
      </c>
      <c r="M723" s="3" t="e">
        <f>VLOOKUP('spis PZ'!#REF!,słowniki!$A$51:$B$52,2)</f>
        <v>#REF!</v>
      </c>
      <c r="N723" s="3" t="e">
        <f>IF('spis PZ'!#REF!="kablowa",VLOOKUP('spis PZ'!#REF!,elementy!$A$101:$B$125,2),VLOOKUP('spis PZ'!#REF!,elementy!$A$201:$B$211,2))</f>
        <v>#REF!</v>
      </c>
      <c r="O723" s="3" t="e">
        <f>IF(LEN('spis PZ'!#REF!)&gt;0,'spis PZ'!#REF!,"")</f>
        <v>#REF!</v>
      </c>
      <c r="P723" s="3" t="e">
        <f>VLOOKUP('spis PZ'!#REF!,elementy!$A$51:$B$80,2)</f>
        <v>#REF!</v>
      </c>
      <c r="Q723" s="3" t="e">
        <f>VLOOKUP('spis PZ'!L723,słowniki!$A$41:$B$45,2)</f>
        <v>#N/A</v>
      </c>
      <c r="R723" s="3" t="e">
        <f>IF(LEN('spis PZ'!#REF!)&gt;0,'spis PZ'!#REF!,"")</f>
        <v>#REF!</v>
      </c>
      <c r="S723" s="3" t="e">
        <f>IF(LEN('spis PZ'!#REF!)&gt;0,VLOOKUP('spis PZ'!#REF!,słowniki!$A$31:$B$33,2),"")</f>
        <v>#REF!</v>
      </c>
      <c r="T723" s="3" t="e">
        <f>IF(LEN('spis PZ'!#REF!)&gt;0,'spis PZ'!#REF!,"")</f>
        <v>#REF!</v>
      </c>
    </row>
    <row r="724" spans="1:20">
      <c r="A724" s="3">
        <f>'spis PZ'!D724</f>
        <v>0</v>
      </c>
      <c r="B724" s="3">
        <f>'spis PZ'!E724</f>
        <v>0</v>
      </c>
      <c r="C724" s="17">
        <f>'spis PZ'!C724</f>
        <v>0</v>
      </c>
      <c r="D724" s="17">
        <f>'spis PZ'!C724</f>
        <v>0</v>
      </c>
      <c r="E724" s="3">
        <f>'spis PZ'!A724</f>
        <v>0</v>
      </c>
      <c r="F724" s="3">
        <f>'spis PZ'!B724</f>
        <v>0</v>
      </c>
      <c r="G724" s="5" t="e">
        <f>VLOOKUP('spis PZ'!F724,Gminy!$A$2:$B$111,2)</f>
        <v>#N/A</v>
      </c>
      <c r="H724" s="3" t="str">
        <f>IF(LEN('spis PZ'!G724)&gt;0,'spis PZ'!G724,"")</f>
        <v/>
      </c>
      <c r="I724" s="3" t="str">
        <f>IF(LEN('spis PZ'!H724)&gt;0,'spis PZ'!H724,"")</f>
        <v/>
      </c>
      <c r="J724" s="3" t="e">
        <f>VLOOKUP('spis PZ'!I724,słowniki!$A$2:$B$5,2)</f>
        <v>#N/A</v>
      </c>
      <c r="K724" s="3" t="e">
        <f>VLOOKUP('spis PZ'!J724,słowniki!$A$11:$B$16,2)</f>
        <v>#N/A</v>
      </c>
      <c r="L724" s="3" t="e">
        <f>VLOOKUP('spis PZ'!K724,słowniki!$A$21:$B$25,2)</f>
        <v>#N/A</v>
      </c>
      <c r="M724" s="3" t="e">
        <f>VLOOKUP('spis PZ'!#REF!,słowniki!$A$51:$B$52,2)</f>
        <v>#REF!</v>
      </c>
      <c r="N724" s="3" t="e">
        <f>IF('spis PZ'!#REF!="kablowa",VLOOKUP('spis PZ'!#REF!,elementy!$A$101:$B$125,2),VLOOKUP('spis PZ'!#REF!,elementy!$A$201:$B$211,2))</f>
        <v>#REF!</v>
      </c>
      <c r="O724" s="3" t="e">
        <f>IF(LEN('spis PZ'!#REF!)&gt;0,'spis PZ'!#REF!,"")</f>
        <v>#REF!</v>
      </c>
      <c r="P724" s="3" t="e">
        <f>VLOOKUP('spis PZ'!#REF!,elementy!$A$51:$B$80,2)</f>
        <v>#REF!</v>
      </c>
      <c r="Q724" s="3" t="e">
        <f>VLOOKUP('spis PZ'!L724,słowniki!$A$41:$B$45,2)</f>
        <v>#N/A</v>
      </c>
      <c r="R724" s="3" t="e">
        <f>IF(LEN('spis PZ'!#REF!)&gt;0,'spis PZ'!#REF!,"")</f>
        <v>#REF!</v>
      </c>
      <c r="S724" s="3" t="e">
        <f>IF(LEN('spis PZ'!#REF!)&gt;0,VLOOKUP('spis PZ'!#REF!,słowniki!$A$31:$B$33,2),"")</f>
        <v>#REF!</v>
      </c>
      <c r="T724" s="3" t="e">
        <f>IF(LEN('spis PZ'!#REF!)&gt;0,'spis PZ'!#REF!,"")</f>
        <v>#REF!</v>
      </c>
    </row>
    <row r="725" spans="1:20">
      <c r="A725" s="3">
        <f>'spis PZ'!D725</f>
        <v>0</v>
      </c>
      <c r="B725" s="3">
        <f>'spis PZ'!E725</f>
        <v>0</v>
      </c>
      <c r="C725" s="17">
        <f>'spis PZ'!C725</f>
        <v>0</v>
      </c>
      <c r="D725" s="17">
        <f>'spis PZ'!C725</f>
        <v>0</v>
      </c>
      <c r="E725" s="3">
        <f>'spis PZ'!A725</f>
        <v>0</v>
      </c>
      <c r="F725" s="3">
        <f>'spis PZ'!B725</f>
        <v>0</v>
      </c>
      <c r="G725" s="5" t="e">
        <f>VLOOKUP('spis PZ'!F725,Gminy!$A$2:$B$111,2)</f>
        <v>#N/A</v>
      </c>
      <c r="H725" s="3" t="str">
        <f>IF(LEN('spis PZ'!G725)&gt;0,'spis PZ'!G725,"")</f>
        <v/>
      </c>
      <c r="I725" s="3" t="str">
        <f>IF(LEN('spis PZ'!H725)&gt;0,'spis PZ'!H725,"")</f>
        <v/>
      </c>
      <c r="J725" s="3" t="e">
        <f>VLOOKUP('spis PZ'!I725,słowniki!$A$2:$B$5,2)</f>
        <v>#N/A</v>
      </c>
      <c r="K725" s="3" t="e">
        <f>VLOOKUP('spis PZ'!J725,słowniki!$A$11:$B$16,2)</f>
        <v>#N/A</v>
      </c>
      <c r="L725" s="3" t="e">
        <f>VLOOKUP('spis PZ'!K725,słowniki!$A$21:$B$25,2)</f>
        <v>#N/A</v>
      </c>
      <c r="M725" s="3" t="e">
        <f>VLOOKUP('spis PZ'!#REF!,słowniki!$A$51:$B$52,2)</f>
        <v>#REF!</v>
      </c>
      <c r="N725" s="3" t="e">
        <f>IF('spis PZ'!#REF!="kablowa",VLOOKUP('spis PZ'!#REF!,elementy!$A$101:$B$125,2),VLOOKUP('spis PZ'!#REF!,elementy!$A$201:$B$211,2))</f>
        <v>#REF!</v>
      </c>
      <c r="O725" s="3" t="e">
        <f>IF(LEN('spis PZ'!#REF!)&gt;0,'spis PZ'!#REF!,"")</f>
        <v>#REF!</v>
      </c>
      <c r="P725" s="3" t="e">
        <f>VLOOKUP('spis PZ'!#REF!,elementy!$A$51:$B$80,2)</f>
        <v>#REF!</v>
      </c>
      <c r="Q725" s="3" t="e">
        <f>VLOOKUP('spis PZ'!L725,słowniki!$A$41:$B$45,2)</f>
        <v>#N/A</v>
      </c>
      <c r="R725" s="3" t="e">
        <f>IF(LEN('spis PZ'!#REF!)&gt;0,'spis PZ'!#REF!,"")</f>
        <v>#REF!</v>
      </c>
      <c r="S725" s="3" t="e">
        <f>IF(LEN('spis PZ'!#REF!)&gt;0,VLOOKUP('spis PZ'!#REF!,słowniki!$A$31:$B$33,2),"")</f>
        <v>#REF!</v>
      </c>
      <c r="T725" s="3" t="e">
        <f>IF(LEN('spis PZ'!#REF!)&gt;0,'spis PZ'!#REF!,"")</f>
        <v>#REF!</v>
      </c>
    </row>
    <row r="726" spans="1:20">
      <c r="A726" s="3">
        <f>'spis PZ'!D726</f>
        <v>0</v>
      </c>
      <c r="B726" s="3">
        <f>'spis PZ'!E726</f>
        <v>0</v>
      </c>
      <c r="C726" s="17">
        <f>'spis PZ'!C726</f>
        <v>0</v>
      </c>
      <c r="D726" s="17">
        <f>'spis PZ'!C726</f>
        <v>0</v>
      </c>
      <c r="E726" s="3">
        <f>'spis PZ'!A726</f>
        <v>0</v>
      </c>
      <c r="F726" s="3">
        <f>'spis PZ'!B726</f>
        <v>0</v>
      </c>
      <c r="G726" s="5" t="e">
        <f>VLOOKUP('spis PZ'!F726,Gminy!$A$2:$B$111,2)</f>
        <v>#N/A</v>
      </c>
      <c r="H726" s="3" t="str">
        <f>IF(LEN('spis PZ'!G726)&gt;0,'spis PZ'!G726,"")</f>
        <v/>
      </c>
      <c r="I726" s="3" t="str">
        <f>IF(LEN('spis PZ'!H726)&gt;0,'spis PZ'!H726,"")</f>
        <v/>
      </c>
      <c r="J726" s="3" t="e">
        <f>VLOOKUP('spis PZ'!I726,słowniki!$A$2:$B$5,2)</f>
        <v>#N/A</v>
      </c>
      <c r="K726" s="3" t="e">
        <f>VLOOKUP('spis PZ'!J726,słowniki!$A$11:$B$16,2)</f>
        <v>#N/A</v>
      </c>
      <c r="L726" s="3" t="e">
        <f>VLOOKUP('spis PZ'!K726,słowniki!$A$21:$B$25,2)</f>
        <v>#N/A</v>
      </c>
      <c r="M726" s="3" t="e">
        <f>VLOOKUP('spis PZ'!#REF!,słowniki!$A$51:$B$52,2)</f>
        <v>#REF!</v>
      </c>
      <c r="N726" s="3" t="e">
        <f>IF('spis PZ'!#REF!="kablowa",VLOOKUP('spis PZ'!#REF!,elementy!$A$101:$B$125,2),VLOOKUP('spis PZ'!#REF!,elementy!$A$201:$B$211,2))</f>
        <v>#REF!</v>
      </c>
      <c r="O726" s="3" t="e">
        <f>IF(LEN('spis PZ'!#REF!)&gt;0,'spis PZ'!#REF!,"")</f>
        <v>#REF!</v>
      </c>
      <c r="P726" s="3" t="e">
        <f>VLOOKUP('spis PZ'!#REF!,elementy!$A$51:$B$80,2)</f>
        <v>#REF!</v>
      </c>
      <c r="Q726" s="3" t="e">
        <f>VLOOKUP('spis PZ'!L726,słowniki!$A$41:$B$45,2)</f>
        <v>#N/A</v>
      </c>
      <c r="R726" s="3" t="e">
        <f>IF(LEN('spis PZ'!#REF!)&gt;0,'spis PZ'!#REF!,"")</f>
        <v>#REF!</v>
      </c>
      <c r="S726" s="3" t="e">
        <f>IF(LEN('spis PZ'!#REF!)&gt;0,VLOOKUP('spis PZ'!#REF!,słowniki!$A$31:$B$33,2),"")</f>
        <v>#REF!</v>
      </c>
      <c r="T726" s="3" t="e">
        <f>IF(LEN('spis PZ'!#REF!)&gt;0,'spis PZ'!#REF!,"")</f>
        <v>#REF!</v>
      </c>
    </row>
    <row r="727" spans="1:20">
      <c r="A727" s="3">
        <f>'spis PZ'!D727</f>
        <v>0</v>
      </c>
      <c r="B727" s="3">
        <f>'spis PZ'!E727</f>
        <v>0</v>
      </c>
      <c r="C727" s="17">
        <f>'spis PZ'!C727</f>
        <v>0</v>
      </c>
      <c r="D727" s="17">
        <f>'spis PZ'!C727</f>
        <v>0</v>
      </c>
      <c r="E727" s="3">
        <f>'spis PZ'!A727</f>
        <v>0</v>
      </c>
      <c r="F727" s="3">
        <f>'spis PZ'!B727</f>
        <v>0</v>
      </c>
      <c r="G727" s="5" t="e">
        <f>VLOOKUP('spis PZ'!F727,Gminy!$A$2:$B$111,2)</f>
        <v>#N/A</v>
      </c>
      <c r="H727" s="3" t="str">
        <f>IF(LEN('spis PZ'!G727)&gt;0,'spis PZ'!G727,"")</f>
        <v/>
      </c>
      <c r="I727" s="3" t="str">
        <f>IF(LEN('spis PZ'!H727)&gt;0,'spis PZ'!H727,"")</f>
        <v/>
      </c>
      <c r="J727" s="3" t="e">
        <f>VLOOKUP('spis PZ'!I727,słowniki!$A$2:$B$5,2)</f>
        <v>#N/A</v>
      </c>
      <c r="K727" s="3" t="e">
        <f>VLOOKUP('spis PZ'!J727,słowniki!$A$11:$B$16,2)</f>
        <v>#N/A</v>
      </c>
      <c r="L727" s="3" t="e">
        <f>VLOOKUP('spis PZ'!K727,słowniki!$A$21:$B$25,2)</f>
        <v>#N/A</v>
      </c>
      <c r="M727" s="3" t="e">
        <f>VLOOKUP('spis PZ'!#REF!,słowniki!$A$51:$B$52,2)</f>
        <v>#REF!</v>
      </c>
      <c r="N727" s="3" t="e">
        <f>IF('spis PZ'!#REF!="kablowa",VLOOKUP('spis PZ'!#REF!,elementy!$A$101:$B$125,2),VLOOKUP('spis PZ'!#REF!,elementy!$A$201:$B$211,2))</f>
        <v>#REF!</v>
      </c>
      <c r="O727" s="3" t="e">
        <f>IF(LEN('spis PZ'!#REF!)&gt;0,'spis PZ'!#REF!,"")</f>
        <v>#REF!</v>
      </c>
      <c r="P727" s="3" t="e">
        <f>VLOOKUP('spis PZ'!#REF!,elementy!$A$51:$B$80,2)</f>
        <v>#REF!</v>
      </c>
      <c r="Q727" s="3" t="e">
        <f>VLOOKUP('spis PZ'!L727,słowniki!$A$41:$B$45,2)</f>
        <v>#N/A</v>
      </c>
      <c r="R727" s="3" t="e">
        <f>IF(LEN('spis PZ'!#REF!)&gt;0,'spis PZ'!#REF!,"")</f>
        <v>#REF!</v>
      </c>
      <c r="S727" s="3" t="e">
        <f>IF(LEN('spis PZ'!#REF!)&gt;0,VLOOKUP('spis PZ'!#REF!,słowniki!$A$31:$B$33,2),"")</f>
        <v>#REF!</v>
      </c>
      <c r="T727" s="3" t="e">
        <f>IF(LEN('spis PZ'!#REF!)&gt;0,'spis PZ'!#REF!,"")</f>
        <v>#REF!</v>
      </c>
    </row>
    <row r="728" spans="1:20">
      <c r="A728" s="3">
        <f>'spis PZ'!D728</f>
        <v>0</v>
      </c>
      <c r="B728" s="3">
        <f>'spis PZ'!E728</f>
        <v>0</v>
      </c>
      <c r="C728" s="17">
        <f>'spis PZ'!C728</f>
        <v>0</v>
      </c>
      <c r="D728" s="17">
        <f>'spis PZ'!C728</f>
        <v>0</v>
      </c>
      <c r="E728" s="3">
        <f>'spis PZ'!A728</f>
        <v>0</v>
      </c>
      <c r="F728" s="3">
        <f>'spis PZ'!B728</f>
        <v>0</v>
      </c>
      <c r="G728" s="5" t="e">
        <f>VLOOKUP('spis PZ'!F728,Gminy!$A$2:$B$111,2)</f>
        <v>#N/A</v>
      </c>
      <c r="H728" s="3" t="str">
        <f>IF(LEN('spis PZ'!G728)&gt;0,'spis PZ'!G728,"")</f>
        <v/>
      </c>
      <c r="I728" s="3" t="str">
        <f>IF(LEN('spis PZ'!H728)&gt;0,'spis PZ'!H728,"")</f>
        <v/>
      </c>
      <c r="J728" s="3" t="e">
        <f>VLOOKUP('spis PZ'!I728,słowniki!$A$2:$B$5,2)</f>
        <v>#N/A</v>
      </c>
      <c r="K728" s="3" t="e">
        <f>VLOOKUP('spis PZ'!J728,słowniki!$A$11:$B$16,2)</f>
        <v>#N/A</v>
      </c>
      <c r="L728" s="3" t="e">
        <f>VLOOKUP('spis PZ'!K728,słowniki!$A$21:$B$25,2)</f>
        <v>#N/A</v>
      </c>
      <c r="M728" s="3" t="e">
        <f>VLOOKUP('spis PZ'!#REF!,słowniki!$A$51:$B$52,2)</f>
        <v>#REF!</v>
      </c>
      <c r="N728" s="3" t="e">
        <f>IF('spis PZ'!#REF!="kablowa",VLOOKUP('spis PZ'!#REF!,elementy!$A$101:$B$125,2),VLOOKUP('spis PZ'!#REF!,elementy!$A$201:$B$211,2))</f>
        <v>#REF!</v>
      </c>
      <c r="O728" s="3" t="e">
        <f>IF(LEN('spis PZ'!#REF!)&gt;0,'spis PZ'!#REF!,"")</f>
        <v>#REF!</v>
      </c>
      <c r="P728" s="3" t="e">
        <f>VLOOKUP('spis PZ'!#REF!,elementy!$A$51:$B$80,2)</f>
        <v>#REF!</v>
      </c>
      <c r="Q728" s="3" t="e">
        <f>VLOOKUP('spis PZ'!L728,słowniki!$A$41:$B$45,2)</f>
        <v>#N/A</v>
      </c>
      <c r="R728" s="3" t="e">
        <f>IF(LEN('spis PZ'!#REF!)&gt;0,'spis PZ'!#REF!,"")</f>
        <v>#REF!</v>
      </c>
      <c r="S728" s="3" t="e">
        <f>IF(LEN('spis PZ'!#REF!)&gt;0,VLOOKUP('spis PZ'!#REF!,słowniki!$A$31:$B$33,2),"")</f>
        <v>#REF!</v>
      </c>
      <c r="T728" s="3" t="e">
        <f>IF(LEN('spis PZ'!#REF!)&gt;0,'spis PZ'!#REF!,"")</f>
        <v>#REF!</v>
      </c>
    </row>
    <row r="729" spans="1:20">
      <c r="A729" s="3">
        <f>'spis PZ'!D729</f>
        <v>0</v>
      </c>
      <c r="B729" s="3">
        <f>'spis PZ'!E729</f>
        <v>0</v>
      </c>
      <c r="C729" s="17">
        <f>'spis PZ'!C729</f>
        <v>0</v>
      </c>
      <c r="D729" s="17">
        <f>'spis PZ'!C729</f>
        <v>0</v>
      </c>
      <c r="E729" s="3">
        <f>'spis PZ'!A729</f>
        <v>0</v>
      </c>
      <c r="F729" s="3">
        <f>'spis PZ'!B729</f>
        <v>0</v>
      </c>
      <c r="G729" s="5" t="e">
        <f>VLOOKUP('spis PZ'!F729,Gminy!$A$2:$B$111,2)</f>
        <v>#N/A</v>
      </c>
      <c r="H729" s="3" t="str">
        <f>IF(LEN('spis PZ'!G729)&gt;0,'spis PZ'!G729,"")</f>
        <v/>
      </c>
      <c r="I729" s="3" t="str">
        <f>IF(LEN('spis PZ'!H729)&gt;0,'spis PZ'!H729,"")</f>
        <v/>
      </c>
      <c r="J729" s="3" t="e">
        <f>VLOOKUP('spis PZ'!I729,słowniki!$A$2:$B$5,2)</f>
        <v>#N/A</v>
      </c>
      <c r="K729" s="3" t="e">
        <f>VLOOKUP('spis PZ'!J729,słowniki!$A$11:$B$16,2)</f>
        <v>#N/A</v>
      </c>
      <c r="L729" s="3" t="e">
        <f>VLOOKUP('spis PZ'!K729,słowniki!$A$21:$B$25,2)</f>
        <v>#N/A</v>
      </c>
      <c r="M729" s="3" t="e">
        <f>VLOOKUP('spis PZ'!#REF!,słowniki!$A$51:$B$52,2)</f>
        <v>#REF!</v>
      </c>
      <c r="N729" s="3" t="e">
        <f>IF('spis PZ'!#REF!="kablowa",VLOOKUP('spis PZ'!#REF!,elementy!$A$101:$B$125,2),VLOOKUP('spis PZ'!#REF!,elementy!$A$201:$B$211,2))</f>
        <v>#REF!</v>
      </c>
      <c r="O729" s="3" t="e">
        <f>IF(LEN('spis PZ'!#REF!)&gt;0,'spis PZ'!#REF!,"")</f>
        <v>#REF!</v>
      </c>
      <c r="P729" s="3" t="e">
        <f>VLOOKUP('spis PZ'!#REF!,elementy!$A$51:$B$80,2)</f>
        <v>#REF!</v>
      </c>
      <c r="Q729" s="3" t="e">
        <f>VLOOKUP('spis PZ'!L729,słowniki!$A$41:$B$45,2)</f>
        <v>#N/A</v>
      </c>
      <c r="R729" s="3" t="e">
        <f>IF(LEN('spis PZ'!#REF!)&gt;0,'spis PZ'!#REF!,"")</f>
        <v>#REF!</v>
      </c>
      <c r="S729" s="3" t="e">
        <f>IF(LEN('spis PZ'!#REF!)&gt;0,VLOOKUP('spis PZ'!#REF!,słowniki!$A$31:$B$33,2),"")</f>
        <v>#REF!</v>
      </c>
      <c r="T729" s="3" t="e">
        <f>IF(LEN('spis PZ'!#REF!)&gt;0,'spis PZ'!#REF!,"")</f>
        <v>#REF!</v>
      </c>
    </row>
    <row r="730" spans="1:20">
      <c r="A730" s="3">
        <f>'spis PZ'!D730</f>
        <v>0</v>
      </c>
      <c r="B730" s="3">
        <f>'spis PZ'!E730</f>
        <v>0</v>
      </c>
      <c r="C730" s="17">
        <f>'spis PZ'!C730</f>
        <v>0</v>
      </c>
      <c r="D730" s="17">
        <f>'spis PZ'!C730</f>
        <v>0</v>
      </c>
      <c r="E730" s="3">
        <f>'spis PZ'!A730</f>
        <v>0</v>
      </c>
      <c r="F730" s="3">
        <f>'spis PZ'!B730</f>
        <v>0</v>
      </c>
      <c r="G730" s="5" t="e">
        <f>VLOOKUP('spis PZ'!F730,Gminy!$A$2:$B$111,2)</f>
        <v>#N/A</v>
      </c>
      <c r="H730" s="3" t="str">
        <f>IF(LEN('spis PZ'!G730)&gt;0,'spis PZ'!G730,"")</f>
        <v/>
      </c>
      <c r="I730" s="3" t="str">
        <f>IF(LEN('spis PZ'!H730)&gt;0,'spis PZ'!H730,"")</f>
        <v/>
      </c>
      <c r="J730" s="3" t="e">
        <f>VLOOKUP('spis PZ'!I730,słowniki!$A$2:$B$5,2)</f>
        <v>#N/A</v>
      </c>
      <c r="K730" s="3" t="e">
        <f>VLOOKUP('spis PZ'!J730,słowniki!$A$11:$B$16,2)</f>
        <v>#N/A</v>
      </c>
      <c r="L730" s="3" t="e">
        <f>VLOOKUP('spis PZ'!K730,słowniki!$A$21:$B$25,2)</f>
        <v>#N/A</v>
      </c>
      <c r="M730" s="3" t="e">
        <f>VLOOKUP('spis PZ'!#REF!,słowniki!$A$51:$B$52,2)</f>
        <v>#REF!</v>
      </c>
      <c r="N730" s="3" t="e">
        <f>IF('spis PZ'!#REF!="kablowa",VLOOKUP('spis PZ'!#REF!,elementy!$A$101:$B$125,2),VLOOKUP('spis PZ'!#REF!,elementy!$A$201:$B$211,2))</f>
        <v>#REF!</v>
      </c>
      <c r="O730" s="3" t="e">
        <f>IF(LEN('spis PZ'!#REF!)&gt;0,'spis PZ'!#REF!,"")</f>
        <v>#REF!</v>
      </c>
      <c r="P730" s="3" t="e">
        <f>VLOOKUP('spis PZ'!#REF!,elementy!$A$51:$B$80,2)</f>
        <v>#REF!</v>
      </c>
      <c r="Q730" s="3" t="e">
        <f>VLOOKUP('spis PZ'!L730,słowniki!$A$41:$B$45,2)</f>
        <v>#N/A</v>
      </c>
      <c r="R730" s="3" t="e">
        <f>IF(LEN('spis PZ'!#REF!)&gt;0,'spis PZ'!#REF!,"")</f>
        <v>#REF!</v>
      </c>
      <c r="S730" s="3" t="e">
        <f>IF(LEN('spis PZ'!#REF!)&gt;0,VLOOKUP('spis PZ'!#REF!,słowniki!$A$31:$B$33,2),"")</f>
        <v>#REF!</v>
      </c>
      <c r="T730" s="3" t="e">
        <f>IF(LEN('spis PZ'!#REF!)&gt;0,'spis PZ'!#REF!,"")</f>
        <v>#REF!</v>
      </c>
    </row>
    <row r="731" spans="1:20">
      <c r="A731" s="3">
        <f>'spis PZ'!D731</f>
        <v>0</v>
      </c>
      <c r="B731" s="3">
        <f>'spis PZ'!E731</f>
        <v>0</v>
      </c>
      <c r="C731" s="17">
        <f>'spis PZ'!C731</f>
        <v>0</v>
      </c>
      <c r="D731" s="17">
        <f>'spis PZ'!C731</f>
        <v>0</v>
      </c>
      <c r="E731" s="3">
        <f>'spis PZ'!A731</f>
        <v>0</v>
      </c>
      <c r="F731" s="3">
        <f>'spis PZ'!B731</f>
        <v>0</v>
      </c>
      <c r="G731" s="5" t="e">
        <f>VLOOKUP('spis PZ'!F731,Gminy!$A$2:$B$111,2)</f>
        <v>#N/A</v>
      </c>
      <c r="H731" s="3" t="str">
        <f>IF(LEN('spis PZ'!G731)&gt;0,'spis PZ'!G731,"")</f>
        <v/>
      </c>
      <c r="I731" s="3" t="str">
        <f>IF(LEN('spis PZ'!H731)&gt;0,'spis PZ'!H731,"")</f>
        <v/>
      </c>
      <c r="J731" s="3" t="e">
        <f>VLOOKUP('spis PZ'!I731,słowniki!$A$2:$B$5,2)</f>
        <v>#N/A</v>
      </c>
      <c r="K731" s="3" t="e">
        <f>VLOOKUP('spis PZ'!J731,słowniki!$A$11:$B$16,2)</f>
        <v>#N/A</v>
      </c>
      <c r="L731" s="3" t="e">
        <f>VLOOKUP('spis PZ'!K731,słowniki!$A$21:$B$25,2)</f>
        <v>#N/A</v>
      </c>
      <c r="M731" s="3" t="e">
        <f>VLOOKUP('spis PZ'!#REF!,słowniki!$A$51:$B$52,2)</f>
        <v>#REF!</v>
      </c>
      <c r="N731" s="3" t="e">
        <f>IF('spis PZ'!#REF!="kablowa",VLOOKUP('spis PZ'!#REF!,elementy!$A$101:$B$125,2),VLOOKUP('spis PZ'!#REF!,elementy!$A$201:$B$211,2))</f>
        <v>#REF!</v>
      </c>
      <c r="O731" s="3" t="e">
        <f>IF(LEN('spis PZ'!#REF!)&gt;0,'spis PZ'!#REF!,"")</f>
        <v>#REF!</v>
      </c>
      <c r="P731" s="3" t="e">
        <f>VLOOKUP('spis PZ'!#REF!,elementy!$A$51:$B$80,2)</f>
        <v>#REF!</v>
      </c>
      <c r="Q731" s="3" t="e">
        <f>VLOOKUP('spis PZ'!L731,słowniki!$A$41:$B$45,2)</f>
        <v>#N/A</v>
      </c>
      <c r="R731" s="3" t="e">
        <f>IF(LEN('spis PZ'!#REF!)&gt;0,'spis PZ'!#REF!,"")</f>
        <v>#REF!</v>
      </c>
      <c r="S731" s="3" t="e">
        <f>IF(LEN('spis PZ'!#REF!)&gt;0,VLOOKUP('spis PZ'!#REF!,słowniki!$A$31:$B$33,2),"")</f>
        <v>#REF!</v>
      </c>
      <c r="T731" s="3" t="e">
        <f>IF(LEN('spis PZ'!#REF!)&gt;0,'spis PZ'!#REF!,"")</f>
        <v>#REF!</v>
      </c>
    </row>
    <row r="732" spans="1:20">
      <c r="A732" s="3">
        <f>'spis PZ'!D732</f>
        <v>0</v>
      </c>
      <c r="B732" s="3">
        <f>'spis PZ'!E732</f>
        <v>0</v>
      </c>
      <c r="C732" s="17">
        <f>'spis PZ'!C732</f>
        <v>0</v>
      </c>
      <c r="D732" s="17">
        <f>'spis PZ'!C732</f>
        <v>0</v>
      </c>
      <c r="E732" s="3">
        <f>'spis PZ'!A732</f>
        <v>0</v>
      </c>
      <c r="F732" s="3">
        <f>'spis PZ'!B732</f>
        <v>0</v>
      </c>
      <c r="G732" s="5" t="e">
        <f>VLOOKUP('spis PZ'!F732,Gminy!$A$2:$B$111,2)</f>
        <v>#N/A</v>
      </c>
      <c r="H732" s="3" t="str">
        <f>IF(LEN('spis PZ'!G732)&gt;0,'spis PZ'!G732,"")</f>
        <v/>
      </c>
      <c r="I732" s="3" t="str">
        <f>IF(LEN('spis PZ'!H732)&gt;0,'spis PZ'!H732,"")</f>
        <v/>
      </c>
      <c r="J732" s="3" t="e">
        <f>VLOOKUP('spis PZ'!I732,słowniki!$A$2:$B$5,2)</f>
        <v>#N/A</v>
      </c>
      <c r="K732" s="3" t="e">
        <f>VLOOKUP('spis PZ'!J732,słowniki!$A$11:$B$16,2)</f>
        <v>#N/A</v>
      </c>
      <c r="L732" s="3" t="e">
        <f>VLOOKUP('spis PZ'!K732,słowniki!$A$21:$B$25,2)</f>
        <v>#N/A</v>
      </c>
      <c r="M732" s="3" t="e">
        <f>VLOOKUP('spis PZ'!#REF!,słowniki!$A$51:$B$52,2)</f>
        <v>#REF!</v>
      </c>
      <c r="N732" s="3" t="e">
        <f>IF('spis PZ'!#REF!="kablowa",VLOOKUP('spis PZ'!#REF!,elementy!$A$101:$B$125,2),VLOOKUP('spis PZ'!#REF!,elementy!$A$201:$B$211,2))</f>
        <v>#REF!</v>
      </c>
      <c r="O732" s="3" t="e">
        <f>IF(LEN('spis PZ'!#REF!)&gt;0,'spis PZ'!#REF!,"")</f>
        <v>#REF!</v>
      </c>
      <c r="P732" s="3" t="e">
        <f>VLOOKUP('spis PZ'!#REF!,elementy!$A$51:$B$80,2)</f>
        <v>#REF!</v>
      </c>
      <c r="Q732" s="3" t="e">
        <f>VLOOKUP('spis PZ'!L732,słowniki!$A$41:$B$45,2)</f>
        <v>#N/A</v>
      </c>
      <c r="R732" s="3" t="e">
        <f>IF(LEN('spis PZ'!#REF!)&gt;0,'spis PZ'!#REF!,"")</f>
        <v>#REF!</v>
      </c>
      <c r="S732" s="3" t="e">
        <f>IF(LEN('spis PZ'!#REF!)&gt;0,VLOOKUP('spis PZ'!#REF!,słowniki!$A$31:$B$33,2),"")</f>
        <v>#REF!</v>
      </c>
      <c r="T732" s="3" t="e">
        <f>IF(LEN('spis PZ'!#REF!)&gt;0,'spis PZ'!#REF!,"")</f>
        <v>#REF!</v>
      </c>
    </row>
    <row r="733" spans="1:20">
      <c r="A733" s="3">
        <f>'spis PZ'!D733</f>
        <v>0</v>
      </c>
      <c r="B733" s="3">
        <f>'spis PZ'!E733</f>
        <v>0</v>
      </c>
      <c r="C733" s="17">
        <f>'spis PZ'!C733</f>
        <v>0</v>
      </c>
      <c r="D733" s="17">
        <f>'spis PZ'!C733</f>
        <v>0</v>
      </c>
      <c r="E733" s="3">
        <f>'spis PZ'!A733</f>
        <v>0</v>
      </c>
      <c r="F733" s="3">
        <f>'spis PZ'!B733</f>
        <v>0</v>
      </c>
      <c r="G733" s="5" t="e">
        <f>VLOOKUP('spis PZ'!F733,Gminy!$A$2:$B$111,2)</f>
        <v>#N/A</v>
      </c>
      <c r="H733" s="3" t="str">
        <f>IF(LEN('spis PZ'!G733)&gt;0,'spis PZ'!G733,"")</f>
        <v/>
      </c>
      <c r="I733" s="3" t="str">
        <f>IF(LEN('spis PZ'!H733)&gt;0,'spis PZ'!H733,"")</f>
        <v/>
      </c>
      <c r="J733" s="3" t="e">
        <f>VLOOKUP('spis PZ'!I733,słowniki!$A$2:$B$5,2)</f>
        <v>#N/A</v>
      </c>
      <c r="K733" s="3" t="e">
        <f>VLOOKUP('spis PZ'!J733,słowniki!$A$11:$B$16,2)</f>
        <v>#N/A</v>
      </c>
      <c r="L733" s="3" t="e">
        <f>VLOOKUP('spis PZ'!K733,słowniki!$A$21:$B$25,2)</f>
        <v>#N/A</v>
      </c>
      <c r="M733" s="3" t="e">
        <f>VLOOKUP('spis PZ'!#REF!,słowniki!$A$51:$B$52,2)</f>
        <v>#REF!</v>
      </c>
      <c r="N733" s="3" t="e">
        <f>IF('spis PZ'!#REF!="kablowa",VLOOKUP('spis PZ'!#REF!,elementy!$A$101:$B$125,2),VLOOKUP('spis PZ'!#REF!,elementy!$A$201:$B$211,2))</f>
        <v>#REF!</v>
      </c>
      <c r="O733" s="3" t="e">
        <f>IF(LEN('spis PZ'!#REF!)&gt;0,'spis PZ'!#REF!,"")</f>
        <v>#REF!</v>
      </c>
      <c r="P733" s="3" t="e">
        <f>VLOOKUP('spis PZ'!#REF!,elementy!$A$51:$B$80,2)</f>
        <v>#REF!</v>
      </c>
      <c r="Q733" s="3" t="e">
        <f>VLOOKUP('spis PZ'!L733,słowniki!$A$41:$B$45,2)</f>
        <v>#N/A</v>
      </c>
      <c r="R733" s="3" t="e">
        <f>IF(LEN('spis PZ'!#REF!)&gt;0,'spis PZ'!#REF!,"")</f>
        <v>#REF!</v>
      </c>
      <c r="S733" s="3" t="e">
        <f>IF(LEN('spis PZ'!#REF!)&gt;0,VLOOKUP('spis PZ'!#REF!,słowniki!$A$31:$B$33,2),"")</f>
        <v>#REF!</v>
      </c>
      <c r="T733" s="3" t="e">
        <f>IF(LEN('spis PZ'!#REF!)&gt;0,'spis PZ'!#REF!,"")</f>
        <v>#REF!</v>
      </c>
    </row>
    <row r="734" spans="1:20">
      <c r="A734" s="3">
        <f>'spis PZ'!D734</f>
        <v>0</v>
      </c>
      <c r="B734" s="3">
        <f>'spis PZ'!E734</f>
        <v>0</v>
      </c>
      <c r="C734" s="17">
        <f>'spis PZ'!C734</f>
        <v>0</v>
      </c>
      <c r="D734" s="17">
        <f>'spis PZ'!C734</f>
        <v>0</v>
      </c>
      <c r="E734" s="3">
        <f>'spis PZ'!A734</f>
        <v>0</v>
      </c>
      <c r="F734" s="3">
        <f>'spis PZ'!B734</f>
        <v>0</v>
      </c>
      <c r="G734" s="5" t="e">
        <f>VLOOKUP('spis PZ'!F734,Gminy!$A$2:$B$111,2)</f>
        <v>#N/A</v>
      </c>
      <c r="H734" s="3" t="str">
        <f>IF(LEN('spis PZ'!G734)&gt;0,'spis PZ'!G734,"")</f>
        <v/>
      </c>
      <c r="I734" s="3" t="str">
        <f>IF(LEN('spis PZ'!H734)&gt;0,'spis PZ'!H734,"")</f>
        <v/>
      </c>
      <c r="J734" s="3" t="e">
        <f>VLOOKUP('spis PZ'!I734,słowniki!$A$2:$B$5,2)</f>
        <v>#N/A</v>
      </c>
      <c r="K734" s="3" t="e">
        <f>VLOOKUP('spis PZ'!J734,słowniki!$A$11:$B$16,2)</f>
        <v>#N/A</v>
      </c>
      <c r="L734" s="3" t="e">
        <f>VLOOKUP('spis PZ'!K734,słowniki!$A$21:$B$25,2)</f>
        <v>#N/A</v>
      </c>
      <c r="M734" s="3" t="e">
        <f>VLOOKUP('spis PZ'!#REF!,słowniki!$A$51:$B$52,2)</f>
        <v>#REF!</v>
      </c>
      <c r="N734" s="3" t="e">
        <f>IF('spis PZ'!#REF!="kablowa",VLOOKUP('spis PZ'!#REF!,elementy!$A$101:$B$125,2),VLOOKUP('spis PZ'!#REF!,elementy!$A$201:$B$211,2))</f>
        <v>#REF!</v>
      </c>
      <c r="O734" s="3" t="e">
        <f>IF(LEN('spis PZ'!#REF!)&gt;0,'spis PZ'!#REF!,"")</f>
        <v>#REF!</v>
      </c>
      <c r="P734" s="3" t="e">
        <f>VLOOKUP('spis PZ'!#REF!,elementy!$A$51:$B$80,2)</f>
        <v>#REF!</v>
      </c>
      <c r="Q734" s="3" t="e">
        <f>VLOOKUP('spis PZ'!L734,słowniki!$A$41:$B$45,2)</f>
        <v>#N/A</v>
      </c>
      <c r="R734" s="3" t="e">
        <f>IF(LEN('spis PZ'!#REF!)&gt;0,'spis PZ'!#REF!,"")</f>
        <v>#REF!</v>
      </c>
      <c r="S734" s="3" t="e">
        <f>IF(LEN('spis PZ'!#REF!)&gt;0,VLOOKUP('spis PZ'!#REF!,słowniki!$A$31:$B$33,2),"")</f>
        <v>#REF!</v>
      </c>
      <c r="T734" s="3" t="e">
        <f>IF(LEN('spis PZ'!#REF!)&gt;0,'spis PZ'!#REF!,"")</f>
        <v>#REF!</v>
      </c>
    </row>
    <row r="735" spans="1:20">
      <c r="A735" s="3">
        <f>'spis PZ'!D735</f>
        <v>0</v>
      </c>
      <c r="B735" s="3">
        <f>'spis PZ'!E735</f>
        <v>0</v>
      </c>
      <c r="C735" s="17">
        <f>'spis PZ'!C735</f>
        <v>0</v>
      </c>
      <c r="D735" s="17">
        <f>'spis PZ'!C735</f>
        <v>0</v>
      </c>
      <c r="E735" s="3">
        <f>'spis PZ'!A735</f>
        <v>0</v>
      </c>
      <c r="F735" s="3">
        <f>'spis PZ'!B735</f>
        <v>0</v>
      </c>
      <c r="G735" s="5" t="e">
        <f>VLOOKUP('spis PZ'!F735,Gminy!$A$2:$B$111,2)</f>
        <v>#N/A</v>
      </c>
      <c r="H735" s="3" t="str">
        <f>IF(LEN('spis PZ'!G735)&gt;0,'spis PZ'!G735,"")</f>
        <v/>
      </c>
      <c r="I735" s="3" t="str">
        <f>IF(LEN('spis PZ'!H735)&gt;0,'spis PZ'!H735,"")</f>
        <v/>
      </c>
      <c r="J735" s="3" t="e">
        <f>VLOOKUP('spis PZ'!I735,słowniki!$A$2:$B$5,2)</f>
        <v>#N/A</v>
      </c>
      <c r="K735" s="3" t="e">
        <f>VLOOKUP('spis PZ'!J735,słowniki!$A$11:$B$16,2)</f>
        <v>#N/A</v>
      </c>
      <c r="L735" s="3" t="e">
        <f>VLOOKUP('spis PZ'!K735,słowniki!$A$21:$B$25,2)</f>
        <v>#N/A</v>
      </c>
      <c r="M735" s="3" t="e">
        <f>VLOOKUP('spis PZ'!#REF!,słowniki!$A$51:$B$52,2)</f>
        <v>#REF!</v>
      </c>
      <c r="N735" s="3" t="e">
        <f>IF('spis PZ'!#REF!="kablowa",VLOOKUP('spis PZ'!#REF!,elementy!$A$101:$B$125,2),VLOOKUP('spis PZ'!#REF!,elementy!$A$201:$B$211,2))</f>
        <v>#REF!</v>
      </c>
      <c r="O735" s="3" t="e">
        <f>IF(LEN('spis PZ'!#REF!)&gt;0,'spis PZ'!#REF!,"")</f>
        <v>#REF!</v>
      </c>
      <c r="P735" s="3" t="e">
        <f>VLOOKUP('spis PZ'!#REF!,elementy!$A$51:$B$80,2)</f>
        <v>#REF!</v>
      </c>
      <c r="Q735" s="3" t="e">
        <f>VLOOKUP('spis PZ'!L735,słowniki!$A$41:$B$45,2)</f>
        <v>#N/A</v>
      </c>
      <c r="R735" s="3" t="e">
        <f>IF(LEN('spis PZ'!#REF!)&gt;0,'spis PZ'!#REF!,"")</f>
        <v>#REF!</v>
      </c>
      <c r="S735" s="3" t="e">
        <f>IF(LEN('spis PZ'!#REF!)&gt;0,VLOOKUP('spis PZ'!#REF!,słowniki!$A$31:$B$33,2),"")</f>
        <v>#REF!</v>
      </c>
      <c r="T735" s="3" t="e">
        <f>IF(LEN('spis PZ'!#REF!)&gt;0,'spis PZ'!#REF!,"")</f>
        <v>#REF!</v>
      </c>
    </row>
    <row r="736" spans="1:20">
      <c r="A736" s="3">
        <f>'spis PZ'!D736</f>
        <v>0</v>
      </c>
      <c r="B736" s="3">
        <f>'spis PZ'!E736</f>
        <v>0</v>
      </c>
      <c r="C736" s="17">
        <f>'spis PZ'!C736</f>
        <v>0</v>
      </c>
      <c r="D736" s="17">
        <f>'spis PZ'!C736</f>
        <v>0</v>
      </c>
      <c r="E736" s="3">
        <f>'spis PZ'!A736</f>
        <v>0</v>
      </c>
      <c r="F736" s="3">
        <f>'spis PZ'!B736</f>
        <v>0</v>
      </c>
      <c r="G736" s="5" t="e">
        <f>VLOOKUP('spis PZ'!F736,Gminy!$A$2:$B$111,2)</f>
        <v>#N/A</v>
      </c>
      <c r="H736" s="3" t="str">
        <f>IF(LEN('spis PZ'!G736)&gt;0,'spis PZ'!G736,"")</f>
        <v/>
      </c>
      <c r="I736" s="3" t="str">
        <f>IF(LEN('spis PZ'!H736)&gt;0,'spis PZ'!H736,"")</f>
        <v/>
      </c>
      <c r="J736" s="3" t="e">
        <f>VLOOKUP('spis PZ'!I736,słowniki!$A$2:$B$5,2)</f>
        <v>#N/A</v>
      </c>
      <c r="K736" s="3" t="e">
        <f>VLOOKUP('spis PZ'!J736,słowniki!$A$11:$B$16,2)</f>
        <v>#N/A</v>
      </c>
      <c r="L736" s="3" t="e">
        <f>VLOOKUP('spis PZ'!K736,słowniki!$A$21:$B$25,2)</f>
        <v>#N/A</v>
      </c>
      <c r="M736" s="3" t="e">
        <f>VLOOKUP('spis PZ'!#REF!,słowniki!$A$51:$B$52,2)</f>
        <v>#REF!</v>
      </c>
      <c r="N736" s="3" t="e">
        <f>IF('spis PZ'!#REF!="kablowa",VLOOKUP('spis PZ'!#REF!,elementy!$A$101:$B$125,2),VLOOKUP('spis PZ'!#REF!,elementy!$A$201:$B$211,2))</f>
        <v>#REF!</v>
      </c>
      <c r="O736" s="3" t="e">
        <f>IF(LEN('spis PZ'!#REF!)&gt;0,'spis PZ'!#REF!,"")</f>
        <v>#REF!</v>
      </c>
      <c r="P736" s="3" t="e">
        <f>VLOOKUP('spis PZ'!#REF!,elementy!$A$51:$B$80,2)</f>
        <v>#REF!</v>
      </c>
      <c r="Q736" s="3" t="e">
        <f>VLOOKUP('spis PZ'!L736,słowniki!$A$41:$B$45,2)</f>
        <v>#N/A</v>
      </c>
      <c r="R736" s="3" t="e">
        <f>IF(LEN('spis PZ'!#REF!)&gt;0,'spis PZ'!#REF!,"")</f>
        <v>#REF!</v>
      </c>
      <c r="S736" s="3" t="e">
        <f>IF(LEN('spis PZ'!#REF!)&gt;0,VLOOKUP('spis PZ'!#REF!,słowniki!$A$31:$B$33,2),"")</f>
        <v>#REF!</v>
      </c>
      <c r="T736" s="3" t="e">
        <f>IF(LEN('spis PZ'!#REF!)&gt;0,'spis PZ'!#REF!,"")</f>
        <v>#REF!</v>
      </c>
    </row>
    <row r="737" spans="1:20">
      <c r="A737" s="3">
        <f>'spis PZ'!D737</f>
        <v>0</v>
      </c>
      <c r="B737" s="3">
        <f>'spis PZ'!E737</f>
        <v>0</v>
      </c>
      <c r="C737" s="17">
        <f>'spis PZ'!C737</f>
        <v>0</v>
      </c>
      <c r="D737" s="17">
        <f>'spis PZ'!C737</f>
        <v>0</v>
      </c>
      <c r="E737" s="3">
        <f>'spis PZ'!A737</f>
        <v>0</v>
      </c>
      <c r="F737" s="3">
        <f>'spis PZ'!B737</f>
        <v>0</v>
      </c>
      <c r="G737" s="5" t="e">
        <f>VLOOKUP('spis PZ'!F737,Gminy!$A$2:$B$111,2)</f>
        <v>#N/A</v>
      </c>
      <c r="H737" s="3" t="str">
        <f>IF(LEN('spis PZ'!G737)&gt;0,'spis PZ'!G737,"")</f>
        <v/>
      </c>
      <c r="I737" s="3" t="str">
        <f>IF(LEN('spis PZ'!H737)&gt;0,'spis PZ'!H737,"")</f>
        <v/>
      </c>
      <c r="J737" s="3" t="e">
        <f>VLOOKUP('spis PZ'!I737,słowniki!$A$2:$B$5,2)</f>
        <v>#N/A</v>
      </c>
      <c r="K737" s="3" t="e">
        <f>VLOOKUP('spis PZ'!J737,słowniki!$A$11:$B$16,2)</f>
        <v>#N/A</v>
      </c>
      <c r="L737" s="3" t="e">
        <f>VLOOKUP('spis PZ'!K737,słowniki!$A$21:$B$25,2)</f>
        <v>#N/A</v>
      </c>
      <c r="M737" s="3" t="e">
        <f>VLOOKUP('spis PZ'!#REF!,słowniki!$A$51:$B$52,2)</f>
        <v>#REF!</v>
      </c>
      <c r="N737" s="3" t="e">
        <f>IF('spis PZ'!#REF!="kablowa",VLOOKUP('spis PZ'!#REF!,elementy!$A$101:$B$125,2),VLOOKUP('spis PZ'!#REF!,elementy!$A$201:$B$211,2))</f>
        <v>#REF!</v>
      </c>
      <c r="O737" s="3" t="e">
        <f>IF(LEN('spis PZ'!#REF!)&gt;0,'spis PZ'!#REF!,"")</f>
        <v>#REF!</v>
      </c>
      <c r="P737" s="3" t="e">
        <f>VLOOKUP('spis PZ'!#REF!,elementy!$A$51:$B$80,2)</f>
        <v>#REF!</v>
      </c>
      <c r="Q737" s="3" t="e">
        <f>VLOOKUP('spis PZ'!L737,słowniki!$A$41:$B$45,2)</f>
        <v>#N/A</v>
      </c>
      <c r="R737" s="3" t="e">
        <f>IF(LEN('spis PZ'!#REF!)&gt;0,'spis PZ'!#REF!,"")</f>
        <v>#REF!</v>
      </c>
      <c r="S737" s="3" t="e">
        <f>IF(LEN('spis PZ'!#REF!)&gt;0,VLOOKUP('spis PZ'!#REF!,słowniki!$A$31:$B$33,2),"")</f>
        <v>#REF!</v>
      </c>
      <c r="T737" s="3" t="e">
        <f>IF(LEN('spis PZ'!#REF!)&gt;0,'spis PZ'!#REF!,"")</f>
        <v>#REF!</v>
      </c>
    </row>
    <row r="738" spans="1:20">
      <c r="A738" s="3">
        <f>'spis PZ'!D738</f>
        <v>0</v>
      </c>
      <c r="B738" s="3">
        <f>'spis PZ'!E738</f>
        <v>0</v>
      </c>
      <c r="C738" s="17">
        <f>'spis PZ'!C738</f>
        <v>0</v>
      </c>
      <c r="D738" s="17">
        <f>'spis PZ'!C738</f>
        <v>0</v>
      </c>
      <c r="E738" s="3">
        <f>'spis PZ'!A738</f>
        <v>0</v>
      </c>
      <c r="F738" s="3">
        <f>'spis PZ'!B738</f>
        <v>0</v>
      </c>
      <c r="G738" s="5" t="e">
        <f>VLOOKUP('spis PZ'!F738,Gminy!$A$2:$B$111,2)</f>
        <v>#N/A</v>
      </c>
      <c r="H738" s="3" t="str">
        <f>IF(LEN('spis PZ'!G738)&gt;0,'spis PZ'!G738,"")</f>
        <v/>
      </c>
      <c r="I738" s="3" t="str">
        <f>IF(LEN('spis PZ'!H738)&gt;0,'spis PZ'!H738,"")</f>
        <v/>
      </c>
      <c r="J738" s="3" t="e">
        <f>VLOOKUP('spis PZ'!I738,słowniki!$A$2:$B$5,2)</f>
        <v>#N/A</v>
      </c>
      <c r="K738" s="3" t="e">
        <f>VLOOKUP('spis PZ'!J738,słowniki!$A$11:$B$16,2)</f>
        <v>#N/A</v>
      </c>
      <c r="L738" s="3" t="e">
        <f>VLOOKUP('spis PZ'!K738,słowniki!$A$21:$B$25,2)</f>
        <v>#N/A</v>
      </c>
      <c r="M738" s="3" t="e">
        <f>VLOOKUP('spis PZ'!#REF!,słowniki!$A$51:$B$52,2)</f>
        <v>#REF!</v>
      </c>
      <c r="N738" s="3" t="e">
        <f>IF('spis PZ'!#REF!="kablowa",VLOOKUP('spis PZ'!#REF!,elementy!$A$101:$B$125,2),VLOOKUP('spis PZ'!#REF!,elementy!$A$201:$B$211,2))</f>
        <v>#REF!</v>
      </c>
      <c r="O738" s="3" t="e">
        <f>IF(LEN('spis PZ'!#REF!)&gt;0,'spis PZ'!#REF!,"")</f>
        <v>#REF!</v>
      </c>
      <c r="P738" s="3" t="e">
        <f>VLOOKUP('spis PZ'!#REF!,elementy!$A$51:$B$80,2)</f>
        <v>#REF!</v>
      </c>
      <c r="Q738" s="3" t="e">
        <f>VLOOKUP('spis PZ'!L738,słowniki!$A$41:$B$45,2)</f>
        <v>#N/A</v>
      </c>
      <c r="R738" s="3" t="e">
        <f>IF(LEN('spis PZ'!#REF!)&gt;0,'spis PZ'!#REF!,"")</f>
        <v>#REF!</v>
      </c>
      <c r="S738" s="3" t="e">
        <f>IF(LEN('spis PZ'!#REF!)&gt;0,VLOOKUP('spis PZ'!#REF!,słowniki!$A$31:$B$33,2),"")</f>
        <v>#REF!</v>
      </c>
      <c r="T738" s="3" t="e">
        <f>IF(LEN('spis PZ'!#REF!)&gt;0,'spis PZ'!#REF!,"")</f>
        <v>#REF!</v>
      </c>
    </row>
    <row r="739" spans="1:20">
      <c r="A739" s="3">
        <f>'spis PZ'!D739</f>
        <v>0</v>
      </c>
      <c r="B739" s="3">
        <f>'spis PZ'!E739</f>
        <v>0</v>
      </c>
      <c r="C739" s="17">
        <f>'spis PZ'!C739</f>
        <v>0</v>
      </c>
      <c r="D739" s="17">
        <f>'spis PZ'!C739</f>
        <v>0</v>
      </c>
      <c r="E739" s="3">
        <f>'spis PZ'!A739</f>
        <v>0</v>
      </c>
      <c r="F739" s="3">
        <f>'spis PZ'!B739</f>
        <v>0</v>
      </c>
      <c r="G739" s="5" t="e">
        <f>VLOOKUP('spis PZ'!F739,Gminy!$A$2:$B$111,2)</f>
        <v>#N/A</v>
      </c>
      <c r="H739" s="3" t="str">
        <f>IF(LEN('spis PZ'!G739)&gt;0,'spis PZ'!G739,"")</f>
        <v/>
      </c>
      <c r="I739" s="3" t="str">
        <f>IF(LEN('spis PZ'!H739)&gt;0,'spis PZ'!H739,"")</f>
        <v/>
      </c>
      <c r="J739" s="3" t="e">
        <f>VLOOKUP('spis PZ'!I739,słowniki!$A$2:$B$5,2)</f>
        <v>#N/A</v>
      </c>
      <c r="K739" s="3" t="e">
        <f>VLOOKUP('spis PZ'!J739,słowniki!$A$11:$B$16,2)</f>
        <v>#N/A</v>
      </c>
      <c r="L739" s="3" t="e">
        <f>VLOOKUP('spis PZ'!K739,słowniki!$A$21:$B$25,2)</f>
        <v>#N/A</v>
      </c>
      <c r="M739" s="3" t="e">
        <f>VLOOKUP('spis PZ'!#REF!,słowniki!$A$51:$B$52,2)</f>
        <v>#REF!</v>
      </c>
      <c r="N739" s="3" t="e">
        <f>IF('spis PZ'!#REF!="kablowa",VLOOKUP('spis PZ'!#REF!,elementy!$A$101:$B$125,2),VLOOKUP('spis PZ'!#REF!,elementy!$A$201:$B$211,2))</f>
        <v>#REF!</v>
      </c>
      <c r="O739" s="3" t="e">
        <f>IF(LEN('spis PZ'!#REF!)&gt;0,'spis PZ'!#REF!,"")</f>
        <v>#REF!</v>
      </c>
      <c r="P739" s="3" t="e">
        <f>VLOOKUP('spis PZ'!#REF!,elementy!$A$51:$B$80,2)</f>
        <v>#REF!</v>
      </c>
      <c r="Q739" s="3" t="e">
        <f>VLOOKUP('spis PZ'!L739,słowniki!$A$41:$B$45,2)</f>
        <v>#N/A</v>
      </c>
      <c r="R739" s="3" t="e">
        <f>IF(LEN('spis PZ'!#REF!)&gt;0,'spis PZ'!#REF!,"")</f>
        <v>#REF!</v>
      </c>
      <c r="S739" s="3" t="e">
        <f>IF(LEN('spis PZ'!#REF!)&gt;0,VLOOKUP('spis PZ'!#REF!,słowniki!$A$31:$B$33,2),"")</f>
        <v>#REF!</v>
      </c>
      <c r="T739" s="3" t="e">
        <f>IF(LEN('spis PZ'!#REF!)&gt;0,'spis PZ'!#REF!,"")</f>
        <v>#REF!</v>
      </c>
    </row>
    <row r="740" spans="1:20">
      <c r="A740" s="3">
        <f>'spis PZ'!D740</f>
        <v>0</v>
      </c>
      <c r="B740" s="3">
        <f>'spis PZ'!E740</f>
        <v>0</v>
      </c>
      <c r="C740" s="17">
        <f>'spis PZ'!C740</f>
        <v>0</v>
      </c>
      <c r="D740" s="17">
        <f>'spis PZ'!C740</f>
        <v>0</v>
      </c>
      <c r="E740" s="3">
        <f>'spis PZ'!A740</f>
        <v>0</v>
      </c>
      <c r="F740" s="3">
        <f>'spis PZ'!B740</f>
        <v>0</v>
      </c>
      <c r="G740" s="5" t="e">
        <f>VLOOKUP('spis PZ'!F740,Gminy!$A$2:$B$111,2)</f>
        <v>#N/A</v>
      </c>
      <c r="H740" s="3" t="str">
        <f>IF(LEN('spis PZ'!G740)&gt;0,'spis PZ'!G740,"")</f>
        <v/>
      </c>
      <c r="I740" s="3" t="str">
        <f>IF(LEN('spis PZ'!H740)&gt;0,'spis PZ'!H740,"")</f>
        <v/>
      </c>
      <c r="J740" s="3" t="e">
        <f>VLOOKUP('spis PZ'!I740,słowniki!$A$2:$B$5,2)</f>
        <v>#N/A</v>
      </c>
      <c r="K740" s="3" t="e">
        <f>VLOOKUP('spis PZ'!J740,słowniki!$A$11:$B$16,2)</f>
        <v>#N/A</v>
      </c>
      <c r="L740" s="3" t="e">
        <f>VLOOKUP('spis PZ'!K740,słowniki!$A$21:$B$25,2)</f>
        <v>#N/A</v>
      </c>
      <c r="M740" s="3" t="e">
        <f>VLOOKUP('spis PZ'!#REF!,słowniki!$A$51:$B$52,2)</f>
        <v>#REF!</v>
      </c>
      <c r="N740" s="3" t="e">
        <f>IF('spis PZ'!#REF!="kablowa",VLOOKUP('spis PZ'!#REF!,elementy!$A$101:$B$125,2),VLOOKUP('spis PZ'!#REF!,elementy!$A$201:$B$211,2))</f>
        <v>#REF!</v>
      </c>
      <c r="O740" s="3" t="e">
        <f>IF(LEN('spis PZ'!#REF!)&gt;0,'spis PZ'!#REF!,"")</f>
        <v>#REF!</v>
      </c>
      <c r="P740" s="3" t="e">
        <f>VLOOKUP('spis PZ'!#REF!,elementy!$A$51:$B$80,2)</f>
        <v>#REF!</v>
      </c>
      <c r="Q740" s="3" t="e">
        <f>VLOOKUP('spis PZ'!L740,słowniki!$A$41:$B$45,2)</f>
        <v>#N/A</v>
      </c>
      <c r="R740" s="3" t="e">
        <f>IF(LEN('spis PZ'!#REF!)&gt;0,'spis PZ'!#REF!,"")</f>
        <v>#REF!</v>
      </c>
      <c r="S740" s="3" t="e">
        <f>IF(LEN('spis PZ'!#REF!)&gt;0,VLOOKUP('spis PZ'!#REF!,słowniki!$A$31:$B$33,2),"")</f>
        <v>#REF!</v>
      </c>
      <c r="T740" s="3" t="e">
        <f>IF(LEN('spis PZ'!#REF!)&gt;0,'spis PZ'!#REF!,"")</f>
        <v>#REF!</v>
      </c>
    </row>
    <row r="741" spans="1:20">
      <c r="A741" s="3">
        <f>'spis PZ'!D741</f>
        <v>0</v>
      </c>
      <c r="B741" s="3">
        <f>'spis PZ'!E741</f>
        <v>0</v>
      </c>
      <c r="C741" s="17">
        <f>'spis PZ'!C741</f>
        <v>0</v>
      </c>
      <c r="D741" s="17">
        <f>'spis PZ'!C741</f>
        <v>0</v>
      </c>
      <c r="E741" s="3">
        <f>'spis PZ'!A741</f>
        <v>0</v>
      </c>
      <c r="F741" s="3">
        <f>'spis PZ'!B741</f>
        <v>0</v>
      </c>
      <c r="G741" s="5" t="e">
        <f>VLOOKUP('spis PZ'!F741,Gminy!$A$2:$B$111,2)</f>
        <v>#N/A</v>
      </c>
      <c r="H741" s="3" t="str">
        <f>IF(LEN('spis PZ'!G741)&gt;0,'spis PZ'!G741,"")</f>
        <v/>
      </c>
      <c r="I741" s="3" t="str">
        <f>IF(LEN('spis PZ'!H741)&gt;0,'spis PZ'!H741,"")</f>
        <v/>
      </c>
      <c r="J741" s="3" t="e">
        <f>VLOOKUP('spis PZ'!I741,słowniki!$A$2:$B$5,2)</f>
        <v>#N/A</v>
      </c>
      <c r="K741" s="3" t="e">
        <f>VLOOKUP('spis PZ'!J741,słowniki!$A$11:$B$16,2)</f>
        <v>#N/A</v>
      </c>
      <c r="L741" s="3" t="e">
        <f>VLOOKUP('spis PZ'!K741,słowniki!$A$21:$B$25,2)</f>
        <v>#N/A</v>
      </c>
      <c r="M741" s="3" t="e">
        <f>VLOOKUP('spis PZ'!#REF!,słowniki!$A$51:$B$52,2)</f>
        <v>#REF!</v>
      </c>
      <c r="N741" s="3" t="e">
        <f>IF('spis PZ'!#REF!="kablowa",VLOOKUP('spis PZ'!#REF!,elementy!$A$101:$B$125,2),VLOOKUP('spis PZ'!#REF!,elementy!$A$201:$B$211,2))</f>
        <v>#REF!</v>
      </c>
      <c r="O741" s="3" t="e">
        <f>IF(LEN('spis PZ'!#REF!)&gt;0,'spis PZ'!#REF!,"")</f>
        <v>#REF!</v>
      </c>
      <c r="P741" s="3" t="e">
        <f>VLOOKUP('spis PZ'!#REF!,elementy!$A$51:$B$80,2)</f>
        <v>#REF!</v>
      </c>
      <c r="Q741" s="3" t="e">
        <f>VLOOKUP('spis PZ'!L741,słowniki!$A$41:$B$45,2)</f>
        <v>#N/A</v>
      </c>
      <c r="R741" s="3" t="e">
        <f>IF(LEN('spis PZ'!#REF!)&gt;0,'spis PZ'!#REF!,"")</f>
        <v>#REF!</v>
      </c>
      <c r="S741" s="3" t="e">
        <f>IF(LEN('spis PZ'!#REF!)&gt;0,VLOOKUP('spis PZ'!#REF!,słowniki!$A$31:$B$33,2),"")</f>
        <v>#REF!</v>
      </c>
      <c r="T741" s="3" t="e">
        <f>IF(LEN('spis PZ'!#REF!)&gt;0,'spis PZ'!#REF!,"")</f>
        <v>#REF!</v>
      </c>
    </row>
    <row r="742" spans="1:20">
      <c r="A742" s="3">
        <f>'spis PZ'!D742</f>
        <v>0</v>
      </c>
      <c r="B742" s="3">
        <f>'spis PZ'!E742</f>
        <v>0</v>
      </c>
      <c r="C742" s="17">
        <f>'spis PZ'!C742</f>
        <v>0</v>
      </c>
      <c r="D742" s="17">
        <f>'spis PZ'!C742</f>
        <v>0</v>
      </c>
      <c r="E742" s="3">
        <f>'spis PZ'!A742</f>
        <v>0</v>
      </c>
      <c r="F742" s="3">
        <f>'spis PZ'!B742</f>
        <v>0</v>
      </c>
      <c r="G742" s="5" t="e">
        <f>VLOOKUP('spis PZ'!F742,Gminy!$A$2:$B$111,2)</f>
        <v>#N/A</v>
      </c>
      <c r="H742" s="3" t="str">
        <f>IF(LEN('spis PZ'!G742)&gt;0,'spis PZ'!G742,"")</f>
        <v/>
      </c>
      <c r="I742" s="3" t="str">
        <f>IF(LEN('spis PZ'!H742)&gt;0,'spis PZ'!H742,"")</f>
        <v/>
      </c>
      <c r="J742" s="3" t="e">
        <f>VLOOKUP('spis PZ'!I742,słowniki!$A$2:$B$5,2)</f>
        <v>#N/A</v>
      </c>
      <c r="K742" s="3" t="e">
        <f>VLOOKUP('spis PZ'!J742,słowniki!$A$11:$B$16,2)</f>
        <v>#N/A</v>
      </c>
      <c r="L742" s="3" t="e">
        <f>VLOOKUP('spis PZ'!K742,słowniki!$A$21:$B$25,2)</f>
        <v>#N/A</v>
      </c>
      <c r="M742" s="3" t="e">
        <f>VLOOKUP('spis PZ'!#REF!,słowniki!$A$51:$B$52,2)</f>
        <v>#REF!</v>
      </c>
      <c r="N742" s="3" t="e">
        <f>IF('spis PZ'!#REF!="kablowa",VLOOKUP('spis PZ'!#REF!,elementy!$A$101:$B$125,2),VLOOKUP('spis PZ'!#REF!,elementy!$A$201:$B$211,2))</f>
        <v>#REF!</v>
      </c>
      <c r="O742" s="3" t="e">
        <f>IF(LEN('spis PZ'!#REF!)&gt;0,'spis PZ'!#REF!,"")</f>
        <v>#REF!</v>
      </c>
      <c r="P742" s="3" t="e">
        <f>VLOOKUP('spis PZ'!#REF!,elementy!$A$51:$B$80,2)</f>
        <v>#REF!</v>
      </c>
      <c r="Q742" s="3" t="e">
        <f>VLOOKUP('spis PZ'!L742,słowniki!$A$41:$B$45,2)</f>
        <v>#N/A</v>
      </c>
      <c r="R742" s="3" t="e">
        <f>IF(LEN('spis PZ'!#REF!)&gt;0,'spis PZ'!#REF!,"")</f>
        <v>#REF!</v>
      </c>
      <c r="S742" s="3" t="e">
        <f>IF(LEN('spis PZ'!#REF!)&gt;0,VLOOKUP('spis PZ'!#REF!,słowniki!$A$31:$B$33,2),"")</f>
        <v>#REF!</v>
      </c>
      <c r="T742" s="3" t="e">
        <f>IF(LEN('spis PZ'!#REF!)&gt;0,'spis PZ'!#REF!,"")</f>
        <v>#REF!</v>
      </c>
    </row>
    <row r="743" spans="1:20">
      <c r="A743" s="3">
        <f>'spis PZ'!D743</f>
        <v>0</v>
      </c>
      <c r="B743" s="3">
        <f>'spis PZ'!E743</f>
        <v>0</v>
      </c>
      <c r="C743" s="17">
        <f>'spis PZ'!C743</f>
        <v>0</v>
      </c>
      <c r="D743" s="17">
        <f>'spis PZ'!C743</f>
        <v>0</v>
      </c>
      <c r="E743" s="3">
        <f>'spis PZ'!A743</f>
        <v>0</v>
      </c>
      <c r="F743" s="3">
        <f>'spis PZ'!B743</f>
        <v>0</v>
      </c>
      <c r="G743" s="5" t="e">
        <f>VLOOKUP('spis PZ'!F743,Gminy!$A$2:$B$111,2)</f>
        <v>#N/A</v>
      </c>
      <c r="H743" s="3" t="str">
        <f>IF(LEN('spis PZ'!G743)&gt;0,'spis PZ'!G743,"")</f>
        <v/>
      </c>
      <c r="I743" s="3" t="str">
        <f>IF(LEN('spis PZ'!H743)&gt;0,'spis PZ'!H743,"")</f>
        <v/>
      </c>
      <c r="J743" s="3" t="e">
        <f>VLOOKUP('spis PZ'!I743,słowniki!$A$2:$B$5,2)</f>
        <v>#N/A</v>
      </c>
      <c r="K743" s="3" t="e">
        <f>VLOOKUP('spis PZ'!J743,słowniki!$A$11:$B$16,2)</f>
        <v>#N/A</v>
      </c>
      <c r="L743" s="3" t="e">
        <f>VLOOKUP('spis PZ'!K743,słowniki!$A$21:$B$25,2)</f>
        <v>#N/A</v>
      </c>
      <c r="M743" s="3" t="e">
        <f>VLOOKUP('spis PZ'!#REF!,słowniki!$A$51:$B$52,2)</f>
        <v>#REF!</v>
      </c>
      <c r="N743" s="3" t="e">
        <f>IF('spis PZ'!#REF!="kablowa",VLOOKUP('spis PZ'!#REF!,elementy!$A$101:$B$125,2),VLOOKUP('spis PZ'!#REF!,elementy!$A$201:$B$211,2))</f>
        <v>#REF!</v>
      </c>
      <c r="O743" s="3" t="e">
        <f>IF(LEN('spis PZ'!#REF!)&gt;0,'spis PZ'!#REF!,"")</f>
        <v>#REF!</v>
      </c>
      <c r="P743" s="3" t="e">
        <f>VLOOKUP('spis PZ'!#REF!,elementy!$A$51:$B$80,2)</f>
        <v>#REF!</v>
      </c>
      <c r="Q743" s="3" t="e">
        <f>VLOOKUP('spis PZ'!L743,słowniki!$A$41:$B$45,2)</f>
        <v>#N/A</v>
      </c>
      <c r="R743" s="3" t="e">
        <f>IF(LEN('spis PZ'!#REF!)&gt;0,'spis PZ'!#REF!,"")</f>
        <v>#REF!</v>
      </c>
      <c r="S743" s="3" t="e">
        <f>IF(LEN('spis PZ'!#REF!)&gt;0,VLOOKUP('spis PZ'!#REF!,słowniki!$A$31:$B$33,2),"")</f>
        <v>#REF!</v>
      </c>
      <c r="T743" s="3" t="e">
        <f>IF(LEN('spis PZ'!#REF!)&gt;0,'spis PZ'!#REF!,"")</f>
        <v>#REF!</v>
      </c>
    </row>
    <row r="744" spans="1:20">
      <c r="A744" s="3">
        <f>'spis PZ'!D744</f>
        <v>0</v>
      </c>
      <c r="B744" s="3">
        <f>'spis PZ'!E744</f>
        <v>0</v>
      </c>
      <c r="C744" s="17">
        <f>'spis PZ'!C744</f>
        <v>0</v>
      </c>
      <c r="D744" s="17">
        <f>'spis PZ'!C744</f>
        <v>0</v>
      </c>
      <c r="E744" s="3">
        <f>'spis PZ'!A744</f>
        <v>0</v>
      </c>
      <c r="F744" s="3">
        <f>'spis PZ'!B744</f>
        <v>0</v>
      </c>
      <c r="G744" s="5" t="e">
        <f>VLOOKUP('spis PZ'!F744,Gminy!$A$2:$B$111,2)</f>
        <v>#N/A</v>
      </c>
      <c r="H744" s="3" t="str">
        <f>IF(LEN('spis PZ'!G744)&gt;0,'spis PZ'!G744,"")</f>
        <v/>
      </c>
      <c r="I744" s="3" t="str">
        <f>IF(LEN('spis PZ'!H744)&gt;0,'spis PZ'!H744,"")</f>
        <v/>
      </c>
      <c r="J744" s="3" t="e">
        <f>VLOOKUP('spis PZ'!I744,słowniki!$A$2:$B$5,2)</f>
        <v>#N/A</v>
      </c>
      <c r="K744" s="3" t="e">
        <f>VLOOKUP('spis PZ'!J744,słowniki!$A$11:$B$16,2)</f>
        <v>#N/A</v>
      </c>
      <c r="L744" s="3" t="e">
        <f>VLOOKUP('spis PZ'!K744,słowniki!$A$21:$B$25,2)</f>
        <v>#N/A</v>
      </c>
      <c r="M744" s="3" t="e">
        <f>VLOOKUP('spis PZ'!#REF!,słowniki!$A$51:$B$52,2)</f>
        <v>#REF!</v>
      </c>
      <c r="N744" s="3" t="e">
        <f>IF('spis PZ'!#REF!="kablowa",VLOOKUP('spis PZ'!#REF!,elementy!$A$101:$B$125,2),VLOOKUP('spis PZ'!#REF!,elementy!$A$201:$B$211,2))</f>
        <v>#REF!</v>
      </c>
      <c r="O744" s="3" t="e">
        <f>IF(LEN('spis PZ'!#REF!)&gt;0,'spis PZ'!#REF!,"")</f>
        <v>#REF!</v>
      </c>
      <c r="P744" s="3" t="e">
        <f>VLOOKUP('spis PZ'!#REF!,elementy!$A$51:$B$80,2)</f>
        <v>#REF!</v>
      </c>
      <c r="Q744" s="3" t="e">
        <f>VLOOKUP('spis PZ'!L744,słowniki!$A$41:$B$45,2)</f>
        <v>#N/A</v>
      </c>
      <c r="R744" s="3" t="e">
        <f>IF(LEN('spis PZ'!#REF!)&gt;0,'spis PZ'!#REF!,"")</f>
        <v>#REF!</v>
      </c>
      <c r="S744" s="3" t="e">
        <f>IF(LEN('spis PZ'!#REF!)&gt;0,VLOOKUP('spis PZ'!#REF!,słowniki!$A$31:$B$33,2),"")</f>
        <v>#REF!</v>
      </c>
      <c r="T744" s="3" t="e">
        <f>IF(LEN('spis PZ'!#REF!)&gt;0,'spis PZ'!#REF!,"")</f>
        <v>#REF!</v>
      </c>
    </row>
    <row r="745" spans="1:20">
      <c r="A745" s="3">
        <f>'spis PZ'!D745</f>
        <v>0</v>
      </c>
      <c r="B745" s="3">
        <f>'spis PZ'!E745</f>
        <v>0</v>
      </c>
      <c r="C745" s="17">
        <f>'spis PZ'!C745</f>
        <v>0</v>
      </c>
      <c r="D745" s="17">
        <f>'spis PZ'!C745</f>
        <v>0</v>
      </c>
      <c r="E745" s="3">
        <f>'spis PZ'!A745</f>
        <v>0</v>
      </c>
      <c r="F745" s="3">
        <f>'spis PZ'!B745</f>
        <v>0</v>
      </c>
      <c r="G745" s="5" t="e">
        <f>VLOOKUP('spis PZ'!F745,Gminy!$A$2:$B$111,2)</f>
        <v>#N/A</v>
      </c>
      <c r="H745" s="3" t="str">
        <f>IF(LEN('spis PZ'!G745)&gt;0,'spis PZ'!G745,"")</f>
        <v/>
      </c>
      <c r="I745" s="3" t="str">
        <f>IF(LEN('spis PZ'!H745)&gt;0,'spis PZ'!H745,"")</f>
        <v/>
      </c>
      <c r="J745" s="3" t="e">
        <f>VLOOKUP('spis PZ'!I745,słowniki!$A$2:$B$5,2)</f>
        <v>#N/A</v>
      </c>
      <c r="K745" s="3" t="e">
        <f>VLOOKUP('spis PZ'!J745,słowniki!$A$11:$B$16,2)</f>
        <v>#N/A</v>
      </c>
      <c r="L745" s="3" t="e">
        <f>VLOOKUP('spis PZ'!K745,słowniki!$A$21:$B$25,2)</f>
        <v>#N/A</v>
      </c>
      <c r="M745" s="3" t="e">
        <f>VLOOKUP('spis PZ'!#REF!,słowniki!$A$51:$B$52,2)</f>
        <v>#REF!</v>
      </c>
      <c r="N745" s="3" t="e">
        <f>IF('spis PZ'!#REF!="kablowa",VLOOKUP('spis PZ'!#REF!,elementy!$A$101:$B$125,2),VLOOKUP('spis PZ'!#REF!,elementy!$A$201:$B$211,2))</f>
        <v>#REF!</v>
      </c>
      <c r="O745" s="3" t="e">
        <f>IF(LEN('spis PZ'!#REF!)&gt;0,'spis PZ'!#REF!,"")</f>
        <v>#REF!</v>
      </c>
      <c r="P745" s="3" t="e">
        <f>VLOOKUP('spis PZ'!#REF!,elementy!$A$51:$B$80,2)</f>
        <v>#REF!</v>
      </c>
      <c r="Q745" s="3" t="e">
        <f>VLOOKUP('spis PZ'!L745,słowniki!$A$41:$B$45,2)</f>
        <v>#N/A</v>
      </c>
      <c r="R745" s="3" t="e">
        <f>IF(LEN('spis PZ'!#REF!)&gt;0,'spis PZ'!#REF!,"")</f>
        <v>#REF!</v>
      </c>
      <c r="S745" s="3" t="e">
        <f>IF(LEN('spis PZ'!#REF!)&gt;0,VLOOKUP('spis PZ'!#REF!,słowniki!$A$31:$B$33,2),"")</f>
        <v>#REF!</v>
      </c>
      <c r="T745" s="3" t="e">
        <f>IF(LEN('spis PZ'!#REF!)&gt;0,'spis PZ'!#REF!,"")</f>
        <v>#REF!</v>
      </c>
    </row>
    <row r="746" spans="1:20">
      <c r="A746" s="3">
        <f>'spis PZ'!D746</f>
        <v>0</v>
      </c>
      <c r="B746" s="3">
        <f>'spis PZ'!E746</f>
        <v>0</v>
      </c>
      <c r="C746" s="17">
        <f>'spis PZ'!C746</f>
        <v>0</v>
      </c>
      <c r="D746" s="17">
        <f>'spis PZ'!C746</f>
        <v>0</v>
      </c>
      <c r="E746" s="3">
        <f>'spis PZ'!A746</f>
        <v>0</v>
      </c>
      <c r="F746" s="3">
        <f>'spis PZ'!B746</f>
        <v>0</v>
      </c>
      <c r="G746" s="5" t="e">
        <f>VLOOKUP('spis PZ'!F746,Gminy!$A$2:$B$111,2)</f>
        <v>#N/A</v>
      </c>
      <c r="H746" s="3" t="str">
        <f>IF(LEN('spis PZ'!G746)&gt;0,'spis PZ'!G746,"")</f>
        <v/>
      </c>
      <c r="I746" s="3" t="str">
        <f>IF(LEN('spis PZ'!H746)&gt;0,'spis PZ'!H746,"")</f>
        <v/>
      </c>
      <c r="J746" s="3" t="e">
        <f>VLOOKUP('spis PZ'!I746,słowniki!$A$2:$B$5,2)</f>
        <v>#N/A</v>
      </c>
      <c r="K746" s="3" t="e">
        <f>VLOOKUP('spis PZ'!J746,słowniki!$A$11:$B$16,2)</f>
        <v>#N/A</v>
      </c>
      <c r="L746" s="3" t="e">
        <f>VLOOKUP('spis PZ'!K746,słowniki!$A$21:$B$25,2)</f>
        <v>#N/A</v>
      </c>
      <c r="M746" s="3" t="e">
        <f>VLOOKUP('spis PZ'!#REF!,słowniki!$A$51:$B$52,2)</f>
        <v>#REF!</v>
      </c>
      <c r="N746" s="3" t="e">
        <f>IF('spis PZ'!#REF!="kablowa",VLOOKUP('spis PZ'!#REF!,elementy!$A$101:$B$125,2),VLOOKUP('spis PZ'!#REF!,elementy!$A$201:$B$211,2))</f>
        <v>#REF!</v>
      </c>
      <c r="O746" s="3" t="e">
        <f>IF(LEN('spis PZ'!#REF!)&gt;0,'spis PZ'!#REF!,"")</f>
        <v>#REF!</v>
      </c>
      <c r="P746" s="3" t="e">
        <f>VLOOKUP('spis PZ'!#REF!,elementy!$A$51:$B$80,2)</f>
        <v>#REF!</v>
      </c>
      <c r="Q746" s="3" t="e">
        <f>VLOOKUP('spis PZ'!L746,słowniki!$A$41:$B$45,2)</f>
        <v>#N/A</v>
      </c>
      <c r="R746" s="3" t="e">
        <f>IF(LEN('spis PZ'!#REF!)&gt;0,'spis PZ'!#REF!,"")</f>
        <v>#REF!</v>
      </c>
      <c r="S746" s="3" t="e">
        <f>IF(LEN('spis PZ'!#REF!)&gt;0,VLOOKUP('spis PZ'!#REF!,słowniki!$A$31:$B$33,2),"")</f>
        <v>#REF!</v>
      </c>
      <c r="T746" s="3" t="e">
        <f>IF(LEN('spis PZ'!#REF!)&gt;0,'spis PZ'!#REF!,"")</f>
        <v>#REF!</v>
      </c>
    </row>
    <row r="747" spans="1:20">
      <c r="A747" s="3">
        <f>'spis PZ'!D747</f>
        <v>0</v>
      </c>
      <c r="B747" s="3">
        <f>'spis PZ'!E747</f>
        <v>0</v>
      </c>
      <c r="C747" s="17">
        <f>'spis PZ'!C747</f>
        <v>0</v>
      </c>
      <c r="D747" s="17">
        <f>'spis PZ'!C747</f>
        <v>0</v>
      </c>
      <c r="E747" s="3">
        <f>'spis PZ'!A747</f>
        <v>0</v>
      </c>
      <c r="F747" s="3">
        <f>'spis PZ'!B747</f>
        <v>0</v>
      </c>
      <c r="G747" s="5" t="e">
        <f>VLOOKUP('spis PZ'!F747,Gminy!$A$2:$B$111,2)</f>
        <v>#N/A</v>
      </c>
      <c r="H747" s="3" t="str">
        <f>IF(LEN('spis PZ'!G747)&gt;0,'spis PZ'!G747,"")</f>
        <v/>
      </c>
      <c r="I747" s="3" t="str">
        <f>IF(LEN('spis PZ'!H747)&gt;0,'spis PZ'!H747,"")</f>
        <v/>
      </c>
      <c r="J747" s="3" t="e">
        <f>VLOOKUP('spis PZ'!I747,słowniki!$A$2:$B$5,2)</f>
        <v>#N/A</v>
      </c>
      <c r="K747" s="3" t="e">
        <f>VLOOKUP('spis PZ'!J747,słowniki!$A$11:$B$16,2)</f>
        <v>#N/A</v>
      </c>
      <c r="L747" s="3" t="e">
        <f>VLOOKUP('spis PZ'!K747,słowniki!$A$21:$B$25,2)</f>
        <v>#N/A</v>
      </c>
      <c r="M747" s="3" t="e">
        <f>VLOOKUP('spis PZ'!#REF!,słowniki!$A$51:$B$52,2)</f>
        <v>#REF!</v>
      </c>
      <c r="N747" s="3" t="e">
        <f>IF('spis PZ'!#REF!="kablowa",VLOOKUP('spis PZ'!#REF!,elementy!$A$101:$B$125,2),VLOOKUP('spis PZ'!#REF!,elementy!$A$201:$B$211,2))</f>
        <v>#REF!</v>
      </c>
      <c r="O747" s="3" t="e">
        <f>IF(LEN('spis PZ'!#REF!)&gt;0,'spis PZ'!#REF!,"")</f>
        <v>#REF!</v>
      </c>
      <c r="P747" s="3" t="e">
        <f>VLOOKUP('spis PZ'!#REF!,elementy!$A$51:$B$80,2)</f>
        <v>#REF!</v>
      </c>
      <c r="Q747" s="3" t="e">
        <f>VLOOKUP('spis PZ'!L747,słowniki!$A$41:$B$45,2)</f>
        <v>#N/A</v>
      </c>
      <c r="R747" s="3" t="e">
        <f>IF(LEN('spis PZ'!#REF!)&gt;0,'spis PZ'!#REF!,"")</f>
        <v>#REF!</v>
      </c>
      <c r="S747" s="3" t="e">
        <f>IF(LEN('spis PZ'!#REF!)&gt;0,VLOOKUP('spis PZ'!#REF!,słowniki!$A$31:$B$33,2),"")</f>
        <v>#REF!</v>
      </c>
      <c r="T747" s="3" t="e">
        <f>IF(LEN('spis PZ'!#REF!)&gt;0,'spis PZ'!#REF!,"")</f>
        <v>#REF!</v>
      </c>
    </row>
    <row r="748" spans="1:20">
      <c r="A748" s="3">
        <f>'spis PZ'!D748</f>
        <v>0</v>
      </c>
      <c r="B748" s="3">
        <f>'spis PZ'!E748</f>
        <v>0</v>
      </c>
      <c r="C748" s="17">
        <f>'spis PZ'!C748</f>
        <v>0</v>
      </c>
      <c r="D748" s="17">
        <f>'spis PZ'!C748</f>
        <v>0</v>
      </c>
      <c r="E748" s="3">
        <f>'spis PZ'!A748</f>
        <v>0</v>
      </c>
      <c r="F748" s="3">
        <f>'spis PZ'!B748</f>
        <v>0</v>
      </c>
      <c r="G748" s="5" t="e">
        <f>VLOOKUP('spis PZ'!F748,Gminy!$A$2:$B$111,2)</f>
        <v>#N/A</v>
      </c>
      <c r="H748" s="3" t="str">
        <f>IF(LEN('spis PZ'!G748)&gt;0,'spis PZ'!G748,"")</f>
        <v/>
      </c>
      <c r="I748" s="3" t="str">
        <f>IF(LEN('spis PZ'!H748)&gt;0,'spis PZ'!H748,"")</f>
        <v/>
      </c>
      <c r="J748" s="3" t="e">
        <f>VLOOKUP('spis PZ'!I748,słowniki!$A$2:$B$5,2)</f>
        <v>#N/A</v>
      </c>
      <c r="K748" s="3" t="e">
        <f>VLOOKUP('spis PZ'!J748,słowniki!$A$11:$B$16,2)</f>
        <v>#N/A</v>
      </c>
      <c r="L748" s="3" t="e">
        <f>VLOOKUP('spis PZ'!K748,słowniki!$A$21:$B$25,2)</f>
        <v>#N/A</v>
      </c>
      <c r="M748" s="3" t="e">
        <f>VLOOKUP('spis PZ'!#REF!,słowniki!$A$51:$B$52,2)</f>
        <v>#REF!</v>
      </c>
      <c r="N748" s="3" t="e">
        <f>IF('spis PZ'!#REF!="kablowa",VLOOKUP('spis PZ'!#REF!,elementy!$A$101:$B$125,2),VLOOKUP('spis PZ'!#REF!,elementy!$A$201:$B$211,2))</f>
        <v>#REF!</v>
      </c>
      <c r="O748" s="3" t="e">
        <f>IF(LEN('spis PZ'!#REF!)&gt;0,'spis PZ'!#REF!,"")</f>
        <v>#REF!</v>
      </c>
      <c r="P748" s="3" t="e">
        <f>VLOOKUP('spis PZ'!#REF!,elementy!$A$51:$B$80,2)</f>
        <v>#REF!</v>
      </c>
      <c r="Q748" s="3" t="e">
        <f>VLOOKUP('spis PZ'!L748,słowniki!$A$41:$B$45,2)</f>
        <v>#N/A</v>
      </c>
      <c r="R748" s="3" t="e">
        <f>IF(LEN('spis PZ'!#REF!)&gt;0,'spis PZ'!#REF!,"")</f>
        <v>#REF!</v>
      </c>
      <c r="S748" s="3" t="e">
        <f>IF(LEN('spis PZ'!#REF!)&gt;0,VLOOKUP('spis PZ'!#REF!,słowniki!$A$31:$B$33,2),"")</f>
        <v>#REF!</v>
      </c>
      <c r="T748" s="3" t="e">
        <f>IF(LEN('spis PZ'!#REF!)&gt;0,'spis PZ'!#REF!,"")</f>
        <v>#REF!</v>
      </c>
    </row>
    <row r="749" spans="1:20">
      <c r="A749" s="3">
        <f>'spis PZ'!D749</f>
        <v>0</v>
      </c>
      <c r="B749" s="3">
        <f>'spis PZ'!E749</f>
        <v>0</v>
      </c>
      <c r="C749" s="17">
        <f>'spis PZ'!C749</f>
        <v>0</v>
      </c>
      <c r="D749" s="17">
        <f>'spis PZ'!C749</f>
        <v>0</v>
      </c>
      <c r="E749" s="3">
        <f>'spis PZ'!A749</f>
        <v>0</v>
      </c>
      <c r="F749" s="3">
        <f>'spis PZ'!B749</f>
        <v>0</v>
      </c>
      <c r="G749" s="5" t="e">
        <f>VLOOKUP('spis PZ'!F749,Gminy!$A$2:$B$111,2)</f>
        <v>#N/A</v>
      </c>
      <c r="H749" s="3" t="str">
        <f>IF(LEN('spis PZ'!G749)&gt;0,'spis PZ'!G749,"")</f>
        <v/>
      </c>
      <c r="I749" s="3" t="str">
        <f>IF(LEN('spis PZ'!H749)&gt;0,'spis PZ'!H749,"")</f>
        <v/>
      </c>
      <c r="J749" s="3" t="e">
        <f>VLOOKUP('spis PZ'!I749,słowniki!$A$2:$B$5,2)</f>
        <v>#N/A</v>
      </c>
      <c r="K749" s="3" t="e">
        <f>VLOOKUP('spis PZ'!J749,słowniki!$A$11:$B$16,2)</f>
        <v>#N/A</v>
      </c>
      <c r="L749" s="3" t="e">
        <f>VLOOKUP('spis PZ'!K749,słowniki!$A$21:$B$25,2)</f>
        <v>#N/A</v>
      </c>
      <c r="M749" s="3" t="e">
        <f>VLOOKUP('spis PZ'!#REF!,słowniki!$A$51:$B$52,2)</f>
        <v>#REF!</v>
      </c>
      <c r="N749" s="3" t="e">
        <f>IF('spis PZ'!#REF!="kablowa",VLOOKUP('spis PZ'!#REF!,elementy!$A$101:$B$125,2),VLOOKUP('spis PZ'!#REF!,elementy!$A$201:$B$211,2))</f>
        <v>#REF!</v>
      </c>
      <c r="O749" s="3" t="e">
        <f>IF(LEN('spis PZ'!#REF!)&gt;0,'spis PZ'!#REF!,"")</f>
        <v>#REF!</v>
      </c>
      <c r="P749" s="3" t="e">
        <f>VLOOKUP('spis PZ'!#REF!,elementy!$A$51:$B$80,2)</f>
        <v>#REF!</v>
      </c>
      <c r="Q749" s="3" t="e">
        <f>VLOOKUP('spis PZ'!L749,słowniki!$A$41:$B$45,2)</f>
        <v>#N/A</v>
      </c>
      <c r="R749" s="3" t="e">
        <f>IF(LEN('spis PZ'!#REF!)&gt;0,'spis PZ'!#REF!,"")</f>
        <v>#REF!</v>
      </c>
      <c r="S749" s="3" t="e">
        <f>IF(LEN('spis PZ'!#REF!)&gt;0,VLOOKUP('spis PZ'!#REF!,słowniki!$A$31:$B$33,2),"")</f>
        <v>#REF!</v>
      </c>
      <c r="T749" s="3" t="e">
        <f>IF(LEN('spis PZ'!#REF!)&gt;0,'spis PZ'!#REF!,"")</f>
        <v>#REF!</v>
      </c>
    </row>
    <row r="750" spans="1:20">
      <c r="A750" s="3">
        <f>'spis PZ'!D750</f>
        <v>0</v>
      </c>
      <c r="B750" s="3">
        <f>'spis PZ'!E750</f>
        <v>0</v>
      </c>
      <c r="C750" s="17">
        <f>'spis PZ'!C750</f>
        <v>0</v>
      </c>
      <c r="D750" s="17">
        <f>'spis PZ'!C750</f>
        <v>0</v>
      </c>
      <c r="E750" s="3">
        <f>'spis PZ'!A750</f>
        <v>0</v>
      </c>
      <c r="F750" s="3">
        <f>'spis PZ'!B750</f>
        <v>0</v>
      </c>
      <c r="G750" s="5" t="e">
        <f>VLOOKUP('spis PZ'!F750,Gminy!$A$2:$B$111,2)</f>
        <v>#N/A</v>
      </c>
      <c r="H750" s="3" t="str">
        <f>IF(LEN('spis PZ'!G750)&gt;0,'spis PZ'!G750,"")</f>
        <v/>
      </c>
      <c r="I750" s="3" t="str">
        <f>IF(LEN('spis PZ'!H750)&gt;0,'spis PZ'!H750,"")</f>
        <v/>
      </c>
      <c r="J750" s="3" t="e">
        <f>VLOOKUP('spis PZ'!I750,słowniki!$A$2:$B$5,2)</f>
        <v>#N/A</v>
      </c>
      <c r="K750" s="3" t="e">
        <f>VLOOKUP('spis PZ'!J750,słowniki!$A$11:$B$16,2)</f>
        <v>#N/A</v>
      </c>
      <c r="L750" s="3" t="e">
        <f>VLOOKUP('spis PZ'!K750,słowniki!$A$21:$B$25,2)</f>
        <v>#N/A</v>
      </c>
      <c r="M750" s="3" t="e">
        <f>VLOOKUP('spis PZ'!#REF!,słowniki!$A$51:$B$52,2)</f>
        <v>#REF!</v>
      </c>
      <c r="N750" s="3" t="e">
        <f>IF('spis PZ'!#REF!="kablowa",VLOOKUP('spis PZ'!#REF!,elementy!$A$101:$B$125,2),VLOOKUP('spis PZ'!#REF!,elementy!$A$201:$B$211,2))</f>
        <v>#REF!</v>
      </c>
      <c r="O750" s="3" t="e">
        <f>IF(LEN('spis PZ'!#REF!)&gt;0,'spis PZ'!#REF!,"")</f>
        <v>#REF!</v>
      </c>
      <c r="P750" s="3" t="e">
        <f>VLOOKUP('spis PZ'!#REF!,elementy!$A$51:$B$80,2)</f>
        <v>#REF!</v>
      </c>
      <c r="Q750" s="3" t="e">
        <f>VLOOKUP('spis PZ'!L750,słowniki!$A$41:$B$45,2)</f>
        <v>#N/A</v>
      </c>
      <c r="R750" s="3" t="e">
        <f>IF(LEN('spis PZ'!#REF!)&gt;0,'spis PZ'!#REF!,"")</f>
        <v>#REF!</v>
      </c>
      <c r="S750" s="3" t="e">
        <f>IF(LEN('spis PZ'!#REF!)&gt;0,VLOOKUP('spis PZ'!#REF!,słowniki!$A$31:$B$33,2),"")</f>
        <v>#REF!</v>
      </c>
      <c r="T750" s="3" t="e">
        <f>IF(LEN('spis PZ'!#REF!)&gt;0,'spis PZ'!#REF!,"")</f>
        <v>#REF!</v>
      </c>
    </row>
    <row r="751" spans="1:20">
      <c r="A751" s="3">
        <f>'spis PZ'!D751</f>
        <v>0</v>
      </c>
      <c r="B751" s="3">
        <f>'spis PZ'!E751</f>
        <v>0</v>
      </c>
      <c r="C751" s="17">
        <f>'spis PZ'!C751</f>
        <v>0</v>
      </c>
      <c r="D751" s="17">
        <f>'spis PZ'!C751</f>
        <v>0</v>
      </c>
      <c r="E751" s="3">
        <f>'spis PZ'!A751</f>
        <v>0</v>
      </c>
      <c r="F751" s="3">
        <f>'spis PZ'!B751</f>
        <v>0</v>
      </c>
      <c r="G751" s="5" t="e">
        <f>VLOOKUP('spis PZ'!F751,Gminy!$A$2:$B$111,2)</f>
        <v>#N/A</v>
      </c>
      <c r="H751" s="3" t="str">
        <f>IF(LEN('spis PZ'!G751)&gt;0,'spis PZ'!G751,"")</f>
        <v/>
      </c>
      <c r="I751" s="3" t="str">
        <f>IF(LEN('spis PZ'!H751)&gt;0,'spis PZ'!H751,"")</f>
        <v/>
      </c>
      <c r="J751" s="3" t="e">
        <f>VLOOKUP('spis PZ'!I751,słowniki!$A$2:$B$5,2)</f>
        <v>#N/A</v>
      </c>
      <c r="K751" s="3" t="e">
        <f>VLOOKUP('spis PZ'!J751,słowniki!$A$11:$B$16,2)</f>
        <v>#N/A</v>
      </c>
      <c r="L751" s="3" t="e">
        <f>VLOOKUP('spis PZ'!K751,słowniki!$A$21:$B$25,2)</f>
        <v>#N/A</v>
      </c>
      <c r="M751" s="3" t="e">
        <f>VLOOKUP('spis PZ'!#REF!,słowniki!$A$51:$B$52,2)</f>
        <v>#REF!</v>
      </c>
      <c r="N751" s="3" t="e">
        <f>IF('spis PZ'!#REF!="kablowa",VLOOKUP('spis PZ'!#REF!,elementy!$A$101:$B$125,2),VLOOKUP('spis PZ'!#REF!,elementy!$A$201:$B$211,2))</f>
        <v>#REF!</v>
      </c>
      <c r="O751" s="3" t="e">
        <f>IF(LEN('spis PZ'!#REF!)&gt;0,'spis PZ'!#REF!,"")</f>
        <v>#REF!</v>
      </c>
      <c r="P751" s="3" t="e">
        <f>VLOOKUP('spis PZ'!#REF!,elementy!$A$51:$B$80,2)</f>
        <v>#REF!</v>
      </c>
      <c r="Q751" s="3" t="e">
        <f>VLOOKUP('spis PZ'!L751,słowniki!$A$41:$B$45,2)</f>
        <v>#N/A</v>
      </c>
      <c r="R751" s="3" t="e">
        <f>IF(LEN('spis PZ'!#REF!)&gt;0,'spis PZ'!#REF!,"")</f>
        <v>#REF!</v>
      </c>
      <c r="S751" s="3" t="e">
        <f>IF(LEN('spis PZ'!#REF!)&gt;0,VLOOKUP('spis PZ'!#REF!,słowniki!$A$31:$B$33,2),"")</f>
        <v>#REF!</v>
      </c>
      <c r="T751" s="3" t="e">
        <f>IF(LEN('spis PZ'!#REF!)&gt;0,'spis PZ'!#REF!,"")</f>
        <v>#REF!</v>
      </c>
    </row>
    <row r="752" spans="1:20">
      <c r="A752" s="3">
        <f>'spis PZ'!D752</f>
        <v>0</v>
      </c>
      <c r="B752" s="3">
        <f>'spis PZ'!E752</f>
        <v>0</v>
      </c>
      <c r="C752" s="17">
        <f>'spis PZ'!C752</f>
        <v>0</v>
      </c>
      <c r="D752" s="17">
        <f>'spis PZ'!C752</f>
        <v>0</v>
      </c>
      <c r="E752" s="3">
        <f>'spis PZ'!A752</f>
        <v>0</v>
      </c>
      <c r="F752" s="3">
        <f>'spis PZ'!B752</f>
        <v>0</v>
      </c>
      <c r="G752" s="5" t="e">
        <f>VLOOKUP('spis PZ'!F752,Gminy!$A$2:$B$111,2)</f>
        <v>#N/A</v>
      </c>
      <c r="H752" s="3" t="str">
        <f>IF(LEN('spis PZ'!G752)&gt;0,'spis PZ'!G752,"")</f>
        <v/>
      </c>
      <c r="I752" s="3" t="str">
        <f>IF(LEN('spis PZ'!H752)&gt;0,'spis PZ'!H752,"")</f>
        <v/>
      </c>
      <c r="J752" s="3" t="e">
        <f>VLOOKUP('spis PZ'!I752,słowniki!$A$2:$B$5,2)</f>
        <v>#N/A</v>
      </c>
      <c r="K752" s="3" t="e">
        <f>VLOOKUP('spis PZ'!J752,słowniki!$A$11:$B$16,2)</f>
        <v>#N/A</v>
      </c>
      <c r="L752" s="3" t="e">
        <f>VLOOKUP('spis PZ'!K752,słowniki!$A$21:$B$25,2)</f>
        <v>#N/A</v>
      </c>
      <c r="M752" s="3" t="e">
        <f>VLOOKUP('spis PZ'!#REF!,słowniki!$A$51:$B$52,2)</f>
        <v>#REF!</v>
      </c>
      <c r="N752" s="3" t="e">
        <f>IF('spis PZ'!#REF!="kablowa",VLOOKUP('spis PZ'!#REF!,elementy!$A$101:$B$125,2),VLOOKUP('spis PZ'!#REF!,elementy!$A$201:$B$211,2))</f>
        <v>#REF!</v>
      </c>
      <c r="O752" s="3" t="e">
        <f>IF(LEN('spis PZ'!#REF!)&gt;0,'spis PZ'!#REF!,"")</f>
        <v>#REF!</v>
      </c>
      <c r="P752" s="3" t="e">
        <f>VLOOKUP('spis PZ'!#REF!,elementy!$A$51:$B$80,2)</f>
        <v>#REF!</v>
      </c>
      <c r="Q752" s="3" t="e">
        <f>VLOOKUP('spis PZ'!L752,słowniki!$A$41:$B$45,2)</f>
        <v>#N/A</v>
      </c>
      <c r="R752" s="3" t="e">
        <f>IF(LEN('spis PZ'!#REF!)&gt;0,'spis PZ'!#REF!,"")</f>
        <v>#REF!</v>
      </c>
      <c r="S752" s="3" t="e">
        <f>IF(LEN('spis PZ'!#REF!)&gt;0,VLOOKUP('spis PZ'!#REF!,słowniki!$A$31:$B$33,2),"")</f>
        <v>#REF!</v>
      </c>
      <c r="T752" s="3" t="e">
        <f>IF(LEN('spis PZ'!#REF!)&gt;0,'spis PZ'!#REF!,"")</f>
        <v>#REF!</v>
      </c>
    </row>
    <row r="753" spans="1:20">
      <c r="A753" s="3">
        <f>'spis PZ'!D753</f>
        <v>0</v>
      </c>
      <c r="B753" s="3">
        <f>'spis PZ'!E753</f>
        <v>0</v>
      </c>
      <c r="C753" s="17">
        <f>'spis PZ'!C753</f>
        <v>0</v>
      </c>
      <c r="D753" s="17">
        <f>'spis PZ'!C753</f>
        <v>0</v>
      </c>
      <c r="E753" s="3">
        <f>'spis PZ'!A753</f>
        <v>0</v>
      </c>
      <c r="F753" s="3">
        <f>'spis PZ'!B753</f>
        <v>0</v>
      </c>
      <c r="G753" s="5" t="e">
        <f>VLOOKUP('spis PZ'!F753,Gminy!$A$2:$B$111,2)</f>
        <v>#N/A</v>
      </c>
      <c r="H753" s="3" t="str">
        <f>IF(LEN('spis PZ'!G753)&gt;0,'spis PZ'!G753,"")</f>
        <v/>
      </c>
      <c r="I753" s="3" t="str">
        <f>IF(LEN('spis PZ'!H753)&gt;0,'spis PZ'!H753,"")</f>
        <v/>
      </c>
      <c r="J753" s="3" t="e">
        <f>VLOOKUP('spis PZ'!I753,słowniki!$A$2:$B$5,2)</f>
        <v>#N/A</v>
      </c>
      <c r="K753" s="3" t="e">
        <f>VLOOKUP('spis PZ'!J753,słowniki!$A$11:$B$16,2)</f>
        <v>#N/A</v>
      </c>
      <c r="L753" s="3" t="e">
        <f>VLOOKUP('spis PZ'!K753,słowniki!$A$21:$B$25,2)</f>
        <v>#N/A</v>
      </c>
      <c r="M753" s="3" t="e">
        <f>VLOOKUP('spis PZ'!#REF!,słowniki!$A$51:$B$52,2)</f>
        <v>#REF!</v>
      </c>
      <c r="N753" s="3" t="e">
        <f>IF('spis PZ'!#REF!="kablowa",VLOOKUP('spis PZ'!#REF!,elementy!$A$101:$B$125,2),VLOOKUP('spis PZ'!#REF!,elementy!$A$201:$B$211,2))</f>
        <v>#REF!</v>
      </c>
      <c r="O753" s="3" t="e">
        <f>IF(LEN('spis PZ'!#REF!)&gt;0,'spis PZ'!#REF!,"")</f>
        <v>#REF!</v>
      </c>
      <c r="P753" s="3" t="e">
        <f>VLOOKUP('spis PZ'!#REF!,elementy!$A$51:$B$80,2)</f>
        <v>#REF!</v>
      </c>
      <c r="Q753" s="3" t="e">
        <f>VLOOKUP('spis PZ'!L753,słowniki!$A$41:$B$45,2)</f>
        <v>#N/A</v>
      </c>
      <c r="R753" s="3" t="e">
        <f>IF(LEN('spis PZ'!#REF!)&gt;0,'spis PZ'!#REF!,"")</f>
        <v>#REF!</v>
      </c>
      <c r="S753" s="3" t="e">
        <f>IF(LEN('spis PZ'!#REF!)&gt;0,VLOOKUP('spis PZ'!#REF!,słowniki!$A$31:$B$33,2),"")</f>
        <v>#REF!</v>
      </c>
      <c r="T753" s="3" t="e">
        <f>IF(LEN('spis PZ'!#REF!)&gt;0,'spis PZ'!#REF!,"")</f>
        <v>#REF!</v>
      </c>
    </row>
    <row r="754" spans="1:20">
      <c r="A754" s="3">
        <f>'spis PZ'!D754</f>
        <v>0</v>
      </c>
      <c r="B754" s="3">
        <f>'spis PZ'!E754</f>
        <v>0</v>
      </c>
      <c r="C754" s="17">
        <f>'spis PZ'!C754</f>
        <v>0</v>
      </c>
      <c r="D754" s="17">
        <f>'spis PZ'!C754</f>
        <v>0</v>
      </c>
      <c r="E754" s="3">
        <f>'spis PZ'!A754</f>
        <v>0</v>
      </c>
      <c r="F754" s="3">
        <f>'spis PZ'!B754</f>
        <v>0</v>
      </c>
      <c r="G754" s="5" t="e">
        <f>VLOOKUP('spis PZ'!F754,Gminy!$A$2:$B$111,2)</f>
        <v>#N/A</v>
      </c>
      <c r="H754" s="3" t="str">
        <f>IF(LEN('spis PZ'!G754)&gt;0,'spis PZ'!G754,"")</f>
        <v/>
      </c>
      <c r="I754" s="3" t="str">
        <f>IF(LEN('spis PZ'!H754)&gt;0,'spis PZ'!H754,"")</f>
        <v/>
      </c>
      <c r="J754" s="3" t="e">
        <f>VLOOKUP('spis PZ'!I754,słowniki!$A$2:$B$5,2)</f>
        <v>#N/A</v>
      </c>
      <c r="K754" s="3" t="e">
        <f>VLOOKUP('spis PZ'!J754,słowniki!$A$11:$B$16,2)</f>
        <v>#N/A</v>
      </c>
      <c r="L754" s="3" t="e">
        <f>VLOOKUP('spis PZ'!K754,słowniki!$A$21:$B$25,2)</f>
        <v>#N/A</v>
      </c>
      <c r="M754" s="3" t="e">
        <f>VLOOKUP('spis PZ'!#REF!,słowniki!$A$51:$B$52,2)</f>
        <v>#REF!</v>
      </c>
      <c r="N754" s="3" t="e">
        <f>IF('spis PZ'!#REF!="kablowa",VLOOKUP('spis PZ'!#REF!,elementy!$A$101:$B$125,2),VLOOKUP('spis PZ'!#REF!,elementy!$A$201:$B$211,2))</f>
        <v>#REF!</v>
      </c>
      <c r="O754" s="3" t="e">
        <f>IF(LEN('spis PZ'!#REF!)&gt;0,'spis PZ'!#REF!,"")</f>
        <v>#REF!</v>
      </c>
      <c r="P754" s="3" t="e">
        <f>VLOOKUP('spis PZ'!#REF!,elementy!$A$51:$B$80,2)</f>
        <v>#REF!</v>
      </c>
      <c r="Q754" s="3" t="e">
        <f>VLOOKUP('spis PZ'!L754,słowniki!$A$41:$B$45,2)</f>
        <v>#N/A</v>
      </c>
      <c r="R754" s="3" t="e">
        <f>IF(LEN('spis PZ'!#REF!)&gt;0,'spis PZ'!#REF!,"")</f>
        <v>#REF!</v>
      </c>
      <c r="S754" s="3" t="e">
        <f>IF(LEN('spis PZ'!#REF!)&gt;0,VLOOKUP('spis PZ'!#REF!,słowniki!$A$31:$B$33,2),"")</f>
        <v>#REF!</v>
      </c>
      <c r="T754" s="3" t="e">
        <f>IF(LEN('spis PZ'!#REF!)&gt;0,'spis PZ'!#REF!,"")</f>
        <v>#REF!</v>
      </c>
    </row>
    <row r="755" spans="1:20">
      <c r="A755" s="3">
        <f>'spis PZ'!D755</f>
        <v>0</v>
      </c>
      <c r="B755" s="3">
        <f>'spis PZ'!E755</f>
        <v>0</v>
      </c>
      <c r="C755" s="17">
        <f>'spis PZ'!C755</f>
        <v>0</v>
      </c>
      <c r="D755" s="17">
        <f>'spis PZ'!C755</f>
        <v>0</v>
      </c>
      <c r="E755" s="3">
        <f>'spis PZ'!A755</f>
        <v>0</v>
      </c>
      <c r="F755" s="3">
        <f>'spis PZ'!B755</f>
        <v>0</v>
      </c>
      <c r="G755" s="5" t="e">
        <f>VLOOKUP('spis PZ'!F755,Gminy!$A$2:$B$111,2)</f>
        <v>#N/A</v>
      </c>
      <c r="H755" s="3" t="str">
        <f>IF(LEN('spis PZ'!G755)&gt;0,'spis PZ'!G755,"")</f>
        <v/>
      </c>
      <c r="I755" s="3" t="str">
        <f>IF(LEN('spis PZ'!H755)&gt;0,'spis PZ'!H755,"")</f>
        <v/>
      </c>
      <c r="J755" s="3" t="e">
        <f>VLOOKUP('spis PZ'!I755,słowniki!$A$2:$B$5,2)</f>
        <v>#N/A</v>
      </c>
      <c r="K755" s="3" t="e">
        <f>VLOOKUP('spis PZ'!J755,słowniki!$A$11:$B$16,2)</f>
        <v>#N/A</v>
      </c>
      <c r="L755" s="3" t="e">
        <f>VLOOKUP('spis PZ'!K755,słowniki!$A$21:$B$25,2)</f>
        <v>#N/A</v>
      </c>
      <c r="M755" s="3" t="e">
        <f>VLOOKUP('spis PZ'!#REF!,słowniki!$A$51:$B$52,2)</f>
        <v>#REF!</v>
      </c>
      <c r="N755" s="3" t="e">
        <f>IF('spis PZ'!#REF!="kablowa",VLOOKUP('spis PZ'!#REF!,elementy!$A$101:$B$125,2),VLOOKUP('spis PZ'!#REF!,elementy!$A$201:$B$211,2))</f>
        <v>#REF!</v>
      </c>
      <c r="O755" s="3" t="e">
        <f>IF(LEN('spis PZ'!#REF!)&gt;0,'spis PZ'!#REF!,"")</f>
        <v>#REF!</v>
      </c>
      <c r="P755" s="3" t="e">
        <f>VLOOKUP('spis PZ'!#REF!,elementy!$A$51:$B$80,2)</f>
        <v>#REF!</v>
      </c>
      <c r="Q755" s="3" t="e">
        <f>VLOOKUP('spis PZ'!L755,słowniki!$A$41:$B$45,2)</f>
        <v>#N/A</v>
      </c>
      <c r="R755" s="3" t="e">
        <f>IF(LEN('spis PZ'!#REF!)&gt;0,'spis PZ'!#REF!,"")</f>
        <v>#REF!</v>
      </c>
      <c r="S755" s="3" t="e">
        <f>IF(LEN('spis PZ'!#REF!)&gt;0,VLOOKUP('spis PZ'!#REF!,słowniki!$A$31:$B$33,2),"")</f>
        <v>#REF!</v>
      </c>
      <c r="T755" s="3" t="e">
        <f>IF(LEN('spis PZ'!#REF!)&gt;0,'spis PZ'!#REF!,"")</f>
        <v>#REF!</v>
      </c>
    </row>
    <row r="756" spans="1:20">
      <c r="A756" s="3">
        <f>'spis PZ'!D756</f>
        <v>0</v>
      </c>
      <c r="B756" s="3">
        <f>'spis PZ'!E756</f>
        <v>0</v>
      </c>
      <c r="C756" s="17">
        <f>'spis PZ'!C756</f>
        <v>0</v>
      </c>
      <c r="D756" s="17">
        <f>'spis PZ'!C756</f>
        <v>0</v>
      </c>
      <c r="E756" s="3">
        <f>'spis PZ'!A756</f>
        <v>0</v>
      </c>
      <c r="F756" s="3">
        <f>'spis PZ'!B756</f>
        <v>0</v>
      </c>
      <c r="G756" s="5" t="e">
        <f>VLOOKUP('spis PZ'!F756,Gminy!$A$2:$B$111,2)</f>
        <v>#N/A</v>
      </c>
      <c r="H756" s="3" t="str">
        <f>IF(LEN('spis PZ'!G756)&gt;0,'spis PZ'!G756,"")</f>
        <v/>
      </c>
      <c r="I756" s="3" t="str">
        <f>IF(LEN('spis PZ'!H756)&gt;0,'spis PZ'!H756,"")</f>
        <v/>
      </c>
      <c r="J756" s="3" t="e">
        <f>VLOOKUP('spis PZ'!I756,słowniki!$A$2:$B$5,2)</f>
        <v>#N/A</v>
      </c>
      <c r="K756" s="3" t="e">
        <f>VLOOKUP('spis PZ'!J756,słowniki!$A$11:$B$16,2)</f>
        <v>#N/A</v>
      </c>
      <c r="L756" s="3" t="e">
        <f>VLOOKUP('spis PZ'!K756,słowniki!$A$21:$B$25,2)</f>
        <v>#N/A</v>
      </c>
      <c r="M756" s="3" t="e">
        <f>VLOOKUP('spis PZ'!#REF!,słowniki!$A$51:$B$52,2)</f>
        <v>#REF!</v>
      </c>
      <c r="N756" s="3" t="e">
        <f>IF('spis PZ'!#REF!="kablowa",VLOOKUP('spis PZ'!#REF!,elementy!$A$101:$B$125,2),VLOOKUP('spis PZ'!#REF!,elementy!$A$201:$B$211,2))</f>
        <v>#REF!</v>
      </c>
      <c r="O756" s="3" t="e">
        <f>IF(LEN('spis PZ'!#REF!)&gt;0,'spis PZ'!#REF!,"")</f>
        <v>#REF!</v>
      </c>
      <c r="P756" s="3" t="e">
        <f>VLOOKUP('spis PZ'!#REF!,elementy!$A$51:$B$80,2)</f>
        <v>#REF!</v>
      </c>
      <c r="Q756" s="3" t="e">
        <f>VLOOKUP('spis PZ'!L756,słowniki!$A$41:$B$45,2)</f>
        <v>#N/A</v>
      </c>
      <c r="R756" s="3" t="e">
        <f>IF(LEN('spis PZ'!#REF!)&gt;0,'spis PZ'!#REF!,"")</f>
        <v>#REF!</v>
      </c>
      <c r="S756" s="3" t="e">
        <f>IF(LEN('spis PZ'!#REF!)&gt;0,VLOOKUP('spis PZ'!#REF!,słowniki!$A$31:$B$33,2),"")</f>
        <v>#REF!</v>
      </c>
      <c r="T756" s="3" t="e">
        <f>IF(LEN('spis PZ'!#REF!)&gt;0,'spis PZ'!#REF!,"")</f>
        <v>#REF!</v>
      </c>
    </row>
    <row r="757" spans="1:20">
      <c r="A757" s="3">
        <f>'spis PZ'!D757</f>
        <v>0</v>
      </c>
      <c r="B757" s="3">
        <f>'spis PZ'!E757</f>
        <v>0</v>
      </c>
      <c r="C757" s="17">
        <f>'spis PZ'!C757</f>
        <v>0</v>
      </c>
      <c r="D757" s="17">
        <f>'spis PZ'!C757</f>
        <v>0</v>
      </c>
      <c r="E757" s="3">
        <f>'spis PZ'!A757</f>
        <v>0</v>
      </c>
      <c r="F757" s="3">
        <f>'spis PZ'!B757</f>
        <v>0</v>
      </c>
      <c r="G757" s="5" t="e">
        <f>VLOOKUP('spis PZ'!F757,Gminy!$A$2:$B$111,2)</f>
        <v>#N/A</v>
      </c>
      <c r="H757" s="3" t="str">
        <f>IF(LEN('spis PZ'!G757)&gt;0,'spis PZ'!G757,"")</f>
        <v/>
      </c>
      <c r="I757" s="3" t="str">
        <f>IF(LEN('spis PZ'!H757)&gt;0,'spis PZ'!H757,"")</f>
        <v/>
      </c>
      <c r="J757" s="3" t="e">
        <f>VLOOKUP('spis PZ'!I757,słowniki!$A$2:$B$5,2)</f>
        <v>#N/A</v>
      </c>
      <c r="K757" s="3" t="e">
        <f>VLOOKUP('spis PZ'!J757,słowniki!$A$11:$B$16,2)</f>
        <v>#N/A</v>
      </c>
      <c r="L757" s="3" t="e">
        <f>VLOOKUP('spis PZ'!K757,słowniki!$A$21:$B$25,2)</f>
        <v>#N/A</v>
      </c>
      <c r="M757" s="3" t="e">
        <f>VLOOKUP('spis PZ'!#REF!,słowniki!$A$51:$B$52,2)</f>
        <v>#REF!</v>
      </c>
      <c r="N757" s="3" t="e">
        <f>IF('spis PZ'!#REF!="kablowa",VLOOKUP('spis PZ'!#REF!,elementy!$A$101:$B$125,2),VLOOKUP('spis PZ'!#REF!,elementy!$A$201:$B$211,2))</f>
        <v>#REF!</v>
      </c>
      <c r="O757" s="3" t="e">
        <f>IF(LEN('spis PZ'!#REF!)&gt;0,'spis PZ'!#REF!,"")</f>
        <v>#REF!</v>
      </c>
      <c r="P757" s="3" t="e">
        <f>VLOOKUP('spis PZ'!#REF!,elementy!$A$51:$B$80,2)</f>
        <v>#REF!</v>
      </c>
      <c r="Q757" s="3" t="e">
        <f>VLOOKUP('spis PZ'!L757,słowniki!$A$41:$B$45,2)</f>
        <v>#N/A</v>
      </c>
      <c r="R757" s="3" t="e">
        <f>IF(LEN('spis PZ'!#REF!)&gt;0,'spis PZ'!#REF!,"")</f>
        <v>#REF!</v>
      </c>
      <c r="S757" s="3" t="e">
        <f>IF(LEN('spis PZ'!#REF!)&gt;0,VLOOKUP('spis PZ'!#REF!,słowniki!$A$31:$B$33,2),"")</f>
        <v>#REF!</v>
      </c>
      <c r="T757" s="3" t="e">
        <f>IF(LEN('spis PZ'!#REF!)&gt;0,'spis PZ'!#REF!,"")</f>
        <v>#REF!</v>
      </c>
    </row>
    <row r="758" spans="1:20">
      <c r="A758" s="3">
        <f>'spis PZ'!D758</f>
        <v>0</v>
      </c>
      <c r="B758" s="3">
        <f>'spis PZ'!E758</f>
        <v>0</v>
      </c>
      <c r="C758" s="17">
        <f>'spis PZ'!C758</f>
        <v>0</v>
      </c>
      <c r="D758" s="17">
        <f>'spis PZ'!C758</f>
        <v>0</v>
      </c>
      <c r="E758" s="3">
        <f>'spis PZ'!A758</f>
        <v>0</v>
      </c>
      <c r="F758" s="3">
        <f>'spis PZ'!B758</f>
        <v>0</v>
      </c>
      <c r="G758" s="5" t="e">
        <f>VLOOKUP('spis PZ'!F758,Gminy!$A$2:$B$111,2)</f>
        <v>#N/A</v>
      </c>
      <c r="H758" s="3" t="str">
        <f>IF(LEN('spis PZ'!G758)&gt;0,'spis PZ'!G758,"")</f>
        <v/>
      </c>
      <c r="I758" s="3" t="str">
        <f>IF(LEN('spis PZ'!H758)&gt;0,'spis PZ'!H758,"")</f>
        <v/>
      </c>
      <c r="J758" s="3" t="e">
        <f>VLOOKUP('spis PZ'!I758,słowniki!$A$2:$B$5,2)</f>
        <v>#N/A</v>
      </c>
      <c r="K758" s="3" t="e">
        <f>VLOOKUP('spis PZ'!J758,słowniki!$A$11:$B$16,2)</f>
        <v>#N/A</v>
      </c>
      <c r="L758" s="3" t="e">
        <f>VLOOKUP('spis PZ'!K758,słowniki!$A$21:$B$25,2)</f>
        <v>#N/A</v>
      </c>
      <c r="M758" s="3" t="e">
        <f>VLOOKUP('spis PZ'!#REF!,słowniki!$A$51:$B$52,2)</f>
        <v>#REF!</v>
      </c>
      <c r="N758" s="3" t="e">
        <f>IF('spis PZ'!#REF!="kablowa",VLOOKUP('spis PZ'!#REF!,elementy!$A$101:$B$125,2),VLOOKUP('spis PZ'!#REF!,elementy!$A$201:$B$211,2))</f>
        <v>#REF!</v>
      </c>
      <c r="O758" s="3" t="e">
        <f>IF(LEN('spis PZ'!#REF!)&gt;0,'spis PZ'!#REF!,"")</f>
        <v>#REF!</v>
      </c>
      <c r="P758" s="3" t="e">
        <f>VLOOKUP('spis PZ'!#REF!,elementy!$A$51:$B$80,2)</f>
        <v>#REF!</v>
      </c>
      <c r="Q758" s="3" t="e">
        <f>VLOOKUP('spis PZ'!L758,słowniki!$A$41:$B$45,2)</f>
        <v>#N/A</v>
      </c>
      <c r="R758" s="3" t="e">
        <f>IF(LEN('spis PZ'!#REF!)&gt;0,'spis PZ'!#REF!,"")</f>
        <v>#REF!</v>
      </c>
      <c r="S758" s="3" t="e">
        <f>IF(LEN('spis PZ'!#REF!)&gt;0,VLOOKUP('spis PZ'!#REF!,słowniki!$A$31:$B$33,2),"")</f>
        <v>#REF!</v>
      </c>
      <c r="T758" s="3" t="e">
        <f>IF(LEN('spis PZ'!#REF!)&gt;0,'spis PZ'!#REF!,"")</f>
        <v>#REF!</v>
      </c>
    </row>
    <row r="759" spans="1:20">
      <c r="A759" s="3">
        <f>'spis PZ'!D759</f>
        <v>0</v>
      </c>
      <c r="B759" s="3">
        <f>'spis PZ'!E759</f>
        <v>0</v>
      </c>
      <c r="C759" s="17">
        <f>'spis PZ'!C759</f>
        <v>0</v>
      </c>
      <c r="D759" s="17">
        <f>'spis PZ'!C759</f>
        <v>0</v>
      </c>
      <c r="E759" s="3">
        <f>'spis PZ'!A759</f>
        <v>0</v>
      </c>
      <c r="F759" s="3">
        <f>'spis PZ'!B759</f>
        <v>0</v>
      </c>
      <c r="G759" s="5" t="e">
        <f>VLOOKUP('spis PZ'!F759,Gminy!$A$2:$B$111,2)</f>
        <v>#N/A</v>
      </c>
      <c r="H759" s="3" t="str">
        <f>IF(LEN('spis PZ'!G759)&gt;0,'spis PZ'!G759,"")</f>
        <v/>
      </c>
      <c r="I759" s="3" t="str">
        <f>IF(LEN('spis PZ'!H759)&gt;0,'spis PZ'!H759,"")</f>
        <v/>
      </c>
      <c r="J759" s="3" t="e">
        <f>VLOOKUP('spis PZ'!I759,słowniki!$A$2:$B$5,2)</f>
        <v>#N/A</v>
      </c>
      <c r="K759" s="3" t="e">
        <f>VLOOKUP('spis PZ'!J759,słowniki!$A$11:$B$16,2)</f>
        <v>#N/A</v>
      </c>
      <c r="L759" s="3" t="e">
        <f>VLOOKUP('spis PZ'!K759,słowniki!$A$21:$B$25,2)</f>
        <v>#N/A</v>
      </c>
      <c r="M759" s="3" t="e">
        <f>VLOOKUP('spis PZ'!#REF!,słowniki!$A$51:$B$52,2)</f>
        <v>#REF!</v>
      </c>
      <c r="N759" s="3" t="e">
        <f>IF('spis PZ'!#REF!="kablowa",VLOOKUP('spis PZ'!#REF!,elementy!$A$101:$B$125,2),VLOOKUP('spis PZ'!#REF!,elementy!$A$201:$B$211,2))</f>
        <v>#REF!</v>
      </c>
      <c r="O759" s="3" t="e">
        <f>IF(LEN('spis PZ'!#REF!)&gt;0,'spis PZ'!#REF!,"")</f>
        <v>#REF!</v>
      </c>
      <c r="P759" s="3" t="e">
        <f>VLOOKUP('spis PZ'!#REF!,elementy!$A$51:$B$80,2)</f>
        <v>#REF!</v>
      </c>
      <c r="Q759" s="3" t="e">
        <f>VLOOKUP('spis PZ'!L759,słowniki!$A$41:$B$45,2)</f>
        <v>#N/A</v>
      </c>
      <c r="R759" s="3" t="e">
        <f>IF(LEN('spis PZ'!#REF!)&gt;0,'spis PZ'!#REF!,"")</f>
        <v>#REF!</v>
      </c>
      <c r="S759" s="3" t="e">
        <f>IF(LEN('spis PZ'!#REF!)&gt;0,VLOOKUP('spis PZ'!#REF!,słowniki!$A$31:$B$33,2),"")</f>
        <v>#REF!</v>
      </c>
      <c r="T759" s="3" t="e">
        <f>IF(LEN('spis PZ'!#REF!)&gt;0,'spis PZ'!#REF!,"")</f>
        <v>#REF!</v>
      </c>
    </row>
    <row r="760" spans="1:20">
      <c r="A760" s="3">
        <f>'spis PZ'!D760</f>
        <v>0</v>
      </c>
      <c r="B760" s="3">
        <f>'spis PZ'!E760</f>
        <v>0</v>
      </c>
      <c r="C760" s="17">
        <f>'spis PZ'!C760</f>
        <v>0</v>
      </c>
      <c r="D760" s="17">
        <f>'spis PZ'!C760</f>
        <v>0</v>
      </c>
      <c r="E760" s="3">
        <f>'spis PZ'!A760</f>
        <v>0</v>
      </c>
      <c r="F760" s="3">
        <f>'spis PZ'!B760</f>
        <v>0</v>
      </c>
      <c r="G760" s="5" t="e">
        <f>VLOOKUP('spis PZ'!F760,Gminy!$A$2:$B$111,2)</f>
        <v>#N/A</v>
      </c>
      <c r="H760" s="3" t="str">
        <f>IF(LEN('spis PZ'!G760)&gt;0,'spis PZ'!G760,"")</f>
        <v/>
      </c>
      <c r="I760" s="3" t="str">
        <f>IF(LEN('spis PZ'!H760)&gt;0,'spis PZ'!H760,"")</f>
        <v/>
      </c>
      <c r="J760" s="3" t="e">
        <f>VLOOKUP('spis PZ'!I760,słowniki!$A$2:$B$5,2)</f>
        <v>#N/A</v>
      </c>
      <c r="K760" s="3" t="e">
        <f>VLOOKUP('spis PZ'!J760,słowniki!$A$11:$B$16,2)</f>
        <v>#N/A</v>
      </c>
      <c r="L760" s="3" t="e">
        <f>VLOOKUP('spis PZ'!K760,słowniki!$A$21:$B$25,2)</f>
        <v>#N/A</v>
      </c>
      <c r="M760" s="3" t="e">
        <f>VLOOKUP('spis PZ'!#REF!,słowniki!$A$51:$B$52,2)</f>
        <v>#REF!</v>
      </c>
      <c r="N760" s="3" t="e">
        <f>IF('spis PZ'!#REF!="kablowa",VLOOKUP('spis PZ'!#REF!,elementy!$A$101:$B$125,2),VLOOKUP('spis PZ'!#REF!,elementy!$A$201:$B$211,2))</f>
        <v>#REF!</v>
      </c>
      <c r="O760" s="3" t="e">
        <f>IF(LEN('spis PZ'!#REF!)&gt;0,'spis PZ'!#REF!,"")</f>
        <v>#REF!</v>
      </c>
      <c r="P760" s="3" t="e">
        <f>VLOOKUP('spis PZ'!#REF!,elementy!$A$51:$B$80,2)</f>
        <v>#REF!</v>
      </c>
      <c r="Q760" s="3" t="e">
        <f>VLOOKUP('spis PZ'!L760,słowniki!$A$41:$B$45,2)</f>
        <v>#N/A</v>
      </c>
      <c r="R760" s="3" t="e">
        <f>IF(LEN('spis PZ'!#REF!)&gt;0,'spis PZ'!#REF!,"")</f>
        <v>#REF!</v>
      </c>
      <c r="S760" s="3" t="e">
        <f>IF(LEN('spis PZ'!#REF!)&gt;0,VLOOKUP('spis PZ'!#REF!,słowniki!$A$31:$B$33,2),"")</f>
        <v>#REF!</v>
      </c>
      <c r="T760" s="3" t="e">
        <f>IF(LEN('spis PZ'!#REF!)&gt;0,'spis PZ'!#REF!,"")</f>
        <v>#REF!</v>
      </c>
    </row>
    <row r="761" spans="1:20">
      <c r="A761" s="3">
        <f>'spis PZ'!D761</f>
        <v>0</v>
      </c>
      <c r="B761" s="3">
        <f>'spis PZ'!E761</f>
        <v>0</v>
      </c>
      <c r="C761" s="17">
        <f>'spis PZ'!C761</f>
        <v>0</v>
      </c>
      <c r="D761" s="17">
        <f>'spis PZ'!C761</f>
        <v>0</v>
      </c>
      <c r="E761" s="3">
        <f>'spis PZ'!A761</f>
        <v>0</v>
      </c>
      <c r="F761" s="3">
        <f>'spis PZ'!B761</f>
        <v>0</v>
      </c>
      <c r="G761" s="5" t="e">
        <f>VLOOKUP('spis PZ'!F761,Gminy!$A$2:$B$111,2)</f>
        <v>#N/A</v>
      </c>
      <c r="H761" s="3" t="str">
        <f>IF(LEN('spis PZ'!G761)&gt;0,'spis PZ'!G761,"")</f>
        <v/>
      </c>
      <c r="I761" s="3" t="str">
        <f>IF(LEN('spis PZ'!H761)&gt;0,'spis PZ'!H761,"")</f>
        <v/>
      </c>
      <c r="J761" s="3" t="e">
        <f>VLOOKUP('spis PZ'!I761,słowniki!$A$2:$B$5,2)</f>
        <v>#N/A</v>
      </c>
      <c r="K761" s="3" t="e">
        <f>VLOOKUP('spis PZ'!J761,słowniki!$A$11:$B$16,2)</f>
        <v>#N/A</v>
      </c>
      <c r="L761" s="3" t="e">
        <f>VLOOKUP('spis PZ'!K761,słowniki!$A$21:$B$25,2)</f>
        <v>#N/A</v>
      </c>
      <c r="M761" s="3" t="e">
        <f>VLOOKUP('spis PZ'!#REF!,słowniki!$A$51:$B$52,2)</f>
        <v>#REF!</v>
      </c>
      <c r="N761" s="3" t="e">
        <f>IF('spis PZ'!#REF!="kablowa",VLOOKUP('spis PZ'!#REF!,elementy!$A$101:$B$125,2),VLOOKUP('spis PZ'!#REF!,elementy!$A$201:$B$211,2))</f>
        <v>#REF!</v>
      </c>
      <c r="O761" s="3" t="e">
        <f>IF(LEN('spis PZ'!#REF!)&gt;0,'spis PZ'!#REF!,"")</f>
        <v>#REF!</v>
      </c>
      <c r="P761" s="3" t="e">
        <f>VLOOKUP('spis PZ'!#REF!,elementy!$A$51:$B$80,2)</f>
        <v>#REF!</v>
      </c>
      <c r="Q761" s="3" t="e">
        <f>VLOOKUP('spis PZ'!L761,słowniki!$A$41:$B$45,2)</f>
        <v>#N/A</v>
      </c>
      <c r="R761" s="3" t="e">
        <f>IF(LEN('spis PZ'!#REF!)&gt;0,'spis PZ'!#REF!,"")</f>
        <v>#REF!</v>
      </c>
      <c r="S761" s="3" t="e">
        <f>IF(LEN('spis PZ'!#REF!)&gt;0,VLOOKUP('spis PZ'!#REF!,słowniki!$A$31:$B$33,2),"")</f>
        <v>#REF!</v>
      </c>
      <c r="T761" s="3" t="e">
        <f>IF(LEN('spis PZ'!#REF!)&gt;0,'spis PZ'!#REF!,"")</f>
        <v>#REF!</v>
      </c>
    </row>
    <row r="762" spans="1:20">
      <c r="A762" s="3">
        <f>'spis PZ'!D762</f>
        <v>0</v>
      </c>
      <c r="B762" s="3">
        <f>'spis PZ'!E762</f>
        <v>0</v>
      </c>
      <c r="C762" s="17">
        <f>'spis PZ'!C762</f>
        <v>0</v>
      </c>
      <c r="D762" s="17">
        <f>'spis PZ'!C762</f>
        <v>0</v>
      </c>
      <c r="E762" s="3">
        <f>'spis PZ'!A762</f>
        <v>0</v>
      </c>
      <c r="F762" s="3">
        <f>'spis PZ'!B762</f>
        <v>0</v>
      </c>
      <c r="G762" s="5" t="e">
        <f>VLOOKUP('spis PZ'!F762,Gminy!$A$2:$B$111,2)</f>
        <v>#N/A</v>
      </c>
      <c r="H762" s="3" t="str">
        <f>IF(LEN('spis PZ'!G762)&gt;0,'spis PZ'!G762,"")</f>
        <v/>
      </c>
      <c r="I762" s="3" t="str">
        <f>IF(LEN('spis PZ'!H762)&gt;0,'spis PZ'!H762,"")</f>
        <v/>
      </c>
      <c r="J762" s="3" t="e">
        <f>VLOOKUP('spis PZ'!I762,słowniki!$A$2:$B$5,2)</f>
        <v>#N/A</v>
      </c>
      <c r="K762" s="3" t="e">
        <f>VLOOKUP('spis PZ'!J762,słowniki!$A$11:$B$16,2)</f>
        <v>#N/A</v>
      </c>
      <c r="L762" s="3" t="e">
        <f>VLOOKUP('spis PZ'!K762,słowniki!$A$21:$B$25,2)</f>
        <v>#N/A</v>
      </c>
      <c r="M762" s="3" t="e">
        <f>VLOOKUP('spis PZ'!#REF!,słowniki!$A$51:$B$52,2)</f>
        <v>#REF!</v>
      </c>
      <c r="N762" s="3" t="e">
        <f>IF('spis PZ'!#REF!="kablowa",VLOOKUP('spis PZ'!#REF!,elementy!$A$101:$B$125,2),VLOOKUP('spis PZ'!#REF!,elementy!$A$201:$B$211,2))</f>
        <v>#REF!</v>
      </c>
      <c r="O762" s="3" t="e">
        <f>IF(LEN('spis PZ'!#REF!)&gt;0,'spis PZ'!#REF!,"")</f>
        <v>#REF!</v>
      </c>
      <c r="P762" s="3" t="e">
        <f>VLOOKUP('spis PZ'!#REF!,elementy!$A$51:$B$80,2)</f>
        <v>#REF!</v>
      </c>
      <c r="Q762" s="3" t="e">
        <f>VLOOKUP('spis PZ'!L762,słowniki!$A$41:$B$45,2)</f>
        <v>#N/A</v>
      </c>
      <c r="R762" s="3" t="e">
        <f>IF(LEN('spis PZ'!#REF!)&gt;0,'spis PZ'!#REF!,"")</f>
        <v>#REF!</v>
      </c>
      <c r="S762" s="3" t="e">
        <f>IF(LEN('spis PZ'!#REF!)&gt;0,VLOOKUP('spis PZ'!#REF!,słowniki!$A$31:$B$33,2),"")</f>
        <v>#REF!</v>
      </c>
      <c r="T762" s="3" t="e">
        <f>IF(LEN('spis PZ'!#REF!)&gt;0,'spis PZ'!#REF!,"")</f>
        <v>#REF!</v>
      </c>
    </row>
    <row r="763" spans="1:20">
      <c r="A763" s="3">
        <f>'spis PZ'!D763</f>
        <v>0</v>
      </c>
      <c r="B763" s="3">
        <f>'spis PZ'!E763</f>
        <v>0</v>
      </c>
      <c r="C763" s="17">
        <f>'spis PZ'!C763</f>
        <v>0</v>
      </c>
      <c r="D763" s="17">
        <f>'spis PZ'!C763</f>
        <v>0</v>
      </c>
      <c r="E763" s="3">
        <f>'spis PZ'!A763</f>
        <v>0</v>
      </c>
      <c r="F763" s="3">
        <f>'spis PZ'!B763</f>
        <v>0</v>
      </c>
      <c r="G763" s="5" t="e">
        <f>VLOOKUP('spis PZ'!F763,Gminy!$A$2:$B$111,2)</f>
        <v>#N/A</v>
      </c>
      <c r="H763" s="3" t="str">
        <f>IF(LEN('spis PZ'!G763)&gt;0,'spis PZ'!G763,"")</f>
        <v/>
      </c>
      <c r="I763" s="3" t="str">
        <f>IF(LEN('spis PZ'!H763)&gt;0,'spis PZ'!H763,"")</f>
        <v/>
      </c>
      <c r="J763" s="3" t="e">
        <f>VLOOKUP('spis PZ'!I763,słowniki!$A$2:$B$5,2)</f>
        <v>#N/A</v>
      </c>
      <c r="K763" s="3" t="e">
        <f>VLOOKUP('spis PZ'!J763,słowniki!$A$11:$B$16,2)</f>
        <v>#N/A</v>
      </c>
      <c r="L763" s="3" t="e">
        <f>VLOOKUP('spis PZ'!K763,słowniki!$A$21:$B$25,2)</f>
        <v>#N/A</v>
      </c>
      <c r="M763" s="3" t="e">
        <f>VLOOKUP('spis PZ'!#REF!,słowniki!$A$51:$B$52,2)</f>
        <v>#REF!</v>
      </c>
      <c r="N763" s="3" t="e">
        <f>IF('spis PZ'!#REF!="kablowa",VLOOKUP('spis PZ'!#REF!,elementy!$A$101:$B$125,2),VLOOKUP('spis PZ'!#REF!,elementy!$A$201:$B$211,2))</f>
        <v>#REF!</v>
      </c>
      <c r="O763" s="3" t="e">
        <f>IF(LEN('spis PZ'!#REF!)&gt;0,'spis PZ'!#REF!,"")</f>
        <v>#REF!</v>
      </c>
      <c r="P763" s="3" t="e">
        <f>VLOOKUP('spis PZ'!#REF!,elementy!$A$51:$B$80,2)</f>
        <v>#REF!</v>
      </c>
      <c r="Q763" s="3" t="e">
        <f>VLOOKUP('spis PZ'!L763,słowniki!$A$41:$B$45,2)</f>
        <v>#N/A</v>
      </c>
      <c r="R763" s="3" t="e">
        <f>IF(LEN('spis PZ'!#REF!)&gt;0,'spis PZ'!#REF!,"")</f>
        <v>#REF!</v>
      </c>
      <c r="S763" s="3" t="e">
        <f>IF(LEN('spis PZ'!#REF!)&gt;0,VLOOKUP('spis PZ'!#REF!,słowniki!$A$31:$B$33,2),"")</f>
        <v>#REF!</v>
      </c>
      <c r="T763" s="3" t="e">
        <f>IF(LEN('spis PZ'!#REF!)&gt;0,'spis PZ'!#REF!,"")</f>
        <v>#REF!</v>
      </c>
    </row>
    <row r="764" spans="1:20">
      <c r="A764" s="3">
        <f>'spis PZ'!D764</f>
        <v>0</v>
      </c>
      <c r="B764" s="3">
        <f>'spis PZ'!E764</f>
        <v>0</v>
      </c>
      <c r="C764" s="17">
        <f>'spis PZ'!C764</f>
        <v>0</v>
      </c>
      <c r="D764" s="17">
        <f>'spis PZ'!C764</f>
        <v>0</v>
      </c>
      <c r="E764" s="3">
        <f>'spis PZ'!A764</f>
        <v>0</v>
      </c>
      <c r="F764" s="3">
        <f>'spis PZ'!B764</f>
        <v>0</v>
      </c>
      <c r="G764" s="5" t="e">
        <f>VLOOKUP('spis PZ'!F764,Gminy!$A$2:$B$111,2)</f>
        <v>#N/A</v>
      </c>
      <c r="H764" s="3" t="str">
        <f>IF(LEN('spis PZ'!G764)&gt;0,'spis PZ'!G764,"")</f>
        <v/>
      </c>
      <c r="I764" s="3" t="str">
        <f>IF(LEN('spis PZ'!H764)&gt;0,'spis PZ'!H764,"")</f>
        <v/>
      </c>
      <c r="J764" s="3" t="e">
        <f>VLOOKUP('spis PZ'!I764,słowniki!$A$2:$B$5,2)</f>
        <v>#N/A</v>
      </c>
      <c r="K764" s="3" t="e">
        <f>VLOOKUP('spis PZ'!J764,słowniki!$A$11:$B$16,2)</f>
        <v>#N/A</v>
      </c>
      <c r="L764" s="3" t="e">
        <f>VLOOKUP('spis PZ'!K764,słowniki!$A$21:$B$25,2)</f>
        <v>#N/A</v>
      </c>
      <c r="M764" s="3" t="e">
        <f>VLOOKUP('spis PZ'!#REF!,słowniki!$A$51:$B$52,2)</f>
        <v>#REF!</v>
      </c>
      <c r="N764" s="3" t="e">
        <f>IF('spis PZ'!#REF!="kablowa",VLOOKUP('spis PZ'!#REF!,elementy!$A$101:$B$125,2),VLOOKUP('spis PZ'!#REF!,elementy!$A$201:$B$211,2))</f>
        <v>#REF!</v>
      </c>
      <c r="O764" s="3" t="e">
        <f>IF(LEN('spis PZ'!#REF!)&gt;0,'spis PZ'!#REF!,"")</f>
        <v>#REF!</v>
      </c>
      <c r="P764" s="3" t="e">
        <f>VLOOKUP('spis PZ'!#REF!,elementy!$A$51:$B$80,2)</f>
        <v>#REF!</v>
      </c>
      <c r="Q764" s="3" t="e">
        <f>VLOOKUP('spis PZ'!L764,słowniki!$A$41:$B$45,2)</f>
        <v>#N/A</v>
      </c>
      <c r="R764" s="3" t="e">
        <f>IF(LEN('spis PZ'!#REF!)&gt;0,'spis PZ'!#REF!,"")</f>
        <v>#REF!</v>
      </c>
      <c r="S764" s="3" t="e">
        <f>IF(LEN('spis PZ'!#REF!)&gt;0,VLOOKUP('spis PZ'!#REF!,słowniki!$A$31:$B$33,2),"")</f>
        <v>#REF!</v>
      </c>
      <c r="T764" s="3" t="e">
        <f>IF(LEN('spis PZ'!#REF!)&gt;0,'spis PZ'!#REF!,"")</f>
        <v>#REF!</v>
      </c>
    </row>
    <row r="765" spans="1:20">
      <c r="A765" s="3">
        <f>'spis PZ'!D765</f>
        <v>0</v>
      </c>
      <c r="B765" s="3">
        <f>'spis PZ'!E765</f>
        <v>0</v>
      </c>
      <c r="C765" s="17">
        <f>'spis PZ'!C765</f>
        <v>0</v>
      </c>
      <c r="D765" s="17">
        <f>'spis PZ'!C765</f>
        <v>0</v>
      </c>
      <c r="E765" s="3">
        <f>'spis PZ'!A765</f>
        <v>0</v>
      </c>
      <c r="F765" s="3">
        <f>'spis PZ'!B765</f>
        <v>0</v>
      </c>
      <c r="G765" s="5" t="e">
        <f>VLOOKUP('spis PZ'!F765,Gminy!$A$2:$B$111,2)</f>
        <v>#N/A</v>
      </c>
      <c r="H765" s="3" t="str">
        <f>IF(LEN('spis PZ'!G765)&gt;0,'spis PZ'!G765,"")</f>
        <v/>
      </c>
      <c r="I765" s="3" t="str">
        <f>IF(LEN('spis PZ'!H765)&gt;0,'spis PZ'!H765,"")</f>
        <v/>
      </c>
      <c r="J765" s="3" t="e">
        <f>VLOOKUP('spis PZ'!I765,słowniki!$A$2:$B$5,2)</f>
        <v>#N/A</v>
      </c>
      <c r="K765" s="3" t="e">
        <f>VLOOKUP('spis PZ'!J765,słowniki!$A$11:$B$16,2)</f>
        <v>#N/A</v>
      </c>
      <c r="L765" s="3" t="e">
        <f>VLOOKUP('spis PZ'!K765,słowniki!$A$21:$B$25,2)</f>
        <v>#N/A</v>
      </c>
      <c r="M765" s="3" t="e">
        <f>VLOOKUP('spis PZ'!#REF!,słowniki!$A$51:$B$52,2)</f>
        <v>#REF!</v>
      </c>
      <c r="N765" s="3" t="e">
        <f>IF('spis PZ'!#REF!="kablowa",VLOOKUP('spis PZ'!#REF!,elementy!$A$101:$B$125,2),VLOOKUP('spis PZ'!#REF!,elementy!$A$201:$B$211,2))</f>
        <v>#REF!</v>
      </c>
      <c r="O765" s="3" t="e">
        <f>IF(LEN('spis PZ'!#REF!)&gt;0,'spis PZ'!#REF!,"")</f>
        <v>#REF!</v>
      </c>
      <c r="P765" s="3" t="e">
        <f>VLOOKUP('spis PZ'!#REF!,elementy!$A$51:$B$80,2)</f>
        <v>#REF!</v>
      </c>
      <c r="Q765" s="3" t="e">
        <f>VLOOKUP('spis PZ'!L765,słowniki!$A$41:$B$45,2)</f>
        <v>#N/A</v>
      </c>
      <c r="R765" s="3" t="e">
        <f>IF(LEN('spis PZ'!#REF!)&gt;0,'spis PZ'!#REF!,"")</f>
        <v>#REF!</v>
      </c>
      <c r="S765" s="3" t="e">
        <f>IF(LEN('spis PZ'!#REF!)&gt;0,VLOOKUP('spis PZ'!#REF!,słowniki!$A$31:$B$33,2),"")</f>
        <v>#REF!</v>
      </c>
      <c r="T765" s="3" t="e">
        <f>IF(LEN('spis PZ'!#REF!)&gt;0,'spis PZ'!#REF!,"")</f>
        <v>#REF!</v>
      </c>
    </row>
    <row r="766" spans="1:20">
      <c r="A766" s="3">
        <f>'spis PZ'!D766</f>
        <v>0</v>
      </c>
      <c r="B766" s="3">
        <f>'spis PZ'!E766</f>
        <v>0</v>
      </c>
      <c r="C766" s="17">
        <f>'spis PZ'!C766</f>
        <v>0</v>
      </c>
      <c r="D766" s="17">
        <f>'spis PZ'!C766</f>
        <v>0</v>
      </c>
      <c r="E766" s="3">
        <f>'spis PZ'!A766</f>
        <v>0</v>
      </c>
      <c r="F766" s="3">
        <f>'spis PZ'!B766</f>
        <v>0</v>
      </c>
      <c r="G766" s="5" t="e">
        <f>VLOOKUP('spis PZ'!F766,Gminy!$A$2:$B$111,2)</f>
        <v>#N/A</v>
      </c>
      <c r="H766" s="3" t="str">
        <f>IF(LEN('spis PZ'!G766)&gt;0,'spis PZ'!G766,"")</f>
        <v/>
      </c>
      <c r="I766" s="3" t="str">
        <f>IF(LEN('spis PZ'!H766)&gt;0,'spis PZ'!H766,"")</f>
        <v/>
      </c>
      <c r="J766" s="3" t="e">
        <f>VLOOKUP('spis PZ'!I766,słowniki!$A$2:$B$5,2)</f>
        <v>#N/A</v>
      </c>
      <c r="K766" s="3" t="e">
        <f>VLOOKUP('spis PZ'!J766,słowniki!$A$11:$B$16,2)</f>
        <v>#N/A</v>
      </c>
      <c r="L766" s="3" t="e">
        <f>VLOOKUP('spis PZ'!K766,słowniki!$A$21:$B$25,2)</f>
        <v>#N/A</v>
      </c>
      <c r="M766" s="3" t="e">
        <f>VLOOKUP('spis PZ'!#REF!,słowniki!$A$51:$B$52,2)</f>
        <v>#REF!</v>
      </c>
      <c r="N766" s="3" t="e">
        <f>IF('spis PZ'!#REF!="kablowa",VLOOKUP('spis PZ'!#REF!,elementy!$A$101:$B$125,2),VLOOKUP('spis PZ'!#REF!,elementy!$A$201:$B$211,2))</f>
        <v>#REF!</v>
      </c>
      <c r="O766" s="3" t="e">
        <f>IF(LEN('spis PZ'!#REF!)&gt;0,'spis PZ'!#REF!,"")</f>
        <v>#REF!</v>
      </c>
      <c r="P766" s="3" t="e">
        <f>VLOOKUP('spis PZ'!#REF!,elementy!$A$51:$B$80,2)</f>
        <v>#REF!</v>
      </c>
      <c r="Q766" s="3" t="e">
        <f>VLOOKUP('spis PZ'!L766,słowniki!$A$41:$B$45,2)</f>
        <v>#N/A</v>
      </c>
      <c r="R766" s="3" t="e">
        <f>IF(LEN('spis PZ'!#REF!)&gt;0,'spis PZ'!#REF!,"")</f>
        <v>#REF!</v>
      </c>
      <c r="S766" s="3" t="e">
        <f>IF(LEN('spis PZ'!#REF!)&gt;0,VLOOKUP('spis PZ'!#REF!,słowniki!$A$31:$B$33,2),"")</f>
        <v>#REF!</v>
      </c>
      <c r="T766" s="3" t="e">
        <f>IF(LEN('spis PZ'!#REF!)&gt;0,'spis PZ'!#REF!,"")</f>
        <v>#REF!</v>
      </c>
    </row>
    <row r="767" spans="1:20">
      <c r="A767" s="3">
        <f>'spis PZ'!D767</f>
        <v>0</v>
      </c>
      <c r="B767" s="3">
        <f>'spis PZ'!E767</f>
        <v>0</v>
      </c>
      <c r="C767" s="17">
        <f>'spis PZ'!C767</f>
        <v>0</v>
      </c>
      <c r="D767" s="17">
        <f>'spis PZ'!C767</f>
        <v>0</v>
      </c>
      <c r="E767" s="3">
        <f>'spis PZ'!A767</f>
        <v>0</v>
      </c>
      <c r="F767" s="3">
        <f>'spis PZ'!B767</f>
        <v>0</v>
      </c>
      <c r="G767" s="5" t="e">
        <f>VLOOKUP('spis PZ'!F767,Gminy!$A$2:$B$111,2)</f>
        <v>#N/A</v>
      </c>
      <c r="H767" s="3" t="str">
        <f>IF(LEN('spis PZ'!G767)&gt;0,'spis PZ'!G767,"")</f>
        <v/>
      </c>
      <c r="I767" s="3" t="str">
        <f>IF(LEN('spis PZ'!H767)&gt;0,'spis PZ'!H767,"")</f>
        <v/>
      </c>
      <c r="J767" s="3" t="e">
        <f>VLOOKUP('spis PZ'!I767,słowniki!$A$2:$B$5,2)</f>
        <v>#N/A</v>
      </c>
      <c r="K767" s="3" t="e">
        <f>VLOOKUP('spis PZ'!J767,słowniki!$A$11:$B$16,2)</f>
        <v>#N/A</v>
      </c>
      <c r="L767" s="3" t="e">
        <f>VLOOKUP('spis PZ'!K767,słowniki!$A$21:$B$25,2)</f>
        <v>#N/A</v>
      </c>
      <c r="M767" s="3" t="e">
        <f>VLOOKUP('spis PZ'!#REF!,słowniki!$A$51:$B$52,2)</f>
        <v>#REF!</v>
      </c>
      <c r="N767" s="3" t="e">
        <f>IF('spis PZ'!#REF!="kablowa",VLOOKUP('spis PZ'!#REF!,elementy!$A$101:$B$125,2),VLOOKUP('spis PZ'!#REF!,elementy!$A$201:$B$211,2))</f>
        <v>#REF!</v>
      </c>
      <c r="O767" s="3" t="e">
        <f>IF(LEN('spis PZ'!#REF!)&gt;0,'spis PZ'!#REF!,"")</f>
        <v>#REF!</v>
      </c>
      <c r="P767" s="3" t="e">
        <f>VLOOKUP('spis PZ'!#REF!,elementy!$A$51:$B$80,2)</f>
        <v>#REF!</v>
      </c>
      <c r="Q767" s="3" t="e">
        <f>VLOOKUP('spis PZ'!L767,słowniki!$A$41:$B$45,2)</f>
        <v>#N/A</v>
      </c>
      <c r="R767" s="3" t="e">
        <f>IF(LEN('spis PZ'!#REF!)&gt;0,'spis PZ'!#REF!,"")</f>
        <v>#REF!</v>
      </c>
      <c r="S767" s="3" t="e">
        <f>IF(LEN('spis PZ'!#REF!)&gt;0,VLOOKUP('spis PZ'!#REF!,słowniki!$A$31:$B$33,2),"")</f>
        <v>#REF!</v>
      </c>
      <c r="T767" s="3" t="e">
        <f>IF(LEN('spis PZ'!#REF!)&gt;0,'spis PZ'!#REF!,"")</f>
        <v>#REF!</v>
      </c>
    </row>
    <row r="768" spans="1:20">
      <c r="A768" s="3">
        <f>'spis PZ'!D768</f>
        <v>0</v>
      </c>
      <c r="B768" s="3">
        <f>'spis PZ'!E768</f>
        <v>0</v>
      </c>
      <c r="C768" s="17">
        <f>'spis PZ'!C768</f>
        <v>0</v>
      </c>
      <c r="D768" s="17">
        <f>'spis PZ'!C768</f>
        <v>0</v>
      </c>
      <c r="E768" s="3">
        <f>'spis PZ'!A768</f>
        <v>0</v>
      </c>
      <c r="F768" s="3">
        <f>'spis PZ'!B768</f>
        <v>0</v>
      </c>
      <c r="G768" s="5" t="e">
        <f>VLOOKUP('spis PZ'!F768,Gminy!$A$2:$B$111,2)</f>
        <v>#N/A</v>
      </c>
      <c r="H768" s="3" t="str">
        <f>IF(LEN('spis PZ'!G768)&gt;0,'spis PZ'!G768,"")</f>
        <v/>
      </c>
      <c r="I768" s="3" t="str">
        <f>IF(LEN('spis PZ'!H768)&gt;0,'spis PZ'!H768,"")</f>
        <v/>
      </c>
      <c r="J768" s="3" t="e">
        <f>VLOOKUP('spis PZ'!I768,słowniki!$A$2:$B$5,2)</f>
        <v>#N/A</v>
      </c>
      <c r="K768" s="3" t="e">
        <f>VLOOKUP('spis PZ'!J768,słowniki!$A$11:$B$16,2)</f>
        <v>#N/A</v>
      </c>
      <c r="L768" s="3" t="e">
        <f>VLOOKUP('spis PZ'!K768,słowniki!$A$21:$B$25,2)</f>
        <v>#N/A</v>
      </c>
      <c r="M768" s="3" t="e">
        <f>VLOOKUP('spis PZ'!#REF!,słowniki!$A$51:$B$52,2)</f>
        <v>#REF!</v>
      </c>
      <c r="N768" s="3" t="e">
        <f>IF('spis PZ'!#REF!="kablowa",VLOOKUP('spis PZ'!#REF!,elementy!$A$101:$B$125,2),VLOOKUP('spis PZ'!#REF!,elementy!$A$201:$B$211,2))</f>
        <v>#REF!</v>
      </c>
      <c r="O768" s="3" t="e">
        <f>IF(LEN('spis PZ'!#REF!)&gt;0,'spis PZ'!#REF!,"")</f>
        <v>#REF!</v>
      </c>
      <c r="P768" s="3" t="e">
        <f>VLOOKUP('spis PZ'!#REF!,elementy!$A$51:$B$80,2)</f>
        <v>#REF!</v>
      </c>
      <c r="Q768" s="3" t="e">
        <f>VLOOKUP('spis PZ'!L768,słowniki!$A$41:$B$45,2)</f>
        <v>#N/A</v>
      </c>
      <c r="R768" s="3" t="e">
        <f>IF(LEN('spis PZ'!#REF!)&gt;0,'spis PZ'!#REF!,"")</f>
        <v>#REF!</v>
      </c>
      <c r="S768" s="3" t="e">
        <f>IF(LEN('spis PZ'!#REF!)&gt;0,VLOOKUP('spis PZ'!#REF!,słowniki!$A$31:$B$33,2),"")</f>
        <v>#REF!</v>
      </c>
      <c r="T768" s="3" t="e">
        <f>IF(LEN('spis PZ'!#REF!)&gt;0,'spis PZ'!#REF!,"")</f>
        <v>#REF!</v>
      </c>
    </row>
    <row r="769" spans="1:20">
      <c r="A769" s="3">
        <f>'spis PZ'!D769</f>
        <v>0</v>
      </c>
      <c r="B769" s="3">
        <f>'spis PZ'!E769</f>
        <v>0</v>
      </c>
      <c r="C769" s="17">
        <f>'spis PZ'!C769</f>
        <v>0</v>
      </c>
      <c r="D769" s="17">
        <f>'spis PZ'!C769</f>
        <v>0</v>
      </c>
      <c r="E769" s="3">
        <f>'spis PZ'!A769</f>
        <v>0</v>
      </c>
      <c r="F769" s="3">
        <f>'spis PZ'!B769</f>
        <v>0</v>
      </c>
      <c r="G769" s="5" t="e">
        <f>VLOOKUP('spis PZ'!F769,Gminy!$A$2:$B$111,2)</f>
        <v>#N/A</v>
      </c>
      <c r="H769" s="3" t="str">
        <f>IF(LEN('spis PZ'!G769)&gt;0,'spis PZ'!G769,"")</f>
        <v/>
      </c>
      <c r="I769" s="3" t="str">
        <f>IF(LEN('spis PZ'!H769)&gt;0,'spis PZ'!H769,"")</f>
        <v/>
      </c>
      <c r="J769" s="3" t="e">
        <f>VLOOKUP('spis PZ'!I769,słowniki!$A$2:$B$5,2)</f>
        <v>#N/A</v>
      </c>
      <c r="K769" s="3" t="e">
        <f>VLOOKUP('spis PZ'!J769,słowniki!$A$11:$B$16,2)</f>
        <v>#N/A</v>
      </c>
      <c r="L769" s="3" t="e">
        <f>VLOOKUP('spis PZ'!K769,słowniki!$A$21:$B$25,2)</f>
        <v>#N/A</v>
      </c>
      <c r="M769" s="3" t="e">
        <f>VLOOKUP('spis PZ'!#REF!,słowniki!$A$51:$B$52,2)</f>
        <v>#REF!</v>
      </c>
      <c r="N769" s="3" t="e">
        <f>IF('spis PZ'!#REF!="kablowa",VLOOKUP('spis PZ'!#REF!,elementy!$A$101:$B$125,2),VLOOKUP('spis PZ'!#REF!,elementy!$A$201:$B$211,2))</f>
        <v>#REF!</v>
      </c>
      <c r="O769" s="3" t="e">
        <f>IF(LEN('spis PZ'!#REF!)&gt;0,'spis PZ'!#REF!,"")</f>
        <v>#REF!</v>
      </c>
      <c r="P769" s="3" t="e">
        <f>VLOOKUP('spis PZ'!#REF!,elementy!$A$51:$B$80,2)</f>
        <v>#REF!</v>
      </c>
      <c r="Q769" s="3" t="e">
        <f>VLOOKUP('spis PZ'!L769,słowniki!$A$41:$B$45,2)</f>
        <v>#N/A</v>
      </c>
      <c r="R769" s="3" t="e">
        <f>IF(LEN('spis PZ'!#REF!)&gt;0,'spis PZ'!#REF!,"")</f>
        <v>#REF!</v>
      </c>
      <c r="S769" s="3" t="e">
        <f>IF(LEN('spis PZ'!#REF!)&gt;0,VLOOKUP('spis PZ'!#REF!,słowniki!$A$31:$B$33,2),"")</f>
        <v>#REF!</v>
      </c>
      <c r="T769" s="3" t="e">
        <f>IF(LEN('spis PZ'!#REF!)&gt;0,'spis PZ'!#REF!,"")</f>
        <v>#REF!</v>
      </c>
    </row>
    <row r="770" spans="1:20">
      <c r="A770" s="3">
        <f>'spis PZ'!D770</f>
        <v>0</v>
      </c>
      <c r="B770" s="3">
        <f>'spis PZ'!E770</f>
        <v>0</v>
      </c>
      <c r="C770" s="17">
        <f>'spis PZ'!C770</f>
        <v>0</v>
      </c>
      <c r="D770" s="17">
        <f>'spis PZ'!C770</f>
        <v>0</v>
      </c>
      <c r="E770" s="3">
        <f>'spis PZ'!A770</f>
        <v>0</v>
      </c>
      <c r="F770" s="3">
        <f>'spis PZ'!B770</f>
        <v>0</v>
      </c>
      <c r="G770" s="5" t="e">
        <f>VLOOKUP('spis PZ'!F770,Gminy!$A$2:$B$111,2)</f>
        <v>#N/A</v>
      </c>
      <c r="H770" s="3" t="str">
        <f>IF(LEN('spis PZ'!G770)&gt;0,'spis PZ'!G770,"")</f>
        <v/>
      </c>
      <c r="I770" s="3" t="str">
        <f>IF(LEN('spis PZ'!H770)&gt;0,'spis PZ'!H770,"")</f>
        <v/>
      </c>
      <c r="J770" s="3" t="e">
        <f>VLOOKUP('spis PZ'!I770,słowniki!$A$2:$B$5,2)</f>
        <v>#N/A</v>
      </c>
      <c r="K770" s="3" t="e">
        <f>VLOOKUP('spis PZ'!J770,słowniki!$A$11:$B$16,2)</f>
        <v>#N/A</v>
      </c>
      <c r="L770" s="3" t="e">
        <f>VLOOKUP('spis PZ'!K770,słowniki!$A$21:$B$25,2)</f>
        <v>#N/A</v>
      </c>
      <c r="M770" s="3" t="e">
        <f>VLOOKUP('spis PZ'!#REF!,słowniki!$A$51:$B$52,2)</f>
        <v>#REF!</v>
      </c>
      <c r="N770" s="3" t="e">
        <f>IF('spis PZ'!#REF!="kablowa",VLOOKUP('spis PZ'!#REF!,elementy!$A$101:$B$125,2),VLOOKUP('spis PZ'!#REF!,elementy!$A$201:$B$211,2))</f>
        <v>#REF!</v>
      </c>
      <c r="O770" s="3" t="e">
        <f>IF(LEN('spis PZ'!#REF!)&gt;0,'spis PZ'!#REF!,"")</f>
        <v>#REF!</v>
      </c>
      <c r="P770" s="3" t="e">
        <f>VLOOKUP('spis PZ'!#REF!,elementy!$A$51:$B$80,2)</f>
        <v>#REF!</v>
      </c>
      <c r="Q770" s="3" t="e">
        <f>VLOOKUP('spis PZ'!L770,słowniki!$A$41:$B$45,2)</f>
        <v>#N/A</v>
      </c>
      <c r="R770" s="3" t="e">
        <f>IF(LEN('spis PZ'!#REF!)&gt;0,'spis PZ'!#REF!,"")</f>
        <v>#REF!</v>
      </c>
      <c r="S770" s="3" t="e">
        <f>IF(LEN('spis PZ'!#REF!)&gt;0,VLOOKUP('spis PZ'!#REF!,słowniki!$A$31:$B$33,2),"")</f>
        <v>#REF!</v>
      </c>
      <c r="T770" s="3" t="e">
        <f>IF(LEN('spis PZ'!#REF!)&gt;0,'spis PZ'!#REF!,"")</f>
        <v>#REF!</v>
      </c>
    </row>
    <row r="771" spans="1:20">
      <c r="A771" s="3">
        <f>'spis PZ'!D771</f>
        <v>0</v>
      </c>
      <c r="B771" s="3">
        <f>'spis PZ'!E771</f>
        <v>0</v>
      </c>
      <c r="C771" s="17">
        <f>'spis PZ'!C771</f>
        <v>0</v>
      </c>
      <c r="D771" s="17">
        <f>'spis PZ'!C771</f>
        <v>0</v>
      </c>
      <c r="E771" s="3">
        <f>'spis PZ'!A771</f>
        <v>0</v>
      </c>
      <c r="F771" s="3">
        <f>'spis PZ'!B771</f>
        <v>0</v>
      </c>
      <c r="G771" s="5" t="e">
        <f>VLOOKUP('spis PZ'!F771,Gminy!$A$2:$B$111,2)</f>
        <v>#N/A</v>
      </c>
      <c r="H771" s="3" t="str">
        <f>IF(LEN('spis PZ'!G771)&gt;0,'spis PZ'!G771,"")</f>
        <v/>
      </c>
      <c r="I771" s="3" t="str">
        <f>IF(LEN('spis PZ'!H771)&gt;0,'spis PZ'!H771,"")</f>
        <v/>
      </c>
      <c r="J771" s="3" t="e">
        <f>VLOOKUP('spis PZ'!I771,słowniki!$A$2:$B$5,2)</f>
        <v>#N/A</v>
      </c>
      <c r="K771" s="3" t="e">
        <f>VLOOKUP('spis PZ'!J771,słowniki!$A$11:$B$16,2)</f>
        <v>#N/A</v>
      </c>
      <c r="L771" s="3" t="e">
        <f>VLOOKUP('spis PZ'!K771,słowniki!$A$21:$B$25,2)</f>
        <v>#N/A</v>
      </c>
      <c r="M771" s="3" t="e">
        <f>VLOOKUP('spis PZ'!#REF!,słowniki!$A$51:$B$52,2)</f>
        <v>#REF!</v>
      </c>
      <c r="N771" s="3" t="e">
        <f>IF('spis PZ'!#REF!="kablowa",VLOOKUP('spis PZ'!#REF!,elementy!$A$101:$B$125,2),VLOOKUP('spis PZ'!#REF!,elementy!$A$201:$B$211,2))</f>
        <v>#REF!</v>
      </c>
      <c r="O771" s="3" t="e">
        <f>IF(LEN('spis PZ'!#REF!)&gt;0,'spis PZ'!#REF!,"")</f>
        <v>#REF!</v>
      </c>
      <c r="P771" s="3" t="e">
        <f>VLOOKUP('spis PZ'!#REF!,elementy!$A$51:$B$80,2)</f>
        <v>#REF!</v>
      </c>
      <c r="Q771" s="3" t="e">
        <f>VLOOKUP('spis PZ'!L771,słowniki!$A$41:$B$45,2)</f>
        <v>#N/A</v>
      </c>
      <c r="R771" s="3" t="e">
        <f>IF(LEN('spis PZ'!#REF!)&gt;0,'spis PZ'!#REF!,"")</f>
        <v>#REF!</v>
      </c>
      <c r="S771" s="3" t="e">
        <f>IF(LEN('spis PZ'!#REF!)&gt;0,VLOOKUP('spis PZ'!#REF!,słowniki!$A$31:$B$33,2),"")</f>
        <v>#REF!</v>
      </c>
      <c r="T771" s="3" t="e">
        <f>IF(LEN('spis PZ'!#REF!)&gt;0,'spis PZ'!#REF!,"")</f>
        <v>#REF!</v>
      </c>
    </row>
    <row r="772" spans="1:20">
      <c r="A772" s="3">
        <f>'spis PZ'!D772</f>
        <v>0</v>
      </c>
      <c r="B772" s="3">
        <f>'spis PZ'!E772</f>
        <v>0</v>
      </c>
      <c r="C772" s="17">
        <f>'spis PZ'!C772</f>
        <v>0</v>
      </c>
      <c r="D772" s="17">
        <f>'spis PZ'!C772</f>
        <v>0</v>
      </c>
      <c r="E772" s="3">
        <f>'spis PZ'!A772</f>
        <v>0</v>
      </c>
      <c r="F772" s="3">
        <f>'spis PZ'!B772</f>
        <v>0</v>
      </c>
      <c r="G772" s="5" t="e">
        <f>VLOOKUP('spis PZ'!F772,Gminy!$A$2:$B$111,2)</f>
        <v>#N/A</v>
      </c>
      <c r="H772" s="3" t="str">
        <f>IF(LEN('spis PZ'!G772)&gt;0,'spis PZ'!G772,"")</f>
        <v/>
      </c>
      <c r="I772" s="3" t="str">
        <f>IF(LEN('spis PZ'!H772)&gt;0,'spis PZ'!H772,"")</f>
        <v/>
      </c>
      <c r="J772" s="3" t="e">
        <f>VLOOKUP('spis PZ'!I772,słowniki!$A$2:$B$5,2)</f>
        <v>#N/A</v>
      </c>
      <c r="K772" s="3" t="e">
        <f>VLOOKUP('spis PZ'!J772,słowniki!$A$11:$B$16,2)</f>
        <v>#N/A</v>
      </c>
      <c r="L772" s="3" t="e">
        <f>VLOOKUP('spis PZ'!K772,słowniki!$A$21:$B$25,2)</f>
        <v>#N/A</v>
      </c>
      <c r="M772" s="3" t="e">
        <f>VLOOKUP('spis PZ'!#REF!,słowniki!$A$51:$B$52,2)</f>
        <v>#REF!</v>
      </c>
      <c r="N772" s="3" t="e">
        <f>IF('spis PZ'!#REF!="kablowa",VLOOKUP('spis PZ'!#REF!,elementy!$A$101:$B$125,2),VLOOKUP('spis PZ'!#REF!,elementy!$A$201:$B$211,2))</f>
        <v>#REF!</v>
      </c>
      <c r="O772" s="3" t="e">
        <f>IF(LEN('spis PZ'!#REF!)&gt;0,'spis PZ'!#REF!,"")</f>
        <v>#REF!</v>
      </c>
      <c r="P772" s="3" t="e">
        <f>VLOOKUP('spis PZ'!#REF!,elementy!$A$51:$B$80,2)</f>
        <v>#REF!</v>
      </c>
      <c r="Q772" s="3" t="e">
        <f>VLOOKUP('spis PZ'!L772,słowniki!$A$41:$B$45,2)</f>
        <v>#N/A</v>
      </c>
      <c r="R772" s="3" t="e">
        <f>IF(LEN('spis PZ'!#REF!)&gt;0,'spis PZ'!#REF!,"")</f>
        <v>#REF!</v>
      </c>
      <c r="S772" s="3" t="e">
        <f>IF(LEN('spis PZ'!#REF!)&gt;0,VLOOKUP('spis PZ'!#REF!,słowniki!$A$31:$B$33,2),"")</f>
        <v>#REF!</v>
      </c>
      <c r="T772" s="3" t="e">
        <f>IF(LEN('spis PZ'!#REF!)&gt;0,'spis PZ'!#REF!,"")</f>
        <v>#REF!</v>
      </c>
    </row>
    <row r="773" spans="1:20">
      <c r="A773" s="3">
        <f>'spis PZ'!D773</f>
        <v>0</v>
      </c>
      <c r="B773" s="3">
        <f>'spis PZ'!E773</f>
        <v>0</v>
      </c>
      <c r="C773" s="17">
        <f>'spis PZ'!C773</f>
        <v>0</v>
      </c>
      <c r="D773" s="17">
        <f>'spis PZ'!C773</f>
        <v>0</v>
      </c>
      <c r="E773" s="3">
        <f>'spis PZ'!A773</f>
        <v>0</v>
      </c>
      <c r="F773" s="3">
        <f>'spis PZ'!B773</f>
        <v>0</v>
      </c>
      <c r="G773" s="5" t="e">
        <f>VLOOKUP('spis PZ'!F773,Gminy!$A$2:$B$111,2)</f>
        <v>#N/A</v>
      </c>
      <c r="H773" s="3" t="str">
        <f>IF(LEN('spis PZ'!G773)&gt;0,'spis PZ'!G773,"")</f>
        <v/>
      </c>
      <c r="I773" s="3" t="str">
        <f>IF(LEN('spis PZ'!H773)&gt;0,'spis PZ'!H773,"")</f>
        <v/>
      </c>
      <c r="J773" s="3" t="e">
        <f>VLOOKUP('spis PZ'!I773,słowniki!$A$2:$B$5,2)</f>
        <v>#N/A</v>
      </c>
      <c r="K773" s="3" t="e">
        <f>VLOOKUP('spis PZ'!J773,słowniki!$A$11:$B$16,2)</f>
        <v>#N/A</v>
      </c>
      <c r="L773" s="3" t="e">
        <f>VLOOKUP('spis PZ'!K773,słowniki!$A$21:$B$25,2)</f>
        <v>#N/A</v>
      </c>
      <c r="M773" s="3" t="e">
        <f>VLOOKUP('spis PZ'!#REF!,słowniki!$A$51:$B$52,2)</f>
        <v>#REF!</v>
      </c>
      <c r="N773" s="3" t="e">
        <f>IF('spis PZ'!#REF!="kablowa",VLOOKUP('spis PZ'!#REF!,elementy!$A$101:$B$125,2),VLOOKUP('spis PZ'!#REF!,elementy!$A$201:$B$211,2))</f>
        <v>#REF!</v>
      </c>
      <c r="O773" s="3" t="e">
        <f>IF(LEN('spis PZ'!#REF!)&gt;0,'spis PZ'!#REF!,"")</f>
        <v>#REF!</v>
      </c>
      <c r="P773" s="3" t="e">
        <f>VLOOKUP('spis PZ'!#REF!,elementy!$A$51:$B$80,2)</f>
        <v>#REF!</v>
      </c>
      <c r="Q773" s="3" t="e">
        <f>VLOOKUP('spis PZ'!L773,słowniki!$A$41:$B$45,2)</f>
        <v>#N/A</v>
      </c>
      <c r="R773" s="3" t="e">
        <f>IF(LEN('spis PZ'!#REF!)&gt;0,'spis PZ'!#REF!,"")</f>
        <v>#REF!</v>
      </c>
      <c r="S773" s="3" t="e">
        <f>IF(LEN('spis PZ'!#REF!)&gt;0,VLOOKUP('spis PZ'!#REF!,słowniki!$A$31:$B$33,2),"")</f>
        <v>#REF!</v>
      </c>
      <c r="T773" s="3" t="e">
        <f>IF(LEN('spis PZ'!#REF!)&gt;0,'spis PZ'!#REF!,"")</f>
        <v>#REF!</v>
      </c>
    </row>
    <row r="774" spans="1:20">
      <c r="A774" s="3">
        <f>'spis PZ'!D774</f>
        <v>0</v>
      </c>
      <c r="B774" s="3">
        <f>'spis PZ'!E774</f>
        <v>0</v>
      </c>
      <c r="C774" s="17">
        <f>'spis PZ'!C774</f>
        <v>0</v>
      </c>
      <c r="D774" s="17">
        <f>'spis PZ'!C774</f>
        <v>0</v>
      </c>
      <c r="E774" s="3">
        <f>'spis PZ'!A774</f>
        <v>0</v>
      </c>
      <c r="F774" s="3">
        <f>'spis PZ'!B774</f>
        <v>0</v>
      </c>
      <c r="G774" s="5" t="e">
        <f>VLOOKUP('spis PZ'!F774,Gminy!$A$2:$B$111,2)</f>
        <v>#N/A</v>
      </c>
      <c r="H774" s="3" t="str">
        <f>IF(LEN('spis PZ'!G774)&gt;0,'spis PZ'!G774,"")</f>
        <v/>
      </c>
      <c r="I774" s="3" t="str">
        <f>IF(LEN('spis PZ'!H774)&gt;0,'spis PZ'!H774,"")</f>
        <v/>
      </c>
      <c r="J774" s="3" t="e">
        <f>VLOOKUP('spis PZ'!I774,słowniki!$A$2:$B$5,2)</f>
        <v>#N/A</v>
      </c>
      <c r="K774" s="3" t="e">
        <f>VLOOKUP('spis PZ'!J774,słowniki!$A$11:$B$16,2)</f>
        <v>#N/A</v>
      </c>
      <c r="L774" s="3" t="e">
        <f>VLOOKUP('spis PZ'!K774,słowniki!$A$21:$B$25,2)</f>
        <v>#N/A</v>
      </c>
      <c r="M774" s="3" t="e">
        <f>VLOOKUP('spis PZ'!#REF!,słowniki!$A$51:$B$52,2)</f>
        <v>#REF!</v>
      </c>
      <c r="N774" s="3" t="e">
        <f>IF('spis PZ'!#REF!="kablowa",VLOOKUP('spis PZ'!#REF!,elementy!$A$101:$B$125,2),VLOOKUP('spis PZ'!#REF!,elementy!$A$201:$B$211,2))</f>
        <v>#REF!</v>
      </c>
      <c r="O774" s="3" t="e">
        <f>IF(LEN('spis PZ'!#REF!)&gt;0,'spis PZ'!#REF!,"")</f>
        <v>#REF!</v>
      </c>
      <c r="P774" s="3" t="e">
        <f>VLOOKUP('spis PZ'!#REF!,elementy!$A$51:$B$80,2)</f>
        <v>#REF!</v>
      </c>
      <c r="Q774" s="3" t="e">
        <f>VLOOKUP('spis PZ'!L774,słowniki!$A$41:$B$45,2)</f>
        <v>#N/A</v>
      </c>
      <c r="R774" s="3" t="e">
        <f>IF(LEN('spis PZ'!#REF!)&gt;0,'spis PZ'!#REF!,"")</f>
        <v>#REF!</v>
      </c>
      <c r="S774" s="3" t="e">
        <f>IF(LEN('spis PZ'!#REF!)&gt;0,VLOOKUP('spis PZ'!#REF!,słowniki!$A$31:$B$33,2),"")</f>
        <v>#REF!</v>
      </c>
      <c r="T774" s="3" t="e">
        <f>IF(LEN('spis PZ'!#REF!)&gt;0,'spis PZ'!#REF!,"")</f>
        <v>#REF!</v>
      </c>
    </row>
    <row r="775" spans="1:20">
      <c r="A775" s="3">
        <f>'spis PZ'!D775</f>
        <v>0</v>
      </c>
      <c r="B775" s="3">
        <f>'spis PZ'!E775</f>
        <v>0</v>
      </c>
      <c r="C775" s="17">
        <f>'spis PZ'!C775</f>
        <v>0</v>
      </c>
      <c r="D775" s="17">
        <f>'spis PZ'!C775</f>
        <v>0</v>
      </c>
      <c r="E775" s="3">
        <f>'spis PZ'!A775</f>
        <v>0</v>
      </c>
      <c r="F775" s="3">
        <f>'spis PZ'!B775</f>
        <v>0</v>
      </c>
      <c r="G775" s="5" t="e">
        <f>VLOOKUP('spis PZ'!F775,Gminy!$A$2:$B$111,2)</f>
        <v>#N/A</v>
      </c>
      <c r="H775" s="3" t="str">
        <f>IF(LEN('spis PZ'!G775)&gt;0,'spis PZ'!G775,"")</f>
        <v/>
      </c>
      <c r="I775" s="3" t="str">
        <f>IF(LEN('spis PZ'!H775)&gt;0,'spis PZ'!H775,"")</f>
        <v/>
      </c>
      <c r="J775" s="3" t="e">
        <f>VLOOKUP('spis PZ'!I775,słowniki!$A$2:$B$5,2)</f>
        <v>#N/A</v>
      </c>
      <c r="K775" s="3" t="e">
        <f>VLOOKUP('spis PZ'!J775,słowniki!$A$11:$B$16,2)</f>
        <v>#N/A</v>
      </c>
      <c r="L775" s="3" t="e">
        <f>VLOOKUP('spis PZ'!K775,słowniki!$A$21:$B$25,2)</f>
        <v>#N/A</v>
      </c>
      <c r="M775" s="3" t="e">
        <f>VLOOKUP('spis PZ'!#REF!,słowniki!$A$51:$B$52,2)</f>
        <v>#REF!</v>
      </c>
      <c r="N775" s="3" t="e">
        <f>IF('spis PZ'!#REF!="kablowa",VLOOKUP('spis PZ'!#REF!,elementy!$A$101:$B$125,2),VLOOKUP('spis PZ'!#REF!,elementy!$A$201:$B$211,2))</f>
        <v>#REF!</v>
      </c>
      <c r="O775" s="3" t="e">
        <f>IF(LEN('spis PZ'!#REF!)&gt;0,'spis PZ'!#REF!,"")</f>
        <v>#REF!</v>
      </c>
      <c r="P775" s="3" t="e">
        <f>VLOOKUP('spis PZ'!#REF!,elementy!$A$51:$B$80,2)</f>
        <v>#REF!</v>
      </c>
      <c r="Q775" s="3" t="e">
        <f>VLOOKUP('spis PZ'!L775,słowniki!$A$41:$B$45,2)</f>
        <v>#N/A</v>
      </c>
      <c r="R775" s="3" t="e">
        <f>IF(LEN('spis PZ'!#REF!)&gt;0,'spis PZ'!#REF!,"")</f>
        <v>#REF!</v>
      </c>
      <c r="S775" s="3" t="e">
        <f>IF(LEN('spis PZ'!#REF!)&gt;0,VLOOKUP('spis PZ'!#REF!,słowniki!$A$31:$B$33,2),"")</f>
        <v>#REF!</v>
      </c>
      <c r="T775" s="3" t="e">
        <f>IF(LEN('spis PZ'!#REF!)&gt;0,'spis PZ'!#REF!,"")</f>
        <v>#REF!</v>
      </c>
    </row>
    <row r="776" spans="1:20">
      <c r="A776" s="3">
        <f>'spis PZ'!D776</f>
        <v>0</v>
      </c>
      <c r="B776" s="3">
        <f>'spis PZ'!E776</f>
        <v>0</v>
      </c>
      <c r="C776" s="17">
        <f>'spis PZ'!C776</f>
        <v>0</v>
      </c>
      <c r="D776" s="17">
        <f>'spis PZ'!C776</f>
        <v>0</v>
      </c>
      <c r="E776" s="3">
        <f>'spis PZ'!A776</f>
        <v>0</v>
      </c>
      <c r="F776" s="3">
        <f>'spis PZ'!B776</f>
        <v>0</v>
      </c>
      <c r="G776" s="5" t="e">
        <f>VLOOKUP('spis PZ'!F776,Gminy!$A$2:$B$111,2)</f>
        <v>#N/A</v>
      </c>
      <c r="H776" s="3" t="str">
        <f>IF(LEN('spis PZ'!G776)&gt;0,'spis PZ'!G776,"")</f>
        <v/>
      </c>
      <c r="I776" s="3" t="str">
        <f>IF(LEN('spis PZ'!H776)&gt;0,'spis PZ'!H776,"")</f>
        <v/>
      </c>
      <c r="J776" s="3" t="e">
        <f>VLOOKUP('spis PZ'!I776,słowniki!$A$2:$B$5,2)</f>
        <v>#N/A</v>
      </c>
      <c r="K776" s="3" t="e">
        <f>VLOOKUP('spis PZ'!J776,słowniki!$A$11:$B$16,2)</f>
        <v>#N/A</v>
      </c>
      <c r="L776" s="3" t="e">
        <f>VLOOKUP('spis PZ'!K776,słowniki!$A$21:$B$25,2)</f>
        <v>#N/A</v>
      </c>
      <c r="M776" s="3" t="e">
        <f>VLOOKUP('spis PZ'!#REF!,słowniki!$A$51:$B$52,2)</f>
        <v>#REF!</v>
      </c>
      <c r="N776" s="3" t="e">
        <f>IF('spis PZ'!#REF!="kablowa",VLOOKUP('spis PZ'!#REF!,elementy!$A$101:$B$125,2),VLOOKUP('spis PZ'!#REF!,elementy!$A$201:$B$211,2))</f>
        <v>#REF!</v>
      </c>
      <c r="O776" s="3" t="e">
        <f>IF(LEN('spis PZ'!#REF!)&gt;0,'spis PZ'!#REF!,"")</f>
        <v>#REF!</v>
      </c>
      <c r="P776" s="3" t="e">
        <f>VLOOKUP('spis PZ'!#REF!,elementy!$A$51:$B$80,2)</f>
        <v>#REF!</v>
      </c>
      <c r="Q776" s="3" t="e">
        <f>VLOOKUP('spis PZ'!L776,słowniki!$A$41:$B$45,2)</f>
        <v>#N/A</v>
      </c>
      <c r="R776" s="3" t="e">
        <f>IF(LEN('spis PZ'!#REF!)&gt;0,'spis PZ'!#REF!,"")</f>
        <v>#REF!</v>
      </c>
      <c r="S776" s="3" t="e">
        <f>IF(LEN('spis PZ'!#REF!)&gt;0,VLOOKUP('spis PZ'!#REF!,słowniki!$A$31:$B$33,2),"")</f>
        <v>#REF!</v>
      </c>
      <c r="T776" s="3" t="e">
        <f>IF(LEN('spis PZ'!#REF!)&gt;0,'spis PZ'!#REF!,"")</f>
        <v>#REF!</v>
      </c>
    </row>
    <row r="777" spans="1:20">
      <c r="A777" s="3">
        <f>'spis PZ'!D777</f>
        <v>0</v>
      </c>
      <c r="B777" s="3">
        <f>'spis PZ'!E777</f>
        <v>0</v>
      </c>
      <c r="C777" s="17">
        <f>'spis PZ'!C777</f>
        <v>0</v>
      </c>
      <c r="D777" s="17">
        <f>'spis PZ'!C777</f>
        <v>0</v>
      </c>
      <c r="E777" s="3">
        <f>'spis PZ'!A777</f>
        <v>0</v>
      </c>
      <c r="F777" s="3">
        <f>'spis PZ'!B777</f>
        <v>0</v>
      </c>
      <c r="G777" s="5" t="e">
        <f>VLOOKUP('spis PZ'!F777,Gminy!$A$2:$B$111,2)</f>
        <v>#N/A</v>
      </c>
      <c r="H777" s="3" t="str">
        <f>IF(LEN('spis PZ'!G777)&gt;0,'spis PZ'!G777,"")</f>
        <v/>
      </c>
      <c r="I777" s="3" t="str">
        <f>IF(LEN('spis PZ'!H777)&gt;0,'spis PZ'!H777,"")</f>
        <v/>
      </c>
      <c r="J777" s="3" t="e">
        <f>VLOOKUP('spis PZ'!I777,słowniki!$A$2:$B$5,2)</f>
        <v>#N/A</v>
      </c>
      <c r="K777" s="3" t="e">
        <f>VLOOKUP('spis PZ'!J777,słowniki!$A$11:$B$16,2)</f>
        <v>#N/A</v>
      </c>
      <c r="L777" s="3" t="e">
        <f>VLOOKUP('spis PZ'!K777,słowniki!$A$21:$B$25,2)</f>
        <v>#N/A</v>
      </c>
      <c r="M777" s="3" t="e">
        <f>VLOOKUP('spis PZ'!#REF!,słowniki!$A$51:$B$52,2)</f>
        <v>#REF!</v>
      </c>
      <c r="N777" s="3" t="e">
        <f>IF('spis PZ'!#REF!="kablowa",VLOOKUP('spis PZ'!#REF!,elementy!$A$101:$B$125,2),VLOOKUP('spis PZ'!#REF!,elementy!$A$201:$B$211,2))</f>
        <v>#REF!</v>
      </c>
      <c r="O777" s="3" t="e">
        <f>IF(LEN('spis PZ'!#REF!)&gt;0,'spis PZ'!#REF!,"")</f>
        <v>#REF!</v>
      </c>
      <c r="P777" s="3" t="e">
        <f>VLOOKUP('spis PZ'!#REF!,elementy!$A$51:$B$80,2)</f>
        <v>#REF!</v>
      </c>
      <c r="Q777" s="3" t="e">
        <f>VLOOKUP('spis PZ'!L777,słowniki!$A$41:$B$45,2)</f>
        <v>#N/A</v>
      </c>
      <c r="R777" s="3" t="e">
        <f>IF(LEN('spis PZ'!#REF!)&gt;0,'spis PZ'!#REF!,"")</f>
        <v>#REF!</v>
      </c>
      <c r="S777" s="3" t="e">
        <f>IF(LEN('spis PZ'!#REF!)&gt;0,VLOOKUP('spis PZ'!#REF!,słowniki!$A$31:$B$33,2),"")</f>
        <v>#REF!</v>
      </c>
      <c r="T777" s="3" t="e">
        <f>IF(LEN('spis PZ'!#REF!)&gt;0,'spis PZ'!#REF!,"")</f>
        <v>#REF!</v>
      </c>
    </row>
    <row r="778" spans="1:20">
      <c r="A778" s="3">
        <f>'spis PZ'!D778</f>
        <v>0</v>
      </c>
      <c r="B778" s="3">
        <f>'spis PZ'!E778</f>
        <v>0</v>
      </c>
      <c r="C778" s="17">
        <f>'spis PZ'!C778</f>
        <v>0</v>
      </c>
      <c r="D778" s="17">
        <f>'spis PZ'!C778</f>
        <v>0</v>
      </c>
      <c r="E778" s="3">
        <f>'spis PZ'!A778</f>
        <v>0</v>
      </c>
      <c r="F778" s="3">
        <f>'spis PZ'!B778</f>
        <v>0</v>
      </c>
      <c r="G778" s="5" t="e">
        <f>VLOOKUP('spis PZ'!F778,Gminy!$A$2:$B$111,2)</f>
        <v>#N/A</v>
      </c>
      <c r="H778" s="3" t="str">
        <f>IF(LEN('spis PZ'!G778)&gt;0,'spis PZ'!G778,"")</f>
        <v/>
      </c>
      <c r="I778" s="3" t="str">
        <f>IF(LEN('spis PZ'!H778)&gt;0,'spis PZ'!H778,"")</f>
        <v/>
      </c>
      <c r="J778" s="3" t="e">
        <f>VLOOKUP('spis PZ'!I778,słowniki!$A$2:$B$5,2)</f>
        <v>#N/A</v>
      </c>
      <c r="K778" s="3" t="e">
        <f>VLOOKUP('spis PZ'!J778,słowniki!$A$11:$B$16,2)</f>
        <v>#N/A</v>
      </c>
      <c r="L778" s="3" t="e">
        <f>VLOOKUP('spis PZ'!K778,słowniki!$A$21:$B$25,2)</f>
        <v>#N/A</v>
      </c>
      <c r="M778" s="3" t="e">
        <f>VLOOKUP('spis PZ'!#REF!,słowniki!$A$51:$B$52,2)</f>
        <v>#REF!</v>
      </c>
      <c r="N778" s="3" t="e">
        <f>IF('spis PZ'!#REF!="kablowa",VLOOKUP('spis PZ'!#REF!,elementy!$A$101:$B$125,2),VLOOKUP('spis PZ'!#REF!,elementy!$A$201:$B$211,2))</f>
        <v>#REF!</v>
      </c>
      <c r="O778" s="3" t="e">
        <f>IF(LEN('spis PZ'!#REF!)&gt;0,'spis PZ'!#REF!,"")</f>
        <v>#REF!</v>
      </c>
      <c r="P778" s="3" t="e">
        <f>VLOOKUP('spis PZ'!#REF!,elementy!$A$51:$B$80,2)</f>
        <v>#REF!</v>
      </c>
      <c r="Q778" s="3" t="e">
        <f>VLOOKUP('spis PZ'!L778,słowniki!$A$41:$B$45,2)</f>
        <v>#N/A</v>
      </c>
      <c r="R778" s="3" t="e">
        <f>IF(LEN('spis PZ'!#REF!)&gt;0,'spis PZ'!#REF!,"")</f>
        <v>#REF!</v>
      </c>
      <c r="S778" s="3" t="e">
        <f>IF(LEN('spis PZ'!#REF!)&gt;0,VLOOKUP('spis PZ'!#REF!,słowniki!$A$31:$B$33,2),"")</f>
        <v>#REF!</v>
      </c>
      <c r="T778" s="3" t="e">
        <f>IF(LEN('spis PZ'!#REF!)&gt;0,'spis PZ'!#REF!,"")</f>
        <v>#REF!</v>
      </c>
    </row>
    <row r="779" spans="1:20">
      <c r="A779" s="3">
        <f>'spis PZ'!D779</f>
        <v>0</v>
      </c>
      <c r="B779" s="3">
        <f>'spis PZ'!E779</f>
        <v>0</v>
      </c>
      <c r="C779" s="17">
        <f>'spis PZ'!C779</f>
        <v>0</v>
      </c>
      <c r="D779" s="17">
        <f>'spis PZ'!C779</f>
        <v>0</v>
      </c>
      <c r="E779" s="3">
        <f>'spis PZ'!A779</f>
        <v>0</v>
      </c>
      <c r="F779" s="3">
        <f>'spis PZ'!B779</f>
        <v>0</v>
      </c>
      <c r="G779" s="5" t="e">
        <f>VLOOKUP('spis PZ'!F779,Gminy!$A$2:$B$111,2)</f>
        <v>#N/A</v>
      </c>
      <c r="H779" s="3" t="str">
        <f>IF(LEN('spis PZ'!G779)&gt;0,'spis PZ'!G779,"")</f>
        <v/>
      </c>
      <c r="I779" s="3" t="str">
        <f>IF(LEN('spis PZ'!H779)&gt;0,'spis PZ'!H779,"")</f>
        <v/>
      </c>
      <c r="J779" s="3" t="e">
        <f>VLOOKUP('spis PZ'!I779,słowniki!$A$2:$B$5,2)</f>
        <v>#N/A</v>
      </c>
      <c r="K779" s="3" t="e">
        <f>VLOOKUP('spis PZ'!J779,słowniki!$A$11:$B$16,2)</f>
        <v>#N/A</v>
      </c>
      <c r="L779" s="3" t="e">
        <f>VLOOKUP('spis PZ'!K779,słowniki!$A$21:$B$25,2)</f>
        <v>#N/A</v>
      </c>
      <c r="M779" s="3" t="e">
        <f>VLOOKUP('spis PZ'!#REF!,słowniki!$A$51:$B$52,2)</f>
        <v>#REF!</v>
      </c>
      <c r="N779" s="3" t="e">
        <f>IF('spis PZ'!#REF!="kablowa",VLOOKUP('spis PZ'!#REF!,elementy!$A$101:$B$125,2),VLOOKUP('spis PZ'!#REF!,elementy!$A$201:$B$211,2))</f>
        <v>#REF!</v>
      </c>
      <c r="O779" s="3" t="e">
        <f>IF(LEN('spis PZ'!#REF!)&gt;0,'spis PZ'!#REF!,"")</f>
        <v>#REF!</v>
      </c>
      <c r="P779" s="3" t="e">
        <f>VLOOKUP('spis PZ'!#REF!,elementy!$A$51:$B$80,2)</f>
        <v>#REF!</v>
      </c>
      <c r="Q779" s="3" t="e">
        <f>VLOOKUP('spis PZ'!L779,słowniki!$A$41:$B$45,2)</f>
        <v>#N/A</v>
      </c>
      <c r="R779" s="3" t="e">
        <f>IF(LEN('spis PZ'!#REF!)&gt;0,'spis PZ'!#REF!,"")</f>
        <v>#REF!</v>
      </c>
      <c r="S779" s="3" t="e">
        <f>IF(LEN('spis PZ'!#REF!)&gt;0,VLOOKUP('spis PZ'!#REF!,słowniki!$A$31:$B$33,2),"")</f>
        <v>#REF!</v>
      </c>
      <c r="T779" s="3" t="e">
        <f>IF(LEN('spis PZ'!#REF!)&gt;0,'spis PZ'!#REF!,"")</f>
        <v>#REF!</v>
      </c>
    </row>
    <row r="780" spans="1:20">
      <c r="A780" s="3">
        <f>'spis PZ'!D780</f>
        <v>0</v>
      </c>
      <c r="B780" s="3">
        <f>'spis PZ'!E780</f>
        <v>0</v>
      </c>
      <c r="C780" s="17">
        <f>'spis PZ'!C780</f>
        <v>0</v>
      </c>
      <c r="D780" s="17">
        <f>'spis PZ'!C780</f>
        <v>0</v>
      </c>
      <c r="E780" s="3">
        <f>'spis PZ'!A780</f>
        <v>0</v>
      </c>
      <c r="F780" s="3">
        <f>'spis PZ'!B780</f>
        <v>0</v>
      </c>
      <c r="G780" s="5" t="e">
        <f>VLOOKUP('spis PZ'!F780,Gminy!$A$2:$B$111,2)</f>
        <v>#N/A</v>
      </c>
      <c r="H780" s="3" t="str">
        <f>IF(LEN('spis PZ'!G780)&gt;0,'spis PZ'!G780,"")</f>
        <v/>
      </c>
      <c r="I780" s="3" t="str">
        <f>IF(LEN('spis PZ'!H780)&gt;0,'spis PZ'!H780,"")</f>
        <v/>
      </c>
      <c r="J780" s="3" t="e">
        <f>VLOOKUP('spis PZ'!I780,słowniki!$A$2:$B$5,2)</f>
        <v>#N/A</v>
      </c>
      <c r="K780" s="3" t="e">
        <f>VLOOKUP('spis PZ'!J780,słowniki!$A$11:$B$16,2)</f>
        <v>#N/A</v>
      </c>
      <c r="L780" s="3" t="e">
        <f>VLOOKUP('spis PZ'!K780,słowniki!$A$21:$B$25,2)</f>
        <v>#N/A</v>
      </c>
      <c r="M780" s="3" t="e">
        <f>VLOOKUP('spis PZ'!#REF!,słowniki!$A$51:$B$52,2)</f>
        <v>#REF!</v>
      </c>
      <c r="N780" s="3" t="e">
        <f>IF('spis PZ'!#REF!="kablowa",VLOOKUP('spis PZ'!#REF!,elementy!$A$101:$B$125,2),VLOOKUP('spis PZ'!#REF!,elementy!$A$201:$B$211,2))</f>
        <v>#REF!</v>
      </c>
      <c r="O780" s="3" t="e">
        <f>IF(LEN('spis PZ'!#REF!)&gt;0,'spis PZ'!#REF!,"")</f>
        <v>#REF!</v>
      </c>
      <c r="P780" s="3" t="e">
        <f>VLOOKUP('spis PZ'!#REF!,elementy!$A$51:$B$80,2)</f>
        <v>#REF!</v>
      </c>
      <c r="Q780" s="3" t="e">
        <f>VLOOKUP('spis PZ'!L780,słowniki!$A$41:$B$45,2)</f>
        <v>#N/A</v>
      </c>
      <c r="R780" s="3" t="e">
        <f>IF(LEN('spis PZ'!#REF!)&gt;0,'spis PZ'!#REF!,"")</f>
        <v>#REF!</v>
      </c>
      <c r="S780" s="3" t="e">
        <f>IF(LEN('spis PZ'!#REF!)&gt;0,VLOOKUP('spis PZ'!#REF!,słowniki!$A$31:$B$33,2),"")</f>
        <v>#REF!</v>
      </c>
      <c r="T780" s="3" t="e">
        <f>IF(LEN('spis PZ'!#REF!)&gt;0,'spis PZ'!#REF!,"")</f>
        <v>#REF!</v>
      </c>
    </row>
    <row r="781" spans="1:20">
      <c r="A781" s="3">
        <f>'spis PZ'!D781</f>
        <v>0</v>
      </c>
      <c r="B781" s="3">
        <f>'spis PZ'!E781</f>
        <v>0</v>
      </c>
      <c r="C781" s="17">
        <f>'spis PZ'!C781</f>
        <v>0</v>
      </c>
      <c r="D781" s="17">
        <f>'spis PZ'!C781</f>
        <v>0</v>
      </c>
      <c r="E781" s="3">
        <f>'spis PZ'!A781</f>
        <v>0</v>
      </c>
      <c r="F781" s="3">
        <f>'spis PZ'!B781</f>
        <v>0</v>
      </c>
      <c r="G781" s="5" t="e">
        <f>VLOOKUP('spis PZ'!F781,Gminy!$A$2:$B$111,2)</f>
        <v>#N/A</v>
      </c>
      <c r="H781" s="3" t="str">
        <f>IF(LEN('spis PZ'!G781)&gt;0,'spis PZ'!G781,"")</f>
        <v/>
      </c>
      <c r="I781" s="3" t="str">
        <f>IF(LEN('spis PZ'!H781)&gt;0,'spis PZ'!H781,"")</f>
        <v/>
      </c>
      <c r="J781" s="3" t="e">
        <f>VLOOKUP('spis PZ'!I781,słowniki!$A$2:$B$5,2)</f>
        <v>#N/A</v>
      </c>
      <c r="K781" s="3" t="e">
        <f>VLOOKUP('spis PZ'!J781,słowniki!$A$11:$B$16,2)</f>
        <v>#N/A</v>
      </c>
      <c r="L781" s="3" t="e">
        <f>VLOOKUP('spis PZ'!K781,słowniki!$A$21:$B$25,2)</f>
        <v>#N/A</v>
      </c>
      <c r="M781" s="3" t="e">
        <f>VLOOKUP('spis PZ'!#REF!,słowniki!$A$51:$B$52,2)</f>
        <v>#REF!</v>
      </c>
      <c r="N781" s="3" t="e">
        <f>IF('spis PZ'!#REF!="kablowa",VLOOKUP('spis PZ'!#REF!,elementy!$A$101:$B$125,2),VLOOKUP('spis PZ'!#REF!,elementy!$A$201:$B$211,2))</f>
        <v>#REF!</v>
      </c>
      <c r="O781" s="3" t="e">
        <f>IF(LEN('spis PZ'!#REF!)&gt;0,'spis PZ'!#REF!,"")</f>
        <v>#REF!</v>
      </c>
      <c r="P781" s="3" t="e">
        <f>VLOOKUP('spis PZ'!#REF!,elementy!$A$51:$B$80,2)</f>
        <v>#REF!</v>
      </c>
      <c r="Q781" s="3" t="e">
        <f>VLOOKUP('spis PZ'!L781,słowniki!$A$41:$B$45,2)</f>
        <v>#N/A</v>
      </c>
      <c r="R781" s="3" t="e">
        <f>IF(LEN('spis PZ'!#REF!)&gt;0,'spis PZ'!#REF!,"")</f>
        <v>#REF!</v>
      </c>
      <c r="S781" s="3" t="e">
        <f>IF(LEN('spis PZ'!#REF!)&gt;0,VLOOKUP('spis PZ'!#REF!,słowniki!$A$31:$B$33,2),"")</f>
        <v>#REF!</v>
      </c>
      <c r="T781" s="3" t="e">
        <f>IF(LEN('spis PZ'!#REF!)&gt;0,'spis PZ'!#REF!,"")</f>
        <v>#REF!</v>
      </c>
    </row>
    <row r="782" spans="1:20">
      <c r="A782" s="3">
        <f>'spis PZ'!D782</f>
        <v>0</v>
      </c>
      <c r="B782" s="3">
        <f>'spis PZ'!E782</f>
        <v>0</v>
      </c>
      <c r="C782" s="17">
        <f>'spis PZ'!C782</f>
        <v>0</v>
      </c>
      <c r="D782" s="17">
        <f>'spis PZ'!C782</f>
        <v>0</v>
      </c>
      <c r="E782" s="3">
        <f>'spis PZ'!A782</f>
        <v>0</v>
      </c>
      <c r="F782" s="3">
        <f>'spis PZ'!B782</f>
        <v>0</v>
      </c>
      <c r="G782" s="5" t="e">
        <f>VLOOKUP('spis PZ'!F782,Gminy!$A$2:$B$111,2)</f>
        <v>#N/A</v>
      </c>
      <c r="H782" s="3" t="str">
        <f>IF(LEN('spis PZ'!G782)&gt;0,'spis PZ'!G782,"")</f>
        <v/>
      </c>
      <c r="I782" s="3" t="str">
        <f>IF(LEN('spis PZ'!H782)&gt;0,'spis PZ'!H782,"")</f>
        <v/>
      </c>
      <c r="J782" s="3" t="e">
        <f>VLOOKUP('spis PZ'!I782,słowniki!$A$2:$B$5,2)</f>
        <v>#N/A</v>
      </c>
      <c r="K782" s="3" t="e">
        <f>VLOOKUP('spis PZ'!J782,słowniki!$A$11:$B$16,2)</f>
        <v>#N/A</v>
      </c>
      <c r="L782" s="3" t="e">
        <f>VLOOKUP('spis PZ'!K782,słowniki!$A$21:$B$25,2)</f>
        <v>#N/A</v>
      </c>
      <c r="M782" s="3" t="e">
        <f>VLOOKUP('spis PZ'!#REF!,słowniki!$A$51:$B$52,2)</f>
        <v>#REF!</v>
      </c>
      <c r="N782" s="3" t="e">
        <f>IF('spis PZ'!#REF!="kablowa",VLOOKUP('spis PZ'!#REF!,elementy!$A$101:$B$125,2),VLOOKUP('spis PZ'!#REF!,elementy!$A$201:$B$211,2))</f>
        <v>#REF!</v>
      </c>
      <c r="O782" s="3" t="e">
        <f>IF(LEN('spis PZ'!#REF!)&gt;0,'spis PZ'!#REF!,"")</f>
        <v>#REF!</v>
      </c>
      <c r="P782" s="3" t="e">
        <f>VLOOKUP('spis PZ'!#REF!,elementy!$A$51:$B$80,2)</f>
        <v>#REF!</v>
      </c>
      <c r="Q782" s="3" t="e">
        <f>VLOOKUP('spis PZ'!L782,słowniki!$A$41:$B$45,2)</f>
        <v>#N/A</v>
      </c>
      <c r="R782" s="3" t="e">
        <f>IF(LEN('spis PZ'!#REF!)&gt;0,'spis PZ'!#REF!,"")</f>
        <v>#REF!</v>
      </c>
      <c r="S782" s="3" t="e">
        <f>IF(LEN('spis PZ'!#REF!)&gt;0,VLOOKUP('spis PZ'!#REF!,słowniki!$A$31:$B$33,2),"")</f>
        <v>#REF!</v>
      </c>
      <c r="T782" s="3" t="e">
        <f>IF(LEN('spis PZ'!#REF!)&gt;0,'spis PZ'!#REF!,"")</f>
        <v>#REF!</v>
      </c>
    </row>
    <row r="783" spans="1:20">
      <c r="A783" s="3">
        <f>'spis PZ'!D783</f>
        <v>0</v>
      </c>
      <c r="B783" s="3">
        <f>'spis PZ'!E783</f>
        <v>0</v>
      </c>
      <c r="C783" s="17">
        <f>'spis PZ'!C783</f>
        <v>0</v>
      </c>
      <c r="D783" s="17">
        <f>'spis PZ'!C783</f>
        <v>0</v>
      </c>
      <c r="E783" s="3">
        <f>'spis PZ'!A783</f>
        <v>0</v>
      </c>
      <c r="F783" s="3">
        <f>'spis PZ'!B783</f>
        <v>0</v>
      </c>
      <c r="G783" s="5" t="e">
        <f>VLOOKUP('spis PZ'!F783,Gminy!$A$2:$B$111,2)</f>
        <v>#N/A</v>
      </c>
      <c r="H783" s="3" t="str">
        <f>IF(LEN('spis PZ'!G783)&gt;0,'spis PZ'!G783,"")</f>
        <v/>
      </c>
      <c r="I783" s="3" t="str">
        <f>IF(LEN('spis PZ'!H783)&gt;0,'spis PZ'!H783,"")</f>
        <v/>
      </c>
      <c r="J783" s="3" t="e">
        <f>VLOOKUP('spis PZ'!I783,słowniki!$A$2:$B$5,2)</f>
        <v>#N/A</v>
      </c>
      <c r="K783" s="3" t="e">
        <f>VLOOKUP('spis PZ'!J783,słowniki!$A$11:$B$16,2)</f>
        <v>#N/A</v>
      </c>
      <c r="L783" s="3" t="e">
        <f>VLOOKUP('spis PZ'!K783,słowniki!$A$21:$B$25,2)</f>
        <v>#N/A</v>
      </c>
      <c r="M783" s="3" t="e">
        <f>VLOOKUP('spis PZ'!#REF!,słowniki!$A$51:$B$52,2)</f>
        <v>#REF!</v>
      </c>
      <c r="N783" s="3" t="e">
        <f>IF('spis PZ'!#REF!="kablowa",VLOOKUP('spis PZ'!#REF!,elementy!$A$101:$B$125,2),VLOOKUP('spis PZ'!#REF!,elementy!$A$201:$B$211,2))</f>
        <v>#REF!</v>
      </c>
      <c r="O783" s="3" t="e">
        <f>IF(LEN('spis PZ'!#REF!)&gt;0,'spis PZ'!#REF!,"")</f>
        <v>#REF!</v>
      </c>
      <c r="P783" s="3" t="e">
        <f>VLOOKUP('spis PZ'!#REF!,elementy!$A$51:$B$80,2)</f>
        <v>#REF!</v>
      </c>
      <c r="Q783" s="3" t="e">
        <f>VLOOKUP('spis PZ'!L783,słowniki!$A$41:$B$45,2)</f>
        <v>#N/A</v>
      </c>
      <c r="R783" s="3" t="e">
        <f>IF(LEN('spis PZ'!#REF!)&gt;0,'spis PZ'!#REF!,"")</f>
        <v>#REF!</v>
      </c>
      <c r="S783" s="3" t="e">
        <f>IF(LEN('spis PZ'!#REF!)&gt;0,VLOOKUP('spis PZ'!#REF!,słowniki!$A$31:$B$33,2),"")</f>
        <v>#REF!</v>
      </c>
      <c r="T783" s="3" t="e">
        <f>IF(LEN('spis PZ'!#REF!)&gt;0,'spis PZ'!#REF!,"")</f>
        <v>#REF!</v>
      </c>
    </row>
    <row r="784" spans="1:20">
      <c r="A784" s="3">
        <f>'spis PZ'!D784</f>
        <v>0</v>
      </c>
      <c r="B784" s="3">
        <f>'spis PZ'!E784</f>
        <v>0</v>
      </c>
      <c r="C784" s="17">
        <f>'spis PZ'!C784</f>
        <v>0</v>
      </c>
      <c r="D784" s="17">
        <f>'spis PZ'!C784</f>
        <v>0</v>
      </c>
      <c r="E784" s="3">
        <f>'spis PZ'!A784</f>
        <v>0</v>
      </c>
      <c r="F784" s="3">
        <f>'spis PZ'!B784</f>
        <v>0</v>
      </c>
      <c r="G784" s="5" t="e">
        <f>VLOOKUP('spis PZ'!F784,Gminy!$A$2:$B$111,2)</f>
        <v>#N/A</v>
      </c>
      <c r="H784" s="3" t="str">
        <f>IF(LEN('spis PZ'!G784)&gt;0,'spis PZ'!G784,"")</f>
        <v/>
      </c>
      <c r="I784" s="3" t="str">
        <f>IF(LEN('spis PZ'!H784)&gt;0,'spis PZ'!H784,"")</f>
        <v/>
      </c>
      <c r="J784" s="3" t="e">
        <f>VLOOKUP('spis PZ'!I784,słowniki!$A$2:$B$5,2)</f>
        <v>#N/A</v>
      </c>
      <c r="K784" s="3" t="e">
        <f>VLOOKUP('spis PZ'!J784,słowniki!$A$11:$B$16,2)</f>
        <v>#N/A</v>
      </c>
      <c r="L784" s="3" t="e">
        <f>VLOOKUP('spis PZ'!K784,słowniki!$A$21:$B$25,2)</f>
        <v>#N/A</v>
      </c>
      <c r="M784" s="3" t="e">
        <f>VLOOKUP('spis PZ'!#REF!,słowniki!$A$51:$B$52,2)</f>
        <v>#REF!</v>
      </c>
      <c r="N784" s="3" t="e">
        <f>IF('spis PZ'!#REF!="kablowa",VLOOKUP('spis PZ'!#REF!,elementy!$A$101:$B$125,2),VLOOKUP('spis PZ'!#REF!,elementy!$A$201:$B$211,2))</f>
        <v>#REF!</v>
      </c>
      <c r="O784" s="3" t="e">
        <f>IF(LEN('spis PZ'!#REF!)&gt;0,'spis PZ'!#REF!,"")</f>
        <v>#REF!</v>
      </c>
      <c r="P784" s="3" t="e">
        <f>VLOOKUP('spis PZ'!#REF!,elementy!$A$51:$B$80,2)</f>
        <v>#REF!</v>
      </c>
      <c r="Q784" s="3" t="e">
        <f>VLOOKUP('spis PZ'!L784,słowniki!$A$41:$B$45,2)</f>
        <v>#N/A</v>
      </c>
      <c r="R784" s="3" t="e">
        <f>IF(LEN('spis PZ'!#REF!)&gt;0,'spis PZ'!#REF!,"")</f>
        <v>#REF!</v>
      </c>
      <c r="S784" s="3" t="e">
        <f>IF(LEN('spis PZ'!#REF!)&gt;0,VLOOKUP('spis PZ'!#REF!,słowniki!$A$31:$B$33,2),"")</f>
        <v>#REF!</v>
      </c>
      <c r="T784" s="3" t="e">
        <f>IF(LEN('spis PZ'!#REF!)&gt;0,'spis PZ'!#REF!,"")</f>
        <v>#REF!</v>
      </c>
    </row>
    <row r="785" spans="1:20">
      <c r="A785" s="3">
        <f>'spis PZ'!D785</f>
        <v>0</v>
      </c>
      <c r="B785" s="3">
        <f>'spis PZ'!E785</f>
        <v>0</v>
      </c>
      <c r="C785" s="17">
        <f>'spis PZ'!C785</f>
        <v>0</v>
      </c>
      <c r="D785" s="17">
        <f>'spis PZ'!C785</f>
        <v>0</v>
      </c>
      <c r="E785" s="3">
        <f>'spis PZ'!A785</f>
        <v>0</v>
      </c>
      <c r="F785" s="3">
        <f>'spis PZ'!B785</f>
        <v>0</v>
      </c>
      <c r="G785" s="5" t="e">
        <f>VLOOKUP('spis PZ'!F785,Gminy!$A$2:$B$111,2)</f>
        <v>#N/A</v>
      </c>
      <c r="H785" s="3" t="str">
        <f>IF(LEN('spis PZ'!G785)&gt;0,'spis PZ'!G785,"")</f>
        <v/>
      </c>
      <c r="I785" s="3" t="str">
        <f>IF(LEN('spis PZ'!H785)&gt;0,'spis PZ'!H785,"")</f>
        <v/>
      </c>
      <c r="J785" s="3" t="e">
        <f>VLOOKUP('spis PZ'!I785,słowniki!$A$2:$B$5,2)</f>
        <v>#N/A</v>
      </c>
      <c r="K785" s="3" t="e">
        <f>VLOOKUP('spis PZ'!J785,słowniki!$A$11:$B$16,2)</f>
        <v>#N/A</v>
      </c>
      <c r="L785" s="3" t="e">
        <f>VLOOKUP('spis PZ'!K785,słowniki!$A$21:$B$25,2)</f>
        <v>#N/A</v>
      </c>
      <c r="M785" s="3" t="e">
        <f>VLOOKUP('spis PZ'!#REF!,słowniki!$A$51:$B$52,2)</f>
        <v>#REF!</v>
      </c>
      <c r="N785" s="3" t="e">
        <f>IF('spis PZ'!#REF!="kablowa",VLOOKUP('spis PZ'!#REF!,elementy!$A$101:$B$125,2),VLOOKUP('spis PZ'!#REF!,elementy!$A$201:$B$211,2))</f>
        <v>#REF!</v>
      </c>
      <c r="O785" s="3" t="e">
        <f>IF(LEN('spis PZ'!#REF!)&gt;0,'spis PZ'!#REF!,"")</f>
        <v>#REF!</v>
      </c>
      <c r="P785" s="3" t="e">
        <f>VLOOKUP('spis PZ'!#REF!,elementy!$A$51:$B$80,2)</f>
        <v>#REF!</v>
      </c>
      <c r="Q785" s="3" t="e">
        <f>VLOOKUP('spis PZ'!L785,słowniki!$A$41:$B$45,2)</f>
        <v>#N/A</v>
      </c>
      <c r="R785" s="3" t="e">
        <f>IF(LEN('spis PZ'!#REF!)&gt;0,'spis PZ'!#REF!,"")</f>
        <v>#REF!</v>
      </c>
      <c r="S785" s="3" t="e">
        <f>IF(LEN('spis PZ'!#REF!)&gt;0,VLOOKUP('spis PZ'!#REF!,słowniki!$A$31:$B$33,2),"")</f>
        <v>#REF!</v>
      </c>
      <c r="T785" s="3" t="e">
        <f>IF(LEN('spis PZ'!#REF!)&gt;0,'spis PZ'!#REF!,"")</f>
        <v>#REF!</v>
      </c>
    </row>
    <row r="786" spans="1:20">
      <c r="A786" s="3">
        <f>'spis PZ'!D786</f>
        <v>0</v>
      </c>
      <c r="B786" s="3">
        <f>'spis PZ'!E786</f>
        <v>0</v>
      </c>
      <c r="C786" s="17">
        <f>'spis PZ'!C786</f>
        <v>0</v>
      </c>
      <c r="D786" s="17">
        <f>'spis PZ'!C786</f>
        <v>0</v>
      </c>
      <c r="E786" s="3">
        <f>'spis PZ'!A786</f>
        <v>0</v>
      </c>
      <c r="F786" s="3">
        <f>'spis PZ'!B786</f>
        <v>0</v>
      </c>
      <c r="G786" s="5" t="e">
        <f>VLOOKUP('spis PZ'!F786,Gminy!$A$2:$B$111,2)</f>
        <v>#N/A</v>
      </c>
      <c r="H786" s="3" t="str">
        <f>IF(LEN('spis PZ'!G786)&gt;0,'spis PZ'!G786,"")</f>
        <v/>
      </c>
      <c r="I786" s="3" t="str">
        <f>IF(LEN('spis PZ'!H786)&gt;0,'spis PZ'!H786,"")</f>
        <v/>
      </c>
      <c r="J786" s="3" t="e">
        <f>VLOOKUP('spis PZ'!I786,słowniki!$A$2:$B$5,2)</f>
        <v>#N/A</v>
      </c>
      <c r="K786" s="3" t="e">
        <f>VLOOKUP('spis PZ'!J786,słowniki!$A$11:$B$16,2)</f>
        <v>#N/A</v>
      </c>
      <c r="L786" s="3" t="e">
        <f>VLOOKUP('spis PZ'!K786,słowniki!$A$21:$B$25,2)</f>
        <v>#N/A</v>
      </c>
      <c r="M786" s="3" t="e">
        <f>VLOOKUP('spis PZ'!#REF!,słowniki!$A$51:$B$52,2)</f>
        <v>#REF!</v>
      </c>
      <c r="N786" s="3" t="e">
        <f>IF('spis PZ'!#REF!="kablowa",VLOOKUP('spis PZ'!#REF!,elementy!$A$101:$B$125,2),VLOOKUP('spis PZ'!#REF!,elementy!$A$201:$B$211,2))</f>
        <v>#REF!</v>
      </c>
      <c r="O786" s="3" t="e">
        <f>IF(LEN('spis PZ'!#REF!)&gt;0,'spis PZ'!#REF!,"")</f>
        <v>#REF!</v>
      </c>
      <c r="P786" s="3" t="e">
        <f>VLOOKUP('spis PZ'!#REF!,elementy!$A$51:$B$80,2)</f>
        <v>#REF!</v>
      </c>
      <c r="Q786" s="3" t="e">
        <f>VLOOKUP('spis PZ'!L786,słowniki!$A$41:$B$45,2)</f>
        <v>#N/A</v>
      </c>
      <c r="R786" s="3" t="e">
        <f>IF(LEN('spis PZ'!#REF!)&gt;0,'spis PZ'!#REF!,"")</f>
        <v>#REF!</v>
      </c>
      <c r="S786" s="3" t="e">
        <f>IF(LEN('spis PZ'!#REF!)&gt;0,VLOOKUP('spis PZ'!#REF!,słowniki!$A$31:$B$33,2),"")</f>
        <v>#REF!</v>
      </c>
      <c r="T786" s="3" t="e">
        <f>IF(LEN('spis PZ'!#REF!)&gt;0,'spis PZ'!#REF!,"")</f>
        <v>#REF!</v>
      </c>
    </row>
    <row r="787" spans="1:20">
      <c r="A787" s="3">
        <f>'spis PZ'!D787</f>
        <v>0</v>
      </c>
      <c r="B787" s="3">
        <f>'spis PZ'!E787</f>
        <v>0</v>
      </c>
      <c r="C787" s="17">
        <f>'spis PZ'!C787</f>
        <v>0</v>
      </c>
      <c r="D787" s="17">
        <f>'spis PZ'!C787</f>
        <v>0</v>
      </c>
      <c r="E787" s="3">
        <f>'spis PZ'!A787</f>
        <v>0</v>
      </c>
      <c r="F787" s="3">
        <f>'spis PZ'!B787</f>
        <v>0</v>
      </c>
      <c r="G787" s="5" t="e">
        <f>VLOOKUP('spis PZ'!F787,Gminy!$A$2:$B$111,2)</f>
        <v>#N/A</v>
      </c>
      <c r="H787" s="3" t="str">
        <f>IF(LEN('spis PZ'!G787)&gt;0,'spis PZ'!G787,"")</f>
        <v/>
      </c>
      <c r="I787" s="3" t="str">
        <f>IF(LEN('spis PZ'!H787)&gt;0,'spis PZ'!H787,"")</f>
        <v/>
      </c>
      <c r="J787" s="3" t="e">
        <f>VLOOKUP('spis PZ'!I787,słowniki!$A$2:$B$5,2)</f>
        <v>#N/A</v>
      </c>
      <c r="K787" s="3" t="e">
        <f>VLOOKUP('spis PZ'!J787,słowniki!$A$11:$B$16,2)</f>
        <v>#N/A</v>
      </c>
      <c r="L787" s="3" t="e">
        <f>VLOOKUP('spis PZ'!K787,słowniki!$A$21:$B$25,2)</f>
        <v>#N/A</v>
      </c>
      <c r="M787" s="3" t="e">
        <f>VLOOKUP('spis PZ'!#REF!,słowniki!$A$51:$B$52,2)</f>
        <v>#REF!</v>
      </c>
      <c r="N787" s="3" t="e">
        <f>IF('spis PZ'!#REF!="kablowa",VLOOKUP('spis PZ'!#REF!,elementy!$A$101:$B$125,2),VLOOKUP('spis PZ'!#REF!,elementy!$A$201:$B$211,2))</f>
        <v>#REF!</v>
      </c>
      <c r="O787" s="3" t="e">
        <f>IF(LEN('spis PZ'!#REF!)&gt;0,'spis PZ'!#REF!,"")</f>
        <v>#REF!</v>
      </c>
      <c r="P787" s="3" t="e">
        <f>VLOOKUP('spis PZ'!#REF!,elementy!$A$51:$B$80,2)</f>
        <v>#REF!</v>
      </c>
      <c r="Q787" s="3" t="e">
        <f>VLOOKUP('spis PZ'!L787,słowniki!$A$41:$B$45,2)</f>
        <v>#N/A</v>
      </c>
      <c r="R787" s="3" t="e">
        <f>IF(LEN('spis PZ'!#REF!)&gt;0,'spis PZ'!#REF!,"")</f>
        <v>#REF!</v>
      </c>
      <c r="S787" s="3" t="e">
        <f>IF(LEN('spis PZ'!#REF!)&gt;0,VLOOKUP('spis PZ'!#REF!,słowniki!$A$31:$B$33,2),"")</f>
        <v>#REF!</v>
      </c>
      <c r="T787" s="3" t="e">
        <f>IF(LEN('spis PZ'!#REF!)&gt;0,'spis PZ'!#REF!,"")</f>
        <v>#REF!</v>
      </c>
    </row>
    <row r="788" spans="1:20">
      <c r="A788" s="3">
        <f>'spis PZ'!D788</f>
        <v>0</v>
      </c>
      <c r="B788" s="3">
        <f>'spis PZ'!E788</f>
        <v>0</v>
      </c>
      <c r="C788" s="17">
        <f>'spis PZ'!C788</f>
        <v>0</v>
      </c>
      <c r="D788" s="17">
        <f>'spis PZ'!C788</f>
        <v>0</v>
      </c>
      <c r="E788" s="3">
        <f>'spis PZ'!A788</f>
        <v>0</v>
      </c>
      <c r="F788" s="3">
        <f>'spis PZ'!B788</f>
        <v>0</v>
      </c>
      <c r="G788" s="5" t="e">
        <f>VLOOKUP('spis PZ'!F788,Gminy!$A$2:$B$111,2)</f>
        <v>#N/A</v>
      </c>
      <c r="H788" s="3" t="str">
        <f>IF(LEN('spis PZ'!G788)&gt;0,'spis PZ'!G788,"")</f>
        <v/>
      </c>
      <c r="I788" s="3" t="str">
        <f>IF(LEN('spis PZ'!H788)&gt;0,'spis PZ'!H788,"")</f>
        <v/>
      </c>
      <c r="J788" s="3" t="e">
        <f>VLOOKUP('spis PZ'!I788,słowniki!$A$2:$B$5,2)</f>
        <v>#N/A</v>
      </c>
      <c r="K788" s="3" t="e">
        <f>VLOOKUP('spis PZ'!J788,słowniki!$A$11:$B$16,2)</f>
        <v>#N/A</v>
      </c>
      <c r="L788" s="3" t="e">
        <f>VLOOKUP('spis PZ'!K788,słowniki!$A$21:$B$25,2)</f>
        <v>#N/A</v>
      </c>
      <c r="M788" s="3" t="e">
        <f>VLOOKUP('spis PZ'!#REF!,słowniki!$A$51:$B$52,2)</f>
        <v>#REF!</v>
      </c>
      <c r="N788" s="3" t="e">
        <f>IF('spis PZ'!#REF!="kablowa",VLOOKUP('spis PZ'!#REF!,elementy!$A$101:$B$125,2),VLOOKUP('spis PZ'!#REF!,elementy!$A$201:$B$211,2))</f>
        <v>#REF!</v>
      </c>
      <c r="O788" s="3" t="e">
        <f>IF(LEN('spis PZ'!#REF!)&gt;0,'spis PZ'!#REF!,"")</f>
        <v>#REF!</v>
      </c>
      <c r="P788" s="3" t="e">
        <f>VLOOKUP('spis PZ'!#REF!,elementy!$A$51:$B$80,2)</f>
        <v>#REF!</v>
      </c>
      <c r="Q788" s="3" t="e">
        <f>VLOOKUP('spis PZ'!L788,słowniki!$A$41:$B$45,2)</f>
        <v>#N/A</v>
      </c>
      <c r="R788" s="3" t="e">
        <f>IF(LEN('spis PZ'!#REF!)&gt;0,'spis PZ'!#REF!,"")</f>
        <v>#REF!</v>
      </c>
      <c r="S788" s="3" t="e">
        <f>IF(LEN('spis PZ'!#REF!)&gt;0,VLOOKUP('spis PZ'!#REF!,słowniki!$A$31:$B$33,2),"")</f>
        <v>#REF!</v>
      </c>
      <c r="T788" s="3" t="e">
        <f>IF(LEN('spis PZ'!#REF!)&gt;0,'spis PZ'!#REF!,"")</f>
        <v>#REF!</v>
      </c>
    </row>
    <row r="789" spans="1:20">
      <c r="A789" s="3">
        <f>'spis PZ'!D789</f>
        <v>0</v>
      </c>
      <c r="B789" s="3">
        <f>'spis PZ'!E789</f>
        <v>0</v>
      </c>
      <c r="C789" s="17">
        <f>'spis PZ'!C789</f>
        <v>0</v>
      </c>
      <c r="D789" s="17">
        <f>'spis PZ'!C789</f>
        <v>0</v>
      </c>
      <c r="E789" s="3">
        <f>'spis PZ'!A789</f>
        <v>0</v>
      </c>
      <c r="F789" s="3">
        <f>'spis PZ'!B789</f>
        <v>0</v>
      </c>
      <c r="G789" s="5" t="e">
        <f>VLOOKUP('spis PZ'!F789,Gminy!$A$2:$B$111,2)</f>
        <v>#N/A</v>
      </c>
      <c r="H789" s="3" t="str">
        <f>IF(LEN('spis PZ'!G789)&gt;0,'spis PZ'!G789,"")</f>
        <v/>
      </c>
      <c r="I789" s="3" t="str">
        <f>IF(LEN('spis PZ'!H789)&gt;0,'spis PZ'!H789,"")</f>
        <v/>
      </c>
      <c r="J789" s="3" t="e">
        <f>VLOOKUP('spis PZ'!I789,słowniki!$A$2:$B$5,2)</f>
        <v>#N/A</v>
      </c>
      <c r="K789" s="3" t="e">
        <f>VLOOKUP('spis PZ'!J789,słowniki!$A$11:$B$16,2)</f>
        <v>#N/A</v>
      </c>
      <c r="L789" s="3" t="e">
        <f>VLOOKUP('spis PZ'!K789,słowniki!$A$21:$B$25,2)</f>
        <v>#N/A</v>
      </c>
      <c r="M789" s="3" t="e">
        <f>VLOOKUP('spis PZ'!#REF!,słowniki!$A$51:$B$52,2)</f>
        <v>#REF!</v>
      </c>
      <c r="N789" s="3" t="e">
        <f>IF('spis PZ'!#REF!="kablowa",VLOOKUP('spis PZ'!#REF!,elementy!$A$101:$B$125,2),VLOOKUP('spis PZ'!#REF!,elementy!$A$201:$B$211,2))</f>
        <v>#REF!</v>
      </c>
      <c r="O789" s="3" t="e">
        <f>IF(LEN('spis PZ'!#REF!)&gt;0,'spis PZ'!#REF!,"")</f>
        <v>#REF!</v>
      </c>
      <c r="P789" s="3" t="e">
        <f>VLOOKUP('spis PZ'!#REF!,elementy!$A$51:$B$80,2)</f>
        <v>#REF!</v>
      </c>
      <c r="Q789" s="3" t="e">
        <f>VLOOKUP('spis PZ'!L789,słowniki!$A$41:$B$45,2)</f>
        <v>#N/A</v>
      </c>
      <c r="R789" s="3" t="e">
        <f>IF(LEN('spis PZ'!#REF!)&gt;0,'spis PZ'!#REF!,"")</f>
        <v>#REF!</v>
      </c>
      <c r="S789" s="3" t="e">
        <f>IF(LEN('spis PZ'!#REF!)&gt;0,VLOOKUP('spis PZ'!#REF!,słowniki!$A$31:$B$33,2),"")</f>
        <v>#REF!</v>
      </c>
      <c r="T789" s="3" t="e">
        <f>IF(LEN('spis PZ'!#REF!)&gt;0,'spis PZ'!#REF!,"")</f>
        <v>#REF!</v>
      </c>
    </row>
    <row r="790" spans="1:20">
      <c r="A790" s="3">
        <f>'spis PZ'!D790</f>
        <v>0</v>
      </c>
      <c r="B790" s="3">
        <f>'spis PZ'!E790</f>
        <v>0</v>
      </c>
      <c r="C790" s="17">
        <f>'spis PZ'!C790</f>
        <v>0</v>
      </c>
      <c r="D790" s="17">
        <f>'spis PZ'!C790</f>
        <v>0</v>
      </c>
      <c r="E790" s="3">
        <f>'spis PZ'!A790</f>
        <v>0</v>
      </c>
      <c r="F790" s="3">
        <f>'spis PZ'!B790</f>
        <v>0</v>
      </c>
      <c r="G790" s="5" t="e">
        <f>VLOOKUP('spis PZ'!F790,Gminy!$A$2:$B$111,2)</f>
        <v>#N/A</v>
      </c>
      <c r="H790" s="3" t="str">
        <f>IF(LEN('spis PZ'!G790)&gt;0,'spis PZ'!G790,"")</f>
        <v/>
      </c>
      <c r="I790" s="3" t="str">
        <f>IF(LEN('spis PZ'!H790)&gt;0,'spis PZ'!H790,"")</f>
        <v/>
      </c>
      <c r="J790" s="3" t="e">
        <f>VLOOKUP('spis PZ'!I790,słowniki!$A$2:$B$5,2)</f>
        <v>#N/A</v>
      </c>
      <c r="K790" s="3" t="e">
        <f>VLOOKUP('spis PZ'!J790,słowniki!$A$11:$B$16,2)</f>
        <v>#N/A</v>
      </c>
      <c r="L790" s="3" t="e">
        <f>VLOOKUP('spis PZ'!K790,słowniki!$A$21:$B$25,2)</f>
        <v>#N/A</v>
      </c>
      <c r="M790" s="3" t="e">
        <f>VLOOKUP('spis PZ'!#REF!,słowniki!$A$51:$B$52,2)</f>
        <v>#REF!</v>
      </c>
      <c r="N790" s="3" t="e">
        <f>IF('spis PZ'!#REF!="kablowa",VLOOKUP('spis PZ'!#REF!,elementy!$A$101:$B$125,2),VLOOKUP('spis PZ'!#REF!,elementy!$A$201:$B$211,2))</f>
        <v>#REF!</v>
      </c>
      <c r="O790" s="3" t="e">
        <f>IF(LEN('spis PZ'!#REF!)&gt;0,'spis PZ'!#REF!,"")</f>
        <v>#REF!</v>
      </c>
      <c r="P790" s="3" t="e">
        <f>VLOOKUP('spis PZ'!#REF!,elementy!$A$51:$B$80,2)</f>
        <v>#REF!</v>
      </c>
      <c r="Q790" s="3" t="e">
        <f>VLOOKUP('spis PZ'!L790,słowniki!$A$41:$B$45,2)</f>
        <v>#N/A</v>
      </c>
      <c r="R790" s="3" t="e">
        <f>IF(LEN('spis PZ'!#REF!)&gt;0,'spis PZ'!#REF!,"")</f>
        <v>#REF!</v>
      </c>
      <c r="S790" s="3" t="e">
        <f>IF(LEN('spis PZ'!#REF!)&gt;0,VLOOKUP('spis PZ'!#REF!,słowniki!$A$31:$B$33,2),"")</f>
        <v>#REF!</v>
      </c>
      <c r="T790" s="3" t="e">
        <f>IF(LEN('spis PZ'!#REF!)&gt;0,'spis PZ'!#REF!,"")</f>
        <v>#REF!</v>
      </c>
    </row>
    <row r="791" spans="1:20">
      <c r="A791" s="3">
        <f>'spis PZ'!D791</f>
        <v>0</v>
      </c>
      <c r="B791" s="3">
        <f>'spis PZ'!E791</f>
        <v>0</v>
      </c>
      <c r="C791" s="17">
        <f>'spis PZ'!C791</f>
        <v>0</v>
      </c>
      <c r="D791" s="17">
        <f>'spis PZ'!C791</f>
        <v>0</v>
      </c>
      <c r="E791" s="3">
        <f>'spis PZ'!A791</f>
        <v>0</v>
      </c>
      <c r="F791" s="3">
        <f>'spis PZ'!B791</f>
        <v>0</v>
      </c>
      <c r="G791" s="5" t="e">
        <f>VLOOKUP('spis PZ'!F791,Gminy!$A$2:$B$111,2)</f>
        <v>#N/A</v>
      </c>
      <c r="H791" s="3" t="str">
        <f>IF(LEN('spis PZ'!G791)&gt;0,'spis PZ'!G791,"")</f>
        <v/>
      </c>
      <c r="I791" s="3" t="str">
        <f>IF(LEN('spis PZ'!H791)&gt;0,'spis PZ'!H791,"")</f>
        <v/>
      </c>
      <c r="J791" s="3" t="e">
        <f>VLOOKUP('spis PZ'!I791,słowniki!$A$2:$B$5,2)</f>
        <v>#N/A</v>
      </c>
      <c r="K791" s="3" t="e">
        <f>VLOOKUP('spis PZ'!J791,słowniki!$A$11:$B$16,2)</f>
        <v>#N/A</v>
      </c>
      <c r="L791" s="3" t="e">
        <f>VLOOKUP('spis PZ'!K791,słowniki!$A$21:$B$25,2)</f>
        <v>#N/A</v>
      </c>
      <c r="M791" s="3" t="e">
        <f>VLOOKUP('spis PZ'!#REF!,słowniki!$A$51:$B$52,2)</f>
        <v>#REF!</v>
      </c>
      <c r="N791" s="3" t="e">
        <f>IF('spis PZ'!#REF!="kablowa",VLOOKUP('spis PZ'!#REF!,elementy!$A$101:$B$125,2),VLOOKUP('spis PZ'!#REF!,elementy!$A$201:$B$211,2))</f>
        <v>#REF!</v>
      </c>
      <c r="O791" s="3" t="e">
        <f>IF(LEN('spis PZ'!#REF!)&gt;0,'spis PZ'!#REF!,"")</f>
        <v>#REF!</v>
      </c>
      <c r="P791" s="3" t="e">
        <f>VLOOKUP('spis PZ'!#REF!,elementy!$A$51:$B$80,2)</f>
        <v>#REF!</v>
      </c>
      <c r="Q791" s="3" t="e">
        <f>VLOOKUP('spis PZ'!L791,słowniki!$A$41:$B$45,2)</f>
        <v>#N/A</v>
      </c>
      <c r="R791" s="3" t="e">
        <f>IF(LEN('spis PZ'!#REF!)&gt;0,'spis PZ'!#REF!,"")</f>
        <v>#REF!</v>
      </c>
      <c r="S791" s="3" t="e">
        <f>IF(LEN('spis PZ'!#REF!)&gt;0,VLOOKUP('spis PZ'!#REF!,słowniki!$A$31:$B$33,2),"")</f>
        <v>#REF!</v>
      </c>
      <c r="T791" s="3" t="e">
        <f>IF(LEN('spis PZ'!#REF!)&gt;0,'spis PZ'!#REF!,"")</f>
        <v>#REF!</v>
      </c>
    </row>
    <row r="792" spans="1:20">
      <c r="A792" s="3">
        <f>'spis PZ'!D792</f>
        <v>0</v>
      </c>
      <c r="B792" s="3">
        <f>'spis PZ'!E792</f>
        <v>0</v>
      </c>
      <c r="C792" s="17">
        <f>'spis PZ'!C792</f>
        <v>0</v>
      </c>
      <c r="D792" s="17">
        <f>'spis PZ'!C792</f>
        <v>0</v>
      </c>
      <c r="E792" s="3">
        <f>'spis PZ'!A792</f>
        <v>0</v>
      </c>
      <c r="F792" s="3">
        <f>'spis PZ'!B792</f>
        <v>0</v>
      </c>
      <c r="G792" s="5" t="e">
        <f>VLOOKUP('spis PZ'!F792,Gminy!$A$2:$B$111,2)</f>
        <v>#N/A</v>
      </c>
      <c r="H792" s="3" t="str">
        <f>IF(LEN('spis PZ'!G792)&gt;0,'spis PZ'!G792,"")</f>
        <v/>
      </c>
      <c r="I792" s="3" t="str">
        <f>IF(LEN('spis PZ'!H792)&gt;0,'spis PZ'!H792,"")</f>
        <v/>
      </c>
      <c r="J792" s="3" t="e">
        <f>VLOOKUP('spis PZ'!I792,słowniki!$A$2:$B$5,2)</f>
        <v>#N/A</v>
      </c>
      <c r="K792" s="3" t="e">
        <f>VLOOKUP('spis PZ'!J792,słowniki!$A$11:$B$16,2)</f>
        <v>#N/A</v>
      </c>
      <c r="L792" s="3" t="e">
        <f>VLOOKUP('spis PZ'!K792,słowniki!$A$21:$B$25,2)</f>
        <v>#N/A</v>
      </c>
      <c r="M792" s="3" t="e">
        <f>VLOOKUP('spis PZ'!#REF!,słowniki!$A$51:$B$52,2)</f>
        <v>#REF!</v>
      </c>
      <c r="N792" s="3" t="e">
        <f>IF('spis PZ'!#REF!="kablowa",VLOOKUP('spis PZ'!#REF!,elementy!$A$101:$B$125,2),VLOOKUP('spis PZ'!#REF!,elementy!$A$201:$B$211,2))</f>
        <v>#REF!</v>
      </c>
      <c r="O792" s="3" t="e">
        <f>IF(LEN('spis PZ'!#REF!)&gt;0,'spis PZ'!#REF!,"")</f>
        <v>#REF!</v>
      </c>
      <c r="P792" s="3" t="e">
        <f>VLOOKUP('spis PZ'!#REF!,elementy!$A$51:$B$80,2)</f>
        <v>#REF!</v>
      </c>
      <c r="Q792" s="3" t="e">
        <f>VLOOKUP('spis PZ'!L792,słowniki!$A$41:$B$45,2)</f>
        <v>#N/A</v>
      </c>
      <c r="R792" s="3" t="e">
        <f>IF(LEN('spis PZ'!#REF!)&gt;0,'spis PZ'!#REF!,"")</f>
        <v>#REF!</v>
      </c>
      <c r="S792" s="3" t="e">
        <f>IF(LEN('spis PZ'!#REF!)&gt;0,VLOOKUP('spis PZ'!#REF!,słowniki!$A$31:$B$33,2),"")</f>
        <v>#REF!</v>
      </c>
      <c r="T792" s="3" t="e">
        <f>IF(LEN('spis PZ'!#REF!)&gt;0,'spis PZ'!#REF!,"")</f>
        <v>#REF!</v>
      </c>
    </row>
    <row r="793" spans="1:20">
      <c r="A793" s="3">
        <f>'spis PZ'!D793</f>
        <v>0</v>
      </c>
      <c r="B793" s="3">
        <f>'spis PZ'!E793</f>
        <v>0</v>
      </c>
      <c r="C793" s="17">
        <f>'spis PZ'!C793</f>
        <v>0</v>
      </c>
      <c r="D793" s="17">
        <f>'spis PZ'!C793</f>
        <v>0</v>
      </c>
      <c r="E793" s="3">
        <f>'spis PZ'!A793</f>
        <v>0</v>
      </c>
      <c r="F793" s="3">
        <f>'spis PZ'!B793</f>
        <v>0</v>
      </c>
      <c r="G793" s="5" t="e">
        <f>VLOOKUP('spis PZ'!F793,Gminy!$A$2:$B$111,2)</f>
        <v>#N/A</v>
      </c>
      <c r="H793" s="3" t="str">
        <f>IF(LEN('spis PZ'!G793)&gt;0,'spis PZ'!G793,"")</f>
        <v/>
      </c>
      <c r="I793" s="3" t="str">
        <f>IF(LEN('spis PZ'!H793)&gt;0,'spis PZ'!H793,"")</f>
        <v/>
      </c>
      <c r="J793" s="3" t="e">
        <f>VLOOKUP('spis PZ'!I793,słowniki!$A$2:$B$5,2)</f>
        <v>#N/A</v>
      </c>
      <c r="K793" s="3" t="e">
        <f>VLOOKUP('spis PZ'!J793,słowniki!$A$11:$B$16,2)</f>
        <v>#N/A</v>
      </c>
      <c r="L793" s="3" t="e">
        <f>VLOOKUP('spis PZ'!K793,słowniki!$A$21:$B$25,2)</f>
        <v>#N/A</v>
      </c>
      <c r="M793" s="3" t="e">
        <f>VLOOKUP('spis PZ'!#REF!,słowniki!$A$51:$B$52,2)</f>
        <v>#REF!</v>
      </c>
      <c r="N793" s="3" t="e">
        <f>IF('spis PZ'!#REF!="kablowa",VLOOKUP('spis PZ'!#REF!,elementy!$A$101:$B$125,2),VLOOKUP('spis PZ'!#REF!,elementy!$A$201:$B$211,2))</f>
        <v>#REF!</v>
      </c>
      <c r="O793" s="3" t="e">
        <f>IF(LEN('spis PZ'!#REF!)&gt;0,'spis PZ'!#REF!,"")</f>
        <v>#REF!</v>
      </c>
      <c r="P793" s="3" t="e">
        <f>VLOOKUP('spis PZ'!#REF!,elementy!$A$51:$B$80,2)</f>
        <v>#REF!</v>
      </c>
      <c r="Q793" s="3" t="e">
        <f>VLOOKUP('spis PZ'!L793,słowniki!$A$41:$B$45,2)</f>
        <v>#N/A</v>
      </c>
      <c r="R793" s="3" t="e">
        <f>IF(LEN('spis PZ'!#REF!)&gt;0,'spis PZ'!#REF!,"")</f>
        <v>#REF!</v>
      </c>
      <c r="S793" s="3" t="e">
        <f>IF(LEN('spis PZ'!#REF!)&gt;0,VLOOKUP('spis PZ'!#REF!,słowniki!$A$31:$B$33,2),"")</f>
        <v>#REF!</v>
      </c>
      <c r="T793" s="3" t="e">
        <f>IF(LEN('spis PZ'!#REF!)&gt;0,'spis PZ'!#REF!,"")</f>
        <v>#REF!</v>
      </c>
    </row>
    <row r="794" spans="1:20">
      <c r="A794" s="3">
        <f>'spis PZ'!D794</f>
        <v>0</v>
      </c>
      <c r="B794" s="3">
        <f>'spis PZ'!E794</f>
        <v>0</v>
      </c>
      <c r="C794" s="17">
        <f>'spis PZ'!C794</f>
        <v>0</v>
      </c>
      <c r="D794" s="17">
        <f>'spis PZ'!C794</f>
        <v>0</v>
      </c>
      <c r="E794" s="3">
        <f>'spis PZ'!A794</f>
        <v>0</v>
      </c>
      <c r="F794" s="3">
        <f>'spis PZ'!B794</f>
        <v>0</v>
      </c>
      <c r="G794" s="5" t="e">
        <f>VLOOKUP('spis PZ'!F794,Gminy!$A$2:$B$111,2)</f>
        <v>#N/A</v>
      </c>
      <c r="H794" s="3" t="str">
        <f>IF(LEN('spis PZ'!G794)&gt;0,'spis PZ'!G794,"")</f>
        <v/>
      </c>
      <c r="I794" s="3" t="str">
        <f>IF(LEN('spis PZ'!H794)&gt;0,'spis PZ'!H794,"")</f>
        <v/>
      </c>
      <c r="J794" s="3" t="e">
        <f>VLOOKUP('spis PZ'!I794,słowniki!$A$2:$B$5,2)</f>
        <v>#N/A</v>
      </c>
      <c r="K794" s="3" t="e">
        <f>VLOOKUP('spis PZ'!J794,słowniki!$A$11:$B$16,2)</f>
        <v>#N/A</v>
      </c>
      <c r="L794" s="3" t="e">
        <f>VLOOKUP('spis PZ'!K794,słowniki!$A$21:$B$25,2)</f>
        <v>#N/A</v>
      </c>
      <c r="M794" s="3" t="e">
        <f>VLOOKUP('spis PZ'!#REF!,słowniki!$A$51:$B$52,2)</f>
        <v>#REF!</v>
      </c>
      <c r="N794" s="3" t="e">
        <f>IF('spis PZ'!#REF!="kablowa",VLOOKUP('spis PZ'!#REF!,elementy!$A$101:$B$125,2),VLOOKUP('spis PZ'!#REF!,elementy!$A$201:$B$211,2))</f>
        <v>#REF!</v>
      </c>
      <c r="O794" s="3" t="e">
        <f>IF(LEN('spis PZ'!#REF!)&gt;0,'spis PZ'!#REF!,"")</f>
        <v>#REF!</v>
      </c>
      <c r="P794" s="3" t="e">
        <f>VLOOKUP('spis PZ'!#REF!,elementy!$A$51:$B$80,2)</f>
        <v>#REF!</v>
      </c>
      <c r="Q794" s="3" t="e">
        <f>VLOOKUP('spis PZ'!L794,słowniki!$A$41:$B$45,2)</f>
        <v>#N/A</v>
      </c>
      <c r="R794" s="3" t="e">
        <f>IF(LEN('spis PZ'!#REF!)&gt;0,'spis PZ'!#REF!,"")</f>
        <v>#REF!</v>
      </c>
      <c r="S794" s="3" t="e">
        <f>IF(LEN('spis PZ'!#REF!)&gt;0,VLOOKUP('spis PZ'!#REF!,słowniki!$A$31:$B$33,2),"")</f>
        <v>#REF!</v>
      </c>
      <c r="T794" s="3" t="e">
        <f>IF(LEN('spis PZ'!#REF!)&gt;0,'spis PZ'!#REF!,"")</f>
        <v>#REF!</v>
      </c>
    </row>
    <row r="795" spans="1:20">
      <c r="A795" s="3">
        <f>'spis PZ'!D795</f>
        <v>0</v>
      </c>
      <c r="B795" s="3">
        <f>'spis PZ'!E795</f>
        <v>0</v>
      </c>
      <c r="C795" s="17">
        <f>'spis PZ'!C795</f>
        <v>0</v>
      </c>
      <c r="D795" s="17">
        <f>'spis PZ'!C795</f>
        <v>0</v>
      </c>
      <c r="E795" s="3">
        <f>'spis PZ'!A795</f>
        <v>0</v>
      </c>
      <c r="F795" s="3">
        <f>'spis PZ'!B795</f>
        <v>0</v>
      </c>
      <c r="G795" s="5" t="e">
        <f>VLOOKUP('spis PZ'!F795,Gminy!$A$2:$B$111,2)</f>
        <v>#N/A</v>
      </c>
      <c r="H795" s="3" t="str">
        <f>IF(LEN('spis PZ'!G795)&gt;0,'spis PZ'!G795,"")</f>
        <v/>
      </c>
      <c r="I795" s="3" t="str">
        <f>IF(LEN('spis PZ'!H795)&gt;0,'spis PZ'!H795,"")</f>
        <v/>
      </c>
      <c r="J795" s="3" t="e">
        <f>VLOOKUP('spis PZ'!I795,słowniki!$A$2:$B$5,2)</f>
        <v>#N/A</v>
      </c>
      <c r="K795" s="3" t="e">
        <f>VLOOKUP('spis PZ'!J795,słowniki!$A$11:$B$16,2)</f>
        <v>#N/A</v>
      </c>
      <c r="L795" s="3" t="e">
        <f>VLOOKUP('spis PZ'!K795,słowniki!$A$21:$B$25,2)</f>
        <v>#N/A</v>
      </c>
      <c r="M795" s="3" t="e">
        <f>VLOOKUP('spis PZ'!#REF!,słowniki!$A$51:$B$52,2)</f>
        <v>#REF!</v>
      </c>
      <c r="N795" s="3" t="e">
        <f>IF('spis PZ'!#REF!="kablowa",VLOOKUP('spis PZ'!#REF!,elementy!$A$101:$B$125,2),VLOOKUP('spis PZ'!#REF!,elementy!$A$201:$B$211,2))</f>
        <v>#REF!</v>
      </c>
      <c r="O795" s="3" t="e">
        <f>IF(LEN('spis PZ'!#REF!)&gt;0,'spis PZ'!#REF!,"")</f>
        <v>#REF!</v>
      </c>
      <c r="P795" s="3" t="e">
        <f>VLOOKUP('spis PZ'!#REF!,elementy!$A$51:$B$80,2)</f>
        <v>#REF!</v>
      </c>
      <c r="Q795" s="3" t="e">
        <f>VLOOKUP('spis PZ'!L795,słowniki!$A$41:$B$45,2)</f>
        <v>#N/A</v>
      </c>
      <c r="R795" s="3" t="e">
        <f>IF(LEN('spis PZ'!#REF!)&gt;0,'spis PZ'!#REF!,"")</f>
        <v>#REF!</v>
      </c>
      <c r="S795" s="3" t="e">
        <f>IF(LEN('spis PZ'!#REF!)&gt;0,VLOOKUP('spis PZ'!#REF!,słowniki!$A$31:$B$33,2),"")</f>
        <v>#REF!</v>
      </c>
      <c r="T795" s="3" t="e">
        <f>IF(LEN('spis PZ'!#REF!)&gt;0,'spis PZ'!#REF!,"")</f>
        <v>#REF!</v>
      </c>
    </row>
    <row r="796" spans="1:20">
      <c r="A796" s="3">
        <f>'spis PZ'!D796</f>
        <v>0</v>
      </c>
      <c r="B796" s="3">
        <f>'spis PZ'!E796</f>
        <v>0</v>
      </c>
      <c r="C796" s="17">
        <f>'spis PZ'!C796</f>
        <v>0</v>
      </c>
      <c r="D796" s="17">
        <f>'spis PZ'!C796</f>
        <v>0</v>
      </c>
      <c r="E796" s="3">
        <f>'spis PZ'!A796</f>
        <v>0</v>
      </c>
      <c r="F796" s="3">
        <f>'spis PZ'!B796</f>
        <v>0</v>
      </c>
      <c r="G796" s="5" t="e">
        <f>VLOOKUP('spis PZ'!F796,Gminy!$A$2:$B$111,2)</f>
        <v>#N/A</v>
      </c>
      <c r="H796" s="3" t="str">
        <f>IF(LEN('spis PZ'!G796)&gt;0,'spis PZ'!G796,"")</f>
        <v/>
      </c>
      <c r="I796" s="3" t="str">
        <f>IF(LEN('spis PZ'!H796)&gt;0,'spis PZ'!H796,"")</f>
        <v/>
      </c>
      <c r="J796" s="3" t="e">
        <f>VLOOKUP('spis PZ'!I796,słowniki!$A$2:$B$5,2)</f>
        <v>#N/A</v>
      </c>
      <c r="K796" s="3" t="e">
        <f>VLOOKUP('spis PZ'!J796,słowniki!$A$11:$B$16,2)</f>
        <v>#N/A</v>
      </c>
      <c r="L796" s="3" t="e">
        <f>VLOOKUP('spis PZ'!K796,słowniki!$A$21:$B$25,2)</f>
        <v>#N/A</v>
      </c>
      <c r="M796" s="3" t="e">
        <f>VLOOKUP('spis PZ'!#REF!,słowniki!$A$51:$B$52,2)</f>
        <v>#REF!</v>
      </c>
      <c r="N796" s="3" t="e">
        <f>IF('spis PZ'!#REF!="kablowa",VLOOKUP('spis PZ'!#REF!,elementy!$A$101:$B$125,2),VLOOKUP('spis PZ'!#REF!,elementy!$A$201:$B$211,2))</f>
        <v>#REF!</v>
      </c>
      <c r="O796" s="3" t="e">
        <f>IF(LEN('spis PZ'!#REF!)&gt;0,'spis PZ'!#REF!,"")</f>
        <v>#REF!</v>
      </c>
      <c r="P796" s="3" t="e">
        <f>VLOOKUP('spis PZ'!#REF!,elementy!$A$51:$B$80,2)</f>
        <v>#REF!</v>
      </c>
      <c r="Q796" s="3" t="e">
        <f>VLOOKUP('spis PZ'!L796,słowniki!$A$41:$B$45,2)</f>
        <v>#N/A</v>
      </c>
      <c r="R796" s="3" t="e">
        <f>IF(LEN('spis PZ'!#REF!)&gt;0,'spis PZ'!#REF!,"")</f>
        <v>#REF!</v>
      </c>
      <c r="S796" s="3" t="e">
        <f>IF(LEN('spis PZ'!#REF!)&gt;0,VLOOKUP('spis PZ'!#REF!,słowniki!$A$31:$B$33,2),"")</f>
        <v>#REF!</v>
      </c>
      <c r="T796" s="3" t="e">
        <f>IF(LEN('spis PZ'!#REF!)&gt;0,'spis PZ'!#REF!,"")</f>
        <v>#REF!</v>
      </c>
    </row>
    <row r="797" spans="1:20">
      <c r="A797" s="3">
        <f>'spis PZ'!D797</f>
        <v>0</v>
      </c>
      <c r="B797" s="3">
        <f>'spis PZ'!E797</f>
        <v>0</v>
      </c>
      <c r="C797" s="17">
        <f>'spis PZ'!C797</f>
        <v>0</v>
      </c>
      <c r="D797" s="17">
        <f>'spis PZ'!C797</f>
        <v>0</v>
      </c>
      <c r="E797" s="3">
        <f>'spis PZ'!A797</f>
        <v>0</v>
      </c>
      <c r="F797" s="3">
        <f>'spis PZ'!B797</f>
        <v>0</v>
      </c>
      <c r="G797" s="5" t="e">
        <f>VLOOKUP('spis PZ'!F797,Gminy!$A$2:$B$111,2)</f>
        <v>#N/A</v>
      </c>
      <c r="H797" s="3" t="str">
        <f>IF(LEN('spis PZ'!G797)&gt;0,'spis PZ'!G797,"")</f>
        <v/>
      </c>
      <c r="I797" s="3" t="str">
        <f>IF(LEN('spis PZ'!H797)&gt;0,'spis PZ'!H797,"")</f>
        <v/>
      </c>
      <c r="J797" s="3" t="e">
        <f>VLOOKUP('spis PZ'!I797,słowniki!$A$2:$B$5,2)</f>
        <v>#N/A</v>
      </c>
      <c r="K797" s="3" t="e">
        <f>VLOOKUP('spis PZ'!J797,słowniki!$A$11:$B$16,2)</f>
        <v>#N/A</v>
      </c>
      <c r="L797" s="3" t="e">
        <f>VLOOKUP('spis PZ'!K797,słowniki!$A$21:$B$25,2)</f>
        <v>#N/A</v>
      </c>
      <c r="M797" s="3" t="e">
        <f>VLOOKUP('spis PZ'!#REF!,słowniki!$A$51:$B$52,2)</f>
        <v>#REF!</v>
      </c>
      <c r="N797" s="3" t="e">
        <f>IF('spis PZ'!#REF!="kablowa",VLOOKUP('spis PZ'!#REF!,elementy!$A$101:$B$125,2),VLOOKUP('spis PZ'!#REF!,elementy!$A$201:$B$211,2))</f>
        <v>#REF!</v>
      </c>
      <c r="O797" s="3" t="e">
        <f>IF(LEN('spis PZ'!#REF!)&gt;0,'spis PZ'!#REF!,"")</f>
        <v>#REF!</v>
      </c>
      <c r="P797" s="3" t="e">
        <f>VLOOKUP('spis PZ'!#REF!,elementy!$A$51:$B$80,2)</f>
        <v>#REF!</v>
      </c>
      <c r="Q797" s="3" t="e">
        <f>VLOOKUP('spis PZ'!L797,słowniki!$A$41:$B$45,2)</f>
        <v>#N/A</v>
      </c>
      <c r="R797" s="3" t="e">
        <f>IF(LEN('spis PZ'!#REF!)&gt;0,'spis PZ'!#REF!,"")</f>
        <v>#REF!</v>
      </c>
      <c r="S797" s="3" t="e">
        <f>IF(LEN('spis PZ'!#REF!)&gt;0,VLOOKUP('spis PZ'!#REF!,słowniki!$A$31:$B$33,2),"")</f>
        <v>#REF!</v>
      </c>
      <c r="T797" s="3" t="e">
        <f>IF(LEN('spis PZ'!#REF!)&gt;0,'spis PZ'!#REF!,"")</f>
        <v>#REF!</v>
      </c>
    </row>
    <row r="798" spans="1:20">
      <c r="A798" s="3">
        <f>'spis PZ'!D798</f>
        <v>0</v>
      </c>
      <c r="B798" s="3">
        <f>'spis PZ'!E798</f>
        <v>0</v>
      </c>
      <c r="C798" s="17">
        <f>'spis PZ'!C798</f>
        <v>0</v>
      </c>
      <c r="D798" s="17">
        <f>'spis PZ'!C798</f>
        <v>0</v>
      </c>
      <c r="E798" s="3">
        <f>'spis PZ'!A798</f>
        <v>0</v>
      </c>
      <c r="F798" s="3">
        <f>'spis PZ'!B798</f>
        <v>0</v>
      </c>
      <c r="G798" s="5" t="e">
        <f>VLOOKUP('spis PZ'!F798,Gminy!$A$2:$B$111,2)</f>
        <v>#N/A</v>
      </c>
      <c r="H798" s="3" t="str">
        <f>IF(LEN('spis PZ'!G798)&gt;0,'spis PZ'!G798,"")</f>
        <v/>
      </c>
      <c r="I798" s="3" t="str">
        <f>IF(LEN('spis PZ'!H798)&gt;0,'spis PZ'!H798,"")</f>
        <v/>
      </c>
      <c r="J798" s="3" t="e">
        <f>VLOOKUP('spis PZ'!I798,słowniki!$A$2:$B$5,2)</f>
        <v>#N/A</v>
      </c>
      <c r="K798" s="3" t="e">
        <f>VLOOKUP('spis PZ'!J798,słowniki!$A$11:$B$16,2)</f>
        <v>#N/A</v>
      </c>
      <c r="L798" s="3" t="e">
        <f>VLOOKUP('spis PZ'!K798,słowniki!$A$21:$B$25,2)</f>
        <v>#N/A</v>
      </c>
      <c r="M798" s="3" t="e">
        <f>VLOOKUP('spis PZ'!#REF!,słowniki!$A$51:$B$52,2)</f>
        <v>#REF!</v>
      </c>
      <c r="N798" s="3" t="e">
        <f>IF('spis PZ'!#REF!="kablowa",VLOOKUP('spis PZ'!#REF!,elementy!$A$101:$B$125,2),VLOOKUP('spis PZ'!#REF!,elementy!$A$201:$B$211,2))</f>
        <v>#REF!</v>
      </c>
      <c r="O798" s="3" t="e">
        <f>IF(LEN('spis PZ'!#REF!)&gt;0,'spis PZ'!#REF!,"")</f>
        <v>#REF!</v>
      </c>
      <c r="P798" s="3" t="e">
        <f>VLOOKUP('spis PZ'!#REF!,elementy!$A$51:$B$80,2)</f>
        <v>#REF!</v>
      </c>
      <c r="Q798" s="3" t="e">
        <f>VLOOKUP('spis PZ'!L798,słowniki!$A$41:$B$45,2)</f>
        <v>#N/A</v>
      </c>
      <c r="R798" s="3" t="e">
        <f>IF(LEN('spis PZ'!#REF!)&gt;0,'spis PZ'!#REF!,"")</f>
        <v>#REF!</v>
      </c>
      <c r="S798" s="3" t="e">
        <f>IF(LEN('spis PZ'!#REF!)&gt;0,VLOOKUP('spis PZ'!#REF!,słowniki!$A$31:$B$33,2),"")</f>
        <v>#REF!</v>
      </c>
      <c r="T798" s="3" t="e">
        <f>IF(LEN('spis PZ'!#REF!)&gt;0,'spis PZ'!#REF!,"")</f>
        <v>#REF!</v>
      </c>
    </row>
    <row r="799" spans="1:20">
      <c r="A799" s="3">
        <f>'spis PZ'!D799</f>
        <v>0</v>
      </c>
      <c r="B799" s="3">
        <f>'spis PZ'!E799</f>
        <v>0</v>
      </c>
      <c r="C799" s="17">
        <f>'spis PZ'!C799</f>
        <v>0</v>
      </c>
      <c r="D799" s="17">
        <f>'spis PZ'!C799</f>
        <v>0</v>
      </c>
      <c r="E799" s="3">
        <f>'spis PZ'!A799</f>
        <v>0</v>
      </c>
      <c r="F799" s="3">
        <f>'spis PZ'!B799</f>
        <v>0</v>
      </c>
      <c r="G799" s="5" t="e">
        <f>VLOOKUP('spis PZ'!F799,Gminy!$A$2:$B$111,2)</f>
        <v>#N/A</v>
      </c>
      <c r="H799" s="3" t="str">
        <f>IF(LEN('spis PZ'!G799)&gt;0,'spis PZ'!G799,"")</f>
        <v/>
      </c>
      <c r="I799" s="3" t="str">
        <f>IF(LEN('spis PZ'!H799)&gt;0,'spis PZ'!H799,"")</f>
        <v/>
      </c>
      <c r="J799" s="3" t="e">
        <f>VLOOKUP('spis PZ'!I799,słowniki!$A$2:$B$5,2)</f>
        <v>#N/A</v>
      </c>
      <c r="K799" s="3" t="e">
        <f>VLOOKUP('spis PZ'!J799,słowniki!$A$11:$B$16,2)</f>
        <v>#N/A</v>
      </c>
      <c r="L799" s="3" t="e">
        <f>VLOOKUP('spis PZ'!K799,słowniki!$A$21:$B$25,2)</f>
        <v>#N/A</v>
      </c>
      <c r="M799" s="3" t="e">
        <f>VLOOKUP('spis PZ'!#REF!,słowniki!$A$51:$B$52,2)</f>
        <v>#REF!</v>
      </c>
      <c r="N799" s="3" t="e">
        <f>IF('spis PZ'!#REF!="kablowa",VLOOKUP('spis PZ'!#REF!,elementy!$A$101:$B$125,2),VLOOKUP('spis PZ'!#REF!,elementy!$A$201:$B$211,2))</f>
        <v>#REF!</v>
      </c>
      <c r="O799" s="3" t="e">
        <f>IF(LEN('spis PZ'!#REF!)&gt;0,'spis PZ'!#REF!,"")</f>
        <v>#REF!</v>
      </c>
      <c r="P799" s="3" t="e">
        <f>VLOOKUP('spis PZ'!#REF!,elementy!$A$51:$B$80,2)</f>
        <v>#REF!</v>
      </c>
      <c r="Q799" s="3" t="e">
        <f>VLOOKUP('spis PZ'!L799,słowniki!$A$41:$B$45,2)</f>
        <v>#N/A</v>
      </c>
      <c r="R799" s="3" t="e">
        <f>IF(LEN('spis PZ'!#REF!)&gt;0,'spis PZ'!#REF!,"")</f>
        <v>#REF!</v>
      </c>
      <c r="S799" s="3" t="e">
        <f>IF(LEN('spis PZ'!#REF!)&gt;0,VLOOKUP('spis PZ'!#REF!,słowniki!$A$31:$B$33,2),"")</f>
        <v>#REF!</v>
      </c>
      <c r="T799" s="3" t="e">
        <f>IF(LEN('spis PZ'!#REF!)&gt;0,'spis PZ'!#REF!,"")</f>
        <v>#REF!</v>
      </c>
    </row>
    <row r="800" spans="1:20">
      <c r="A800" s="3">
        <f>'spis PZ'!D800</f>
        <v>0</v>
      </c>
      <c r="B800" s="3">
        <f>'spis PZ'!E800</f>
        <v>0</v>
      </c>
      <c r="C800" s="17">
        <f>'spis PZ'!C800</f>
        <v>0</v>
      </c>
      <c r="D800" s="17">
        <f>'spis PZ'!C800</f>
        <v>0</v>
      </c>
      <c r="E800" s="3">
        <f>'spis PZ'!A800</f>
        <v>0</v>
      </c>
      <c r="F800" s="3">
        <f>'spis PZ'!B800</f>
        <v>0</v>
      </c>
      <c r="G800" s="5" t="e">
        <f>VLOOKUP('spis PZ'!F800,Gminy!$A$2:$B$111,2)</f>
        <v>#N/A</v>
      </c>
      <c r="H800" s="3" t="str">
        <f>IF(LEN('spis PZ'!G800)&gt;0,'spis PZ'!G800,"")</f>
        <v/>
      </c>
      <c r="I800" s="3" t="str">
        <f>IF(LEN('spis PZ'!H800)&gt;0,'spis PZ'!H800,"")</f>
        <v/>
      </c>
      <c r="J800" s="3" t="e">
        <f>VLOOKUP('spis PZ'!I800,słowniki!$A$2:$B$5,2)</f>
        <v>#N/A</v>
      </c>
      <c r="K800" s="3" t="e">
        <f>VLOOKUP('spis PZ'!J800,słowniki!$A$11:$B$16,2)</f>
        <v>#N/A</v>
      </c>
      <c r="L800" s="3" t="e">
        <f>VLOOKUP('spis PZ'!K800,słowniki!$A$21:$B$25,2)</f>
        <v>#N/A</v>
      </c>
      <c r="M800" s="3" t="e">
        <f>VLOOKUP('spis PZ'!#REF!,słowniki!$A$51:$B$52,2)</f>
        <v>#REF!</v>
      </c>
      <c r="N800" s="3" t="e">
        <f>IF('spis PZ'!#REF!="kablowa",VLOOKUP('spis PZ'!#REF!,elementy!$A$101:$B$125,2),VLOOKUP('spis PZ'!#REF!,elementy!$A$201:$B$211,2))</f>
        <v>#REF!</v>
      </c>
      <c r="O800" s="3" t="e">
        <f>IF(LEN('spis PZ'!#REF!)&gt;0,'spis PZ'!#REF!,"")</f>
        <v>#REF!</v>
      </c>
      <c r="P800" s="3" t="e">
        <f>VLOOKUP('spis PZ'!#REF!,elementy!$A$51:$B$80,2)</f>
        <v>#REF!</v>
      </c>
      <c r="Q800" s="3" t="e">
        <f>VLOOKUP('spis PZ'!L800,słowniki!$A$41:$B$45,2)</f>
        <v>#N/A</v>
      </c>
      <c r="R800" s="3" t="e">
        <f>IF(LEN('spis PZ'!#REF!)&gt;0,'spis PZ'!#REF!,"")</f>
        <v>#REF!</v>
      </c>
      <c r="S800" s="3" t="e">
        <f>IF(LEN('spis PZ'!#REF!)&gt;0,VLOOKUP('spis PZ'!#REF!,słowniki!$A$31:$B$33,2),"")</f>
        <v>#REF!</v>
      </c>
      <c r="T800" s="3" t="e">
        <f>IF(LEN('spis PZ'!#REF!)&gt;0,'spis PZ'!#REF!,"")</f>
        <v>#REF!</v>
      </c>
    </row>
    <row r="801" spans="1:20">
      <c r="A801" s="3">
        <f>'spis PZ'!D801</f>
        <v>0</v>
      </c>
      <c r="B801" s="3">
        <f>'spis PZ'!E801</f>
        <v>0</v>
      </c>
      <c r="C801" s="17">
        <f>'spis PZ'!C801</f>
        <v>0</v>
      </c>
      <c r="D801" s="17">
        <f>'spis PZ'!C801</f>
        <v>0</v>
      </c>
      <c r="E801" s="3">
        <f>'spis PZ'!A801</f>
        <v>0</v>
      </c>
      <c r="F801" s="3">
        <f>'spis PZ'!B801</f>
        <v>0</v>
      </c>
      <c r="G801" s="5" t="e">
        <f>VLOOKUP('spis PZ'!F801,Gminy!$A$2:$B$111,2)</f>
        <v>#N/A</v>
      </c>
      <c r="H801" s="3" t="str">
        <f>IF(LEN('spis PZ'!G801)&gt;0,'spis PZ'!G801,"")</f>
        <v/>
      </c>
      <c r="I801" s="3" t="str">
        <f>IF(LEN('spis PZ'!H801)&gt;0,'spis PZ'!H801,"")</f>
        <v/>
      </c>
      <c r="J801" s="3" t="e">
        <f>VLOOKUP('spis PZ'!I801,słowniki!$A$2:$B$5,2)</f>
        <v>#N/A</v>
      </c>
      <c r="K801" s="3" t="e">
        <f>VLOOKUP('spis PZ'!J801,słowniki!$A$11:$B$16,2)</f>
        <v>#N/A</v>
      </c>
      <c r="L801" s="3" t="e">
        <f>VLOOKUP('spis PZ'!K801,słowniki!$A$21:$B$25,2)</f>
        <v>#N/A</v>
      </c>
      <c r="M801" s="3" t="e">
        <f>VLOOKUP('spis PZ'!#REF!,słowniki!$A$51:$B$52,2)</f>
        <v>#REF!</v>
      </c>
      <c r="N801" s="3" t="e">
        <f>IF('spis PZ'!#REF!="kablowa",VLOOKUP('spis PZ'!#REF!,elementy!$A$101:$B$125,2),VLOOKUP('spis PZ'!#REF!,elementy!$A$201:$B$211,2))</f>
        <v>#REF!</v>
      </c>
      <c r="O801" s="3" t="e">
        <f>IF(LEN('spis PZ'!#REF!)&gt;0,'spis PZ'!#REF!,"")</f>
        <v>#REF!</v>
      </c>
      <c r="P801" s="3" t="e">
        <f>VLOOKUP('spis PZ'!#REF!,elementy!$A$51:$B$80,2)</f>
        <v>#REF!</v>
      </c>
      <c r="Q801" s="3" t="e">
        <f>VLOOKUP('spis PZ'!L801,słowniki!$A$41:$B$45,2)</f>
        <v>#N/A</v>
      </c>
      <c r="R801" s="3" t="e">
        <f>IF(LEN('spis PZ'!#REF!)&gt;0,'spis PZ'!#REF!,"")</f>
        <v>#REF!</v>
      </c>
      <c r="S801" s="3" t="e">
        <f>IF(LEN('spis PZ'!#REF!)&gt;0,VLOOKUP('spis PZ'!#REF!,słowniki!$A$31:$B$33,2),"")</f>
        <v>#REF!</v>
      </c>
      <c r="T801" s="3" t="e">
        <f>IF(LEN('spis PZ'!#REF!)&gt;0,'spis PZ'!#REF!,"")</f>
        <v>#REF!</v>
      </c>
    </row>
    <row r="802" spans="1:20">
      <c r="A802" s="3">
        <f>'spis PZ'!D802</f>
        <v>0</v>
      </c>
      <c r="B802" s="3">
        <f>'spis PZ'!E802</f>
        <v>0</v>
      </c>
      <c r="C802" s="17">
        <f>'spis PZ'!C802</f>
        <v>0</v>
      </c>
      <c r="D802" s="17">
        <f>'spis PZ'!C802</f>
        <v>0</v>
      </c>
      <c r="E802" s="3">
        <f>'spis PZ'!A802</f>
        <v>0</v>
      </c>
      <c r="F802" s="3">
        <f>'spis PZ'!B802</f>
        <v>0</v>
      </c>
      <c r="G802" s="5" t="e">
        <f>VLOOKUP('spis PZ'!F802,Gminy!$A$2:$B$111,2)</f>
        <v>#N/A</v>
      </c>
      <c r="H802" s="3" t="str">
        <f>IF(LEN('spis PZ'!G802)&gt;0,'spis PZ'!G802,"")</f>
        <v/>
      </c>
      <c r="I802" s="3" t="str">
        <f>IF(LEN('spis PZ'!H802)&gt;0,'spis PZ'!H802,"")</f>
        <v/>
      </c>
      <c r="J802" s="3" t="e">
        <f>VLOOKUP('spis PZ'!I802,słowniki!$A$2:$B$5,2)</f>
        <v>#N/A</v>
      </c>
      <c r="K802" s="3" t="e">
        <f>VLOOKUP('spis PZ'!J802,słowniki!$A$11:$B$16,2)</f>
        <v>#N/A</v>
      </c>
      <c r="L802" s="3" t="e">
        <f>VLOOKUP('spis PZ'!K802,słowniki!$A$21:$B$25,2)</f>
        <v>#N/A</v>
      </c>
      <c r="M802" s="3" t="e">
        <f>VLOOKUP('spis PZ'!#REF!,słowniki!$A$51:$B$52,2)</f>
        <v>#REF!</v>
      </c>
      <c r="N802" s="3" t="e">
        <f>IF('spis PZ'!#REF!="kablowa",VLOOKUP('spis PZ'!#REF!,elementy!$A$101:$B$125,2),VLOOKUP('spis PZ'!#REF!,elementy!$A$201:$B$211,2))</f>
        <v>#REF!</v>
      </c>
      <c r="O802" s="3" t="e">
        <f>IF(LEN('spis PZ'!#REF!)&gt;0,'spis PZ'!#REF!,"")</f>
        <v>#REF!</v>
      </c>
      <c r="P802" s="3" t="e">
        <f>VLOOKUP('spis PZ'!#REF!,elementy!$A$51:$B$80,2)</f>
        <v>#REF!</v>
      </c>
      <c r="Q802" s="3" t="e">
        <f>VLOOKUP('spis PZ'!L802,słowniki!$A$41:$B$45,2)</f>
        <v>#N/A</v>
      </c>
      <c r="R802" s="3" t="e">
        <f>IF(LEN('spis PZ'!#REF!)&gt;0,'spis PZ'!#REF!,"")</f>
        <v>#REF!</v>
      </c>
      <c r="S802" s="3" t="e">
        <f>IF(LEN('spis PZ'!#REF!)&gt;0,VLOOKUP('spis PZ'!#REF!,słowniki!$A$31:$B$33,2),"")</f>
        <v>#REF!</v>
      </c>
      <c r="T802" s="3" t="e">
        <f>IF(LEN('spis PZ'!#REF!)&gt;0,'spis PZ'!#REF!,"")</f>
        <v>#REF!</v>
      </c>
    </row>
    <row r="803" spans="1:20">
      <c r="A803" s="3">
        <f>'spis PZ'!D803</f>
        <v>0</v>
      </c>
      <c r="B803" s="3">
        <f>'spis PZ'!E803</f>
        <v>0</v>
      </c>
      <c r="C803" s="17">
        <f>'spis PZ'!C803</f>
        <v>0</v>
      </c>
      <c r="D803" s="17">
        <f>'spis PZ'!C803</f>
        <v>0</v>
      </c>
      <c r="E803" s="3">
        <f>'spis PZ'!A803</f>
        <v>0</v>
      </c>
      <c r="F803" s="3">
        <f>'spis PZ'!B803</f>
        <v>0</v>
      </c>
      <c r="G803" s="5" t="e">
        <f>VLOOKUP('spis PZ'!F803,Gminy!$A$2:$B$111,2)</f>
        <v>#N/A</v>
      </c>
      <c r="H803" s="3" t="str">
        <f>IF(LEN('spis PZ'!G803)&gt;0,'spis PZ'!G803,"")</f>
        <v/>
      </c>
      <c r="I803" s="3" t="str">
        <f>IF(LEN('spis PZ'!H803)&gt;0,'spis PZ'!H803,"")</f>
        <v/>
      </c>
      <c r="J803" s="3" t="e">
        <f>VLOOKUP('spis PZ'!I803,słowniki!$A$2:$B$5,2)</f>
        <v>#N/A</v>
      </c>
      <c r="K803" s="3" t="e">
        <f>VLOOKUP('spis PZ'!J803,słowniki!$A$11:$B$16,2)</f>
        <v>#N/A</v>
      </c>
      <c r="L803" s="3" t="e">
        <f>VLOOKUP('spis PZ'!K803,słowniki!$A$21:$B$25,2)</f>
        <v>#N/A</v>
      </c>
      <c r="M803" s="3" t="e">
        <f>VLOOKUP('spis PZ'!#REF!,słowniki!$A$51:$B$52,2)</f>
        <v>#REF!</v>
      </c>
      <c r="N803" s="3" t="e">
        <f>IF('spis PZ'!#REF!="kablowa",VLOOKUP('spis PZ'!#REF!,elementy!$A$101:$B$125,2),VLOOKUP('spis PZ'!#REF!,elementy!$A$201:$B$211,2))</f>
        <v>#REF!</v>
      </c>
      <c r="O803" s="3" t="e">
        <f>IF(LEN('spis PZ'!#REF!)&gt;0,'spis PZ'!#REF!,"")</f>
        <v>#REF!</v>
      </c>
      <c r="P803" s="3" t="e">
        <f>VLOOKUP('spis PZ'!#REF!,elementy!$A$51:$B$80,2)</f>
        <v>#REF!</v>
      </c>
      <c r="Q803" s="3" t="e">
        <f>VLOOKUP('spis PZ'!L803,słowniki!$A$41:$B$45,2)</f>
        <v>#N/A</v>
      </c>
      <c r="R803" s="3" t="e">
        <f>IF(LEN('spis PZ'!#REF!)&gt;0,'spis PZ'!#REF!,"")</f>
        <v>#REF!</v>
      </c>
      <c r="S803" s="3" t="e">
        <f>IF(LEN('spis PZ'!#REF!)&gt;0,VLOOKUP('spis PZ'!#REF!,słowniki!$A$31:$B$33,2),"")</f>
        <v>#REF!</v>
      </c>
      <c r="T803" s="3" t="e">
        <f>IF(LEN('spis PZ'!#REF!)&gt;0,'spis PZ'!#REF!,"")</f>
        <v>#REF!</v>
      </c>
    </row>
    <row r="804" spans="1:20">
      <c r="A804" s="3">
        <f>'spis PZ'!D804</f>
        <v>0</v>
      </c>
      <c r="B804" s="3">
        <f>'spis PZ'!E804</f>
        <v>0</v>
      </c>
      <c r="C804" s="17">
        <f>'spis PZ'!C804</f>
        <v>0</v>
      </c>
      <c r="D804" s="17">
        <f>'spis PZ'!C804</f>
        <v>0</v>
      </c>
      <c r="E804" s="3">
        <f>'spis PZ'!A804</f>
        <v>0</v>
      </c>
      <c r="F804" s="3">
        <f>'spis PZ'!B804</f>
        <v>0</v>
      </c>
      <c r="G804" s="5" t="e">
        <f>VLOOKUP('spis PZ'!F804,Gminy!$A$2:$B$111,2)</f>
        <v>#N/A</v>
      </c>
      <c r="H804" s="3" t="str">
        <f>IF(LEN('spis PZ'!G804)&gt;0,'spis PZ'!G804,"")</f>
        <v/>
      </c>
      <c r="I804" s="3" t="str">
        <f>IF(LEN('spis PZ'!H804)&gt;0,'spis PZ'!H804,"")</f>
        <v/>
      </c>
      <c r="J804" s="3" t="e">
        <f>VLOOKUP('spis PZ'!I804,słowniki!$A$2:$B$5,2)</f>
        <v>#N/A</v>
      </c>
      <c r="K804" s="3" t="e">
        <f>VLOOKUP('spis PZ'!J804,słowniki!$A$11:$B$16,2)</f>
        <v>#N/A</v>
      </c>
      <c r="L804" s="3" t="e">
        <f>VLOOKUP('spis PZ'!K804,słowniki!$A$21:$B$25,2)</f>
        <v>#N/A</v>
      </c>
      <c r="M804" s="3" t="e">
        <f>VLOOKUP('spis PZ'!#REF!,słowniki!$A$51:$B$52,2)</f>
        <v>#REF!</v>
      </c>
      <c r="N804" s="3" t="e">
        <f>IF('spis PZ'!#REF!="kablowa",VLOOKUP('spis PZ'!#REF!,elementy!$A$101:$B$125,2),VLOOKUP('spis PZ'!#REF!,elementy!$A$201:$B$211,2))</f>
        <v>#REF!</v>
      </c>
      <c r="O804" s="3" t="e">
        <f>IF(LEN('spis PZ'!#REF!)&gt;0,'spis PZ'!#REF!,"")</f>
        <v>#REF!</v>
      </c>
      <c r="P804" s="3" t="e">
        <f>VLOOKUP('spis PZ'!#REF!,elementy!$A$51:$B$80,2)</f>
        <v>#REF!</v>
      </c>
      <c r="Q804" s="3" t="e">
        <f>VLOOKUP('spis PZ'!L804,słowniki!$A$41:$B$45,2)</f>
        <v>#N/A</v>
      </c>
      <c r="R804" s="3" t="e">
        <f>IF(LEN('spis PZ'!#REF!)&gt;0,'spis PZ'!#REF!,"")</f>
        <v>#REF!</v>
      </c>
      <c r="S804" s="3" t="e">
        <f>IF(LEN('spis PZ'!#REF!)&gt;0,VLOOKUP('spis PZ'!#REF!,słowniki!$A$31:$B$33,2),"")</f>
        <v>#REF!</v>
      </c>
      <c r="T804" s="3" t="e">
        <f>IF(LEN('spis PZ'!#REF!)&gt;0,'spis PZ'!#REF!,"")</f>
        <v>#REF!</v>
      </c>
    </row>
    <row r="805" spans="1:20">
      <c r="A805" s="3">
        <f>'spis PZ'!D805</f>
        <v>0</v>
      </c>
      <c r="B805" s="3">
        <f>'spis PZ'!E805</f>
        <v>0</v>
      </c>
      <c r="C805" s="17">
        <f>'spis PZ'!C805</f>
        <v>0</v>
      </c>
      <c r="D805" s="17">
        <f>'spis PZ'!C805</f>
        <v>0</v>
      </c>
      <c r="E805" s="3">
        <f>'spis PZ'!A805</f>
        <v>0</v>
      </c>
      <c r="F805" s="3">
        <f>'spis PZ'!B805</f>
        <v>0</v>
      </c>
      <c r="G805" s="5" t="e">
        <f>VLOOKUP('spis PZ'!F805,Gminy!$A$2:$B$111,2)</f>
        <v>#N/A</v>
      </c>
      <c r="H805" s="3" t="str">
        <f>IF(LEN('spis PZ'!G805)&gt;0,'spis PZ'!G805,"")</f>
        <v/>
      </c>
      <c r="I805" s="3" t="str">
        <f>IF(LEN('spis PZ'!H805)&gt;0,'spis PZ'!H805,"")</f>
        <v/>
      </c>
      <c r="J805" s="3" t="e">
        <f>VLOOKUP('spis PZ'!I805,słowniki!$A$2:$B$5,2)</f>
        <v>#N/A</v>
      </c>
      <c r="K805" s="3" t="e">
        <f>VLOOKUP('spis PZ'!J805,słowniki!$A$11:$B$16,2)</f>
        <v>#N/A</v>
      </c>
      <c r="L805" s="3" t="e">
        <f>VLOOKUP('spis PZ'!K805,słowniki!$A$21:$B$25,2)</f>
        <v>#N/A</v>
      </c>
      <c r="M805" s="3" t="e">
        <f>VLOOKUP('spis PZ'!#REF!,słowniki!$A$51:$B$52,2)</f>
        <v>#REF!</v>
      </c>
      <c r="N805" s="3" t="e">
        <f>IF('spis PZ'!#REF!="kablowa",VLOOKUP('spis PZ'!#REF!,elementy!$A$101:$B$125,2),VLOOKUP('spis PZ'!#REF!,elementy!$A$201:$B$211,2))</f>
        <v>#REF!</v>
      </c>
      <c r="O805" s="3" t="e">
        <f>IF(LEN('spis PZ'!#REF!)&gt;0,'spis PZ'!#REF!,"")</f>
        <v>#REF!</v>
      </c>
      <c r="P805" s="3" t="e">
        <f>VLOOKUP('spis PZ'!#REF!,elementy!$A$51:$B$80,2)</f>
        <v>#REF!</v>
      </c>
      <c r="Q805" s="3" t="e">
        <f>VLOOKUP('spis PZ'!L805,słowniki!$A$41:$B$45,2)</f>
        <v>#N/A</v>
      </c>
      <c r="R805" s="3" t="e">
        <f>IF(LEN('spis PZ'!#REF!)&gt;0,'spis PZ'!#REF!,"")</f>
        <v>#REF!</v>
      </c>
      <c r="S805" s="3" t="e">
        <f>IF(LEN('spis PZ'!#REF!)&gt;0,VLOOKUP('spis PZ'!#REF!,słowniki!$A$31:$B$33,2),"")</f>
        <v>#REF!</v>
      </c>
      <c r="T805" s="3" t="e">
        <f>IF(LEN('spis PZ'!#REF!)&gt;0,'spis PZ'!#REF!,"")</f>
        <v>#REF!</v>
      </c>
    </row>
    <row r="806" spans="1:20">
      <c r="A806" s="3">
        <f>'spis PZ'!D806</f>
        <v>0</v>
      </c>
      <c r="B806" s="3">
        <f>'spis PZ'!E806</f>
        <v>0</v>
      </c>
      <c r="C806" s="17">
        <f>'spis PZ'!C806</f>
        <v>0</v>
      </c>
      <c r="D806" s="17">
        <f>'spis PZ'!C806</f>
        <v>0</v>
      </c>
      <c r="E806" s="3">
        <f>'spis PZ'!A806</f>
        <v>0</v>
      </c>
      <c r="F806" s="3">
        <f>'spis PZ'!B806</f>
        <v>0</v>
      </c>
      <c r="G806" s="5" t="e">
        <f>VLOOKUP('spis PZ'!F806,Gminy!$A$2:$B$111,2)</f>
        <v>#N/A</v>
      </c>
      <c r="H806" s="3" t="str">
        <f>IF(LEN('spis PZ'!G806)&gt;0,'spis PZ'!G806,"")</f>
        <v/>
      </c>
      <c r="I806" s="3" t="str">
        <f>IF(LEN('spis PZ'!H806)&gt;0,'spis PZ'!H806,"")</f>
        <v/>
      </c>
      <c r="J806" s="3" t="e">
        <f>VLOOKUP('spis PZ'!I806,słowniki!$A$2:$B$5,2)</f>
        <v>#N/A</v>
      </c>
      <c r="K806" s="3" t="e">
        <f>VLOOKUP('spis PZ'!J806,słowniki!$A$11:$B$16,2)</f>
        <v>#N/A</v>
      </c>
      <c r="L806" s="3" t="e">
        <f>VLOOKUP('spis PZ'!K806,słowniki!$A$21:$B$25,2)</f>
        <v>#N/A</v>
      </c>
      <c r="M806" s="3" t="e">
        <f>VLOOKUP('spis PZ'!#REF!,słowniki!$A$51:$B$52,2)</f>
        <v>#REF!</v>
      </c>
      <c r="N806" s="3" t="e">
        <f>IF('spis PZ'!#REF!="kablowa",VLOOKUP('spis PZ'!#REF!,elementy!$A$101:$B$125,2),VLOOKUP('spis PZ'!#REF!,elementy!$A$201:$B$211,2))</f>
        <v>#REF!</v>
      </c>
      <c r="O806" s="3" t="e">
        <f>IF(LEN('spis PZ'!#REF!)&gt;0,'spis PZ'!#REF!,"")</f>
        <v>#REF!</v>
      </c>
      <c r="P806" s="3" t="e">
        <f>VLOOKUP('spis PZ'!#REF!,elementy!$A$51:$B$80,2)</f>
        <v>#REF!</v>
      </c>
      <c r="Q806" s="3" t="e">
        <f>VLOOKUP('spis PZ'!L806,słowniki!$A$41:$B$45,2)</f>
        <v>#N/A</v>
      </c>
      <c r="R806" s="3" t="e">
        <f>IF(LEN('spis PZ'!#REF!)&gt;0,'spis PZ'!#REF!,"")</f>
        <v>#REF!</v>
      </c>
      <c r="S806" s="3" t="e">
        <f>IF(LEN('spis PZ'!#REF!)&gt;0,VLOOKUP('spis PZ'!#REF!,słowniki!$A$31:$B$33,2),"")</f>
        <v>#REF!</v>
      </c>
      <c r="T806" s="3" t="e">
        <f>IF(LEN('spis PZ'!#REF!)&gt;0,'spis PZ'!#REF!,"")</f>
        <v>#REF!</v>
      </c>
    </row>
    <row r="807" spans="1:20">
      <c r="A807" s="3">
        <f>'spis PZ'!D807</f>
        <v>0</v>
      </c>
      <c r="B807" s="3">
        <f>'spis PZ'!E807</f>
        <v>0</v>
      </c>
      <c r="C807" s="17">
        <f>'spis PZ'!C807</f>
        <v>0</v>
      </c>
      <c r="D807" s="17">
        <f>'spis PZ'!C807</f>
        <v>0</v>
      </c>
      <c r="E807" s="3">
        <f>'spis PZ'!A807</f>
        <v>0</v>
      </c>
      <c r="F807" s="3">
        <f>'spis PZ'!B807</f>
        <v>0</v>
      </c>
      <c r="G807" s="5" t="e">
        <f>VLOOKUP('spis PZ'!F807,Gminy!$A$2:$B$111,2)</f>
        <v>#N/A</v>
      </c>
      <c r="H807" s="3" t="str">
        <f>IF(LEN('spis PZ'!G807)&gt;0,'spis PZ'!G807,"")</f>
        <v/>
      </c>
      <c r="I807" s="3" t="str">
        <f>IF(LEN('spis PZ'!H807)&gt;0,'spis PZ'!H807,"")</f>
        <v/>
      </c>
      <c r="J807" s="3" t="e">
        <f>VLOOKUP('spis PZ'!I807,słowniki!$A$2:$B$5,2)</f>
        <v>#N/A</v>
      </c>
      <c r="K807" s="3" t="e">
        <f>VLOOKUP('spis PZ'!J807,słowniki!$A$11:$B$16,2)</f>
        <v>#N/A</v>
      </c>
      <c r="L807" s="3" t="e">
        <f>VLOOKUP('spis PZ'!K807,słowniki!$A$21:$B$25,2)</f>
        <v>#N/A</v>
      </c>
      <c r="M807" s="3" t="e">
        <f>VLOOKUP('spis PZ'!#REF!,słowniki!$A$51:$B$52,2)</f>
        <v>#REF!</v>
      </c>
      <c r="N807" s="3" t="e">
        <f>IF('spis PZ'!#REF!="kablowa",VLOOKUP('spis PZ'!#REF!,elementy!$A$101:$B$125,2),VLOOKUP('spis PZ'!#REF!,elementy!$A$201:$B$211,2))</f>
        <v>#REF!</v>
      </c>
      <c r="O807" s="3" t="e">
        <f>IF(LEN('spis PZ'!#REF!)&gt;0,'spis PZ'!#REF!,"")</f>
        <v>#REF!</v>
      </c>
      <c r="P807" s="3" t="e">
        <f>VLOOKUP('spis PZ'!#REF!,elementy!$A$51:$B$80,2)</f>
        <v>#REF!</v>
      </c>
      <c r="Q807" s="3" t="e">
        <f>VLOOKUP('spis PZ'!L807,słowniki!$A$41:$B$45,2)</f>
        <v>#N/A</v>
      </c>
      <c r="R807" s="3" t="e">
        <f>IF(LEN('spis PZ'!#REF!)&gt;0,'spis PZ'!#REF!,"")</f>
        <v>#REF!</v>
      </c>
      <c r="S807" s="3" t="e">
        <f>IF(LEN('spis PZ'!#REF!)&gt;0,VLOOKUP('spis PZ'!#REF!,słowniki!$A$31:$B$33,2),"")</f>
        <v>#REF!</v>
      </c>
      <c r="T807" s="3" t="e">
        <f>IF(LEN('spis PZ'!#REF!)&gt;0,'spis PZ'!#REF!,"")</f>
        <v>#REF!</v>
      </c>
    </row>
    <row r="808" spans="1:20">
      <c r="A808" s="3">
        <f>'spis PZ'!D808</f>
        <v>0</v>
      </c>
      <c r="B808" s="3">
        <f>'spis PZ'!E808</f>
        <v>0</v>
      </c>
      <c r="C808" s="17">
        <f>'spis PZ'!C808</f>
        <v>0</v>
      </c>
      <c r="D808" s="17">
        <f>'spis PZ'!C808</f>
        <v>0</v>
      </c>
      <c r="E808" s="3">
        <f>'spis PZ'!A808</f>
        <v>0</v>
      </c>
      <c r="F808" s="3">
        <f>'spis PZ'!B808</f>
        <v>0</v>
      </c>
      <c r="G808" s="5" t="e">
        <f>VLOOKUP('spis PZ'!F808,Gminy!$A$2:$B$111,2)</f>
        <v>#N/A</v>
      </c>
      <c r="H808" s="3" t="str">
        <f>IF(LEN('spis PZ'!G808)&gt;0,'spis PZ'!G808,"")</f>
        <v/>
      </c>
      <c r="I808" s="3" t="str">
        <f>IF(LEN('spis PZ'!H808)&gt;0,'spis PZ'!H808,"")</f>
        <v/>
      </c>
      <c r="J808" s="3" t="e">
        <f>VLOOKUP('spis PZ'!I808,słowniki!$A$2:$B$5,2)</f>
        <v>#N/A</v>
      </c>
      <c r="K808" s="3" t="e">
        <f>VLOOKUP('spis PZ'!J808,słowniki!$A$11:$B$16,2)</f>
        <v>#N/A</v>
      </c>
      <c r="L808" s="3" t="e">
        <f>VLOOKUP('spis PZ'!K808,słowniki!$A$21:$B$25,2)</f>
        <v>#N/A</v>
      </c>
      <c r="M808" s="3" t="e">
        <f>VLOOKUP('spis PZ'!#REF!,słowniki!$A$51:$B$52,2)</f>
        <v>#REF!</v>
      </c>
      <c r="N808" s="3" t="e">
        <f>IF('spis PZ'!#REF!="kablowa",VLOOKUP('spis PZ'!#REF!,elementy!$A$101:$B$125,2),VLOOKUP('spis PZ'!#REF!,elementy!$A$201:$B$211,2))</f>
        <v>#REF!</v>
      </c>
      <c r="O808" s="3" t="e">
        <f>IF(LEN('spis PZ'!#REF!)&gt;0,'spis PZ'!#REF!,"")</f>
        <v>#REF!</v>
      </c>
      <c r="P808" s="3" t="e">
        <f>VLOOKUP('spis PZ'!#REF!,elementy!$A$51:$B$80,2)</f>
        <v>#REF!</v>
      </c>
      <c r="Q808" s="3" t="e">
        <f>VLOOKUP('spis PZ'!L808,słowniki!$A$41:$B$45,2)</f>
        <v>#N/A</v>
      </c>
      <c r="R808" s="3" t="e">
        <f>IF(LEN('spis PZ'!#REF!)&gt;0,'spis PZ'!#REF!,"")</f>
        <v>#REF!</v>
      </c>
      <c r="S808" s="3" t="e">
        <f>IF(LEN('spis PZ'!#REF!)&gt;0,VLOOKUP('spis PZ'!#REF!,słowniki!$A$31:$B$33,2),"")</f>
        <v>#REF!</v>
      </c>
      <c r="T808" s="3" t="e">
        <f>IF(LEN('spis PZ'!#REF!)&gt;0,'spis PZ'!#REF!,"")</f>
        <v>#REF!</v>
      </c>
    </row>
    <row r="809" spans="1:20">
      <c r="A809" s="3">
        <f>'spis PZ'!D809</f>
        <v>0</v>
      </c>
      <c r="B809" s="3">
        <f>'spis PZ'!E809</f>
        <v>0</v>
      </c>
      <c r="C809" s="17">
        <f>'spis PZ'!C809</f>
        <v>0</v>
      </c>
      <c r="D809" s="17">
        <f>'spis PZ'!C809</f>
        <v>0</v>
      </c>
      <c r="E809" s="3">
        <f>'spis PZ'!A809</f>
        <v>0</v>
      </c>
      <c r="F809" s="3">
        <f>'spis PZ'!B809</f>
        <v>0</v>
      </c>
      <c r="G809" s="5" t="e">
        <f>VLOOKUP('spis PZ'!F809,Gminy!$A$2:$B$111,2)</f>
        <v>#N/A</v>
      </c>
      <c r="H809" s="3" t="str">
        <f>IF(LEN('spis PZ'!G809)&gt;0,'spis PZ'!G809,"")</f>
        <v/>
      </c>
      <c r="I809" s="3" t="str">
        <f>IF(LEN('spis PZ'!H809)&gt;0,'spis PZ'!H809,"")</f>
        <v/>
      </c>
      <c r="J809" s="3" t="e">
        <f>VLOOKUP('spis PZ'!I809,słowniki!$A$2:$B$5,2)</f>
        <v>#N/A</v>
      </c>
      <c r="K809" s="3" t="e">
        <f>VLOOKUP('spis PZ'!J809,słowniki!$A$11:$B$16,2)</f>
        <v>#N/A</v>
      </c>
      <c r="L809" s="3" t="e">
        <f>VLOOKUP('spis PZ'!K809,słowniki!$A$21:$B$25,2)</f>
        <v>#N/A</v>
      </c>
      <c r="M809" s="3" t="e">
        <f>VLOOKUP('spis PZ'!#REF!,słowniki!$A$51:$B$52,2)</f>
        <v>#REF!</v>
      </c>
      <c r="N809" s="3" t="e">
        <f>IF('spis PZ'!#REF!="kablowa",VLOOKUP('spis PZ'!#REF!,elementy!$A$101:$B$125,2),VLOOKUP('spis PZ'!#REF!,elementy!$A$201:$B$211,2))</f>
        <v>#REF!</v>
      </c>
      <c r="O809" s="3" t="e">
        <f>IF(LEN('spis PZ'!#REF!)&gt;0,'spis PZ'!#REF!,"")</f>
        <v>#REF!</v>
      </c>
      <c r="P809" s="3" t="e">
        <f>VLOOKUP('spis PZ'!#REF!,elementy!$A$51:$B$80,2)</f>
        <v>#REF!</v>
      </c>
      <c r="Q809" s="3" t="e">
        <f>VLOOKUP('spis PZ'!L809,słowniki!$A$41:$B$45,2)</f>
        <v>#N/A</v>
      </c>
      <c r="R809" s="3" t="e">
        <f>IF(LEN('spis PZ'!#REF!)&gt;0,'spis PZ'!#REF!,"")</f>
        <v>#REF!</v>
      </c>
      <c r="S809" s="3" t="e">
        <f>IF(LEN('spis PZ'!#REF!)&gt;0,VLOOKUP('spis PZ'!#REF!,słowniki!$A$31:$B$33,2),"")</f>
        <v>#REF!</v>
      </c>
      <c r="T809" s="3" t="e">
        <f>IF(LEN('spis PZ'!#REF!)&gt;0,'spis PZ'!#REF!,"")</f>
        <v>#REF!</v>
      </c>
    </row>
    <row r="810" spans="1:20">
      <c r="A810" s="3">
        <f>'spis PZ'!D810</f>
        <v>0</v>
      </c>
      <c r="B810" s="3">
        <f>'spis PZ'!E810</f>
        <v>0</v>
      </c>
      <c r="C810" s="17">
        <f>'spis PZ'!C810</f>
        <v>0</v>
      </c>
      <c r="D810" s="17">
        <f>'spis PZ'!C810</f>
        <v>0</v>
      </c>
      <c r="E810" s="3">
        <f>'spis PZ'!A810</f>
        <v>0</v>
      </c>
      <c r="F810" s="3">
        <f>'spis PZ'!B810</f>
        <v>0</v>
      </c>
      <c r="G810" s="5" t="e">
        <f>VLOOKUP('spis PZ'!F810,Gminy!$A$2:$B$111,2)</f>
        <v>#N/A</v>
      </c>
      <c r="H810" s="3" t="str">
        <f>IF(LEN('spis PZ'!G810)&gt;0,'spis PZ'!G810,"")</f>
        <v/>
      </c>
      <c r="I810" s="3" t="str">
        <f>IF(LEN('spis PZ'!H810)&gt;0,'spis PZ'!H810,"")</f>
        <v/>
      </c>
      <c r="J810" s="3" t="e">
        <f>VLOOKUP('spis PZ'!I810,słowniki!$A$2:$B$5,2)</f>
        <v>#N/A</v>
      </c>
      <c r="K810" s="3" t="e">
        <f>VLOOKUP('spis PZ'!J810,słowniki!$A$11:$B$16,2)</f>
        <v>#N/A</v>
      </c>
      <c r="L810" s="3" t="e">
        <f>VLOOKUP('spis PZ'!K810,słowniki!$A$21:$B$25,2)</f>
        <v>#N/A</v>
      </c>
      <c r="M810" s="3" t="e">
        <f>VLOOKUP('spis PZ'!#REF!,słowniki!$A$51:$B$52,2)</f>
        <v>#REF!</v>
      </c>
      <c r="N810" s="3" t="e">
        <f>IF('spis PZ'!#REF!="kablowa",VLOOKUP('spis PZ'!#REF!,elementy!$A$101:$B$125,2),VLOOKUP('spis PZ'!#REF!,elementy!$A$201:$B$211,2))</f>
        <v>#REF!</v>
      </c>
      <c r="O810" s="3" t="e">
        <f>IF(LEN('spis PZ'!#REF!)&gt;0,'spis PZ'!#REF!,"")</f>
        <v>#REF!</v>
      </c>
      <c r="P810" s="3" t="e">
        <f>VLOOKUP('spis PZ'!#REF!,elementy!$A$51:$B$80,2)</f>
        <v>#REF!</v>
      </c>
      <c r="Q810" s="3" t="e">
        <f>VLOOKUP('spis PZ'!L810,słowniki!$A$41:$B$45,2)</f>
        <v>#N/A</v>
      </c>
      <c r="R810" s="3" t="e">
        <f>IF(LEN('spis PZ'!#REF!)&gt;0,'spis PZ'!#REF!,"")</f>
        <v>#REF!</v>
      </c>
      <c r="S810" s="3" t="e">
        <f>IF(LEN('spis PZ'!#REF!)&gt;0,VLOOKUP('spis PZ'!#REF!,słowniki!$A$31:$B$33,2),"")</f>
        <v>#REF!</v>
      </c>
      <c r="T810" s="3" t="e">
        <f>IF(LEN('spis PZ'!#REF!)&gt;0,'spis PZ'!#REF!,"")</f>
        <v>#REF!</v>
      </c>
    </row>
    <row r="811" spans="1:20">
      <c r="A811" s="3">
        <f>'spis PZ'!D811</f>
        <v>0</v>
      </c>
      <c r="B811" s="3">
        <f>'spis PZ'!E811</f>
        <v>0</v>
      </c>
      <c r="C811" s="17">
        <f>'spis PZ'!C811</f>
        <v>0</v>
      </c>
      <c r="D811" s="17">
        <f>'spis PZ'!C811</f>
        <v>0</v>
      </c>
      <c r="E811" s="3">
        <f>'spis PZ'!A811</f>
        <v>0</v>
      </c>
      <c r="F811" s="3">
        <f>'spis PZ'!B811</f>
        <v>0</v>
      </c>
      <c r="G811" s="5" t="e">
        <f>VLOOKUP('spis PZ'!F811,Gminy!$A$2:$B$111,2)</f>
        <v>#N/A</v>
      </c>
      <c r="H811" s="3" t="str">
        <f>IF(LEN('spis PZ'!G811)&gt;0,'spis PZ'!G811,"")</f>
        <v/>
      </c>
      <c r="I811" s="3" t="str">
        <f>IF(LEN('spis PZ'!H811)&gt;0,'spis PZ'!H811,"")</f>
        <v/>
      </c>
      <c r="J811" s="3" t="e">
        <f>VLOOKUP('spis PZ'!I811,słowniki!$A$2:$B$5,2)</f>
        <v>#N/A</v>
      </c>
      <c r="K811" s="3" t="e">
        <f>VLOOKUP('spis PZ'!J811,słowniki!$A$11:$B$16,2)</f>
        <v>#N/A</v>
      </c>
      <c r="L811" s="3" t="e">
        <f>VLOOKUP('spis PZ'!K811,słowniki!$A$21:$B$25,2)</f>
        <v>#N/A</v>
      </c>
      <c r="M811" s="3" t="e">
        <f>VLOOKUP('spis PZ'!#REF!,słowniki!$A$51:$B$52,2)</f>
        <v>#REF!</v>
      </c>
      <c r="N811" s="3" t="e">
        <f>IF('spis PZ'!#REF!="kablowa",VLOOKUP('spis PZ'!#REF!,elementy!$A$101:$B$125,2),VLOOKUP('spis PZ'!#REF!,elementy!$A$201:$B$211,2))</f>
        <v>#REF!</v>
      </c>
      <c r="O811" s="3" t="e">
        <f>IF(LEN('spis PZ'!#REF!)&gt;0,'spis PZ'!#REF!,"")</f>
        <v>#REF!</v>
      </c>
      <c r="P811" s="3" t="e">
        <f>VLOOKUP('spis PZ'!#REF!,elementy!$A$51:$B$80,2)</f>
        <v>#REF!</v>
      </c>
      <c r="Q811" s="3" t="e">
        <f>VLOOKUP('spis PZ'!L811,słowniki!$A$41:$B$45,2)</f>
        <v>#N/A</v>
      </c>
      <c r="R811" s="3" t="e">
        <f>IF(LEN('spis PZ'!#REF!)&gt;0,'spis PZ'!#REF!,"")</f>
        <v>#REF!</v>
      </c>
      <c r="S811" s="3" t="e">
        <f>IF(LEN('spis PZ'!#REF!)&gt;0,VLOOKUP('spis PZ'!#REF!,słowniki!$A$31:$B$33,2),"")</f>
        <v>#REF!</v>
      </c>
      <c r="T811" s="3" t="e">
        <f>IF(LEN('spis PZ'!#REF!)&gt;0,'spis PZ'!#REF!,"")</f>
        <v>#REF!</v>
      </c>
    </row>
    <row r="812" spans="1:20">
      <c r="A812" s="3">
        <f>'spis PZ'!D812</f>
        <v>0</v>
      </c>
      <c r="B812" s="3">
        <f>'spis PZ'!E812</f>
        <v>0</v>
      </c>
      <c r="C812" s="17">
        <f>'spis PZ'!C812</f>
        <v>0</v>
      </c>
      <c r="D812" s="17">
        <f>'spis PZ'!C812</f>
        <v>0</v>
      </c>
      <c r="E812" s="3">
        <f>'spis PZ'!A812</f>
        <v>0</v>
      </c>
      <c r="F812" s="3">
        <f>'spis PZ'!B812</f>
        <v>0</v>
      </c>
      <c r="G812" s="5" t="e">
        <f>VLOOKUP('spis PZ'!F812,Gminy!$A$2:$B$111,2)</f>
        <v>#N/A</v>
      </c>
      <c r="H812" s="3" t="str">
        <f>IF(LEN('spis PZ'!G812)&gt;0,'spis PZ'!G812,"")</f>
        <v/>
      </c>
      <c r="I812" s="3" t="str">
        <f>IF(LEN('spis PZ'!H812)&gt;0,'spis PZ'!H812,"")</f>
        <v/>
      </c>
      <c r="J812" s="3" t="e">
        <f>VLOOKUP('spis PZ'!I812,słowniki!$A$2:$B$5,2)</f>
        <v>#N/A</v>
      </c>
      <c r="K812" s="3" t="e">
        <f>VLOOKUP('spis PZ'!J812,słowniki!$A$11:$B$16,2)</f>
        <v>#N/A</v>
      </c>
      <c r="L812" s="3" t="e">
        <f>VLOOKUP('spis PZ'!K812,słowniki!$A$21:$B$25,2)</f>
        <v>#N/A</v>
      </c>
      <c r="M812" s="3" t="e">
        <f>VLOOKUP('spis PZ'!#REF!,słowniki!$A$51:$B$52,2)</f>
        <v>#REF!</v>
      </c>
      <c r="N812" s="3" t="e">
        <f>IF('spis PZ'!#REF!="kablowa",VLOOKUP('spis PZ'!#REF!,elementy!$A$101:$B$125,2),VLOOKUP('spis PZ'!#REF!,elementy!$A$201:$B$211,2))</f>
        <v>#REF!</v>
      </c>
      <c r="O812" s="3" t="e">
        <f>IF(LEN('spis PZ'!#REF!)&gt;0,'spis PZ'!#REF!,"")</f>
        <v>#REF!</v>
      </c>
      <c r="P812" s="3" t="e">
        <f>VLOOKUP('spis PZ'!#REF!,elementy!$A$51:$B$80,2)</f>
        <v>#REF!</v>
      </c>
      <c r="Q812" s="3" t="e">
        <f>VLOOKUP('spis PZ'!L812,słowniki!$A$41:$B$45,2)</f>
        <v>#N/A</v>
      </c>
      <c r="R812" s="3" t="e">
        <f>IF(LEN('spis PZ'!#REF!)&gt;0,'spis PZ'!#REF!,"")</f>
        <v>#REF!</v>
      </c>
      <c r="S812" s="3" t="e">
        <f>IF(LEN('spis PZ'!#REF!)&gt;0,VLOOKUP('spis PZ'!#REF!,słowniki!$A$31:$B$33,2),"")</f>
        <v>#REF!</v>
      </c>
      <c r="T812" s="3" t="e">
        <f>IF(LEN('spis PZ'!#REF!)&gt;0,'spis PZ'!#REF!,"")</f>
        <v>#REF!</v>
      </c>
    </row>
    <row r="813" spans="1:20">
      <c r="A813" s="3">
        <f>'spis PZ'!D813</f>
        <v>0</v>
      </c>
      <c r="B813" s="3">
        <f>'spis PZ'!E813</f>
        <v>0</v>
      </c>
      <c r="C813" s="17">
        <f>'spis PZ'!C813</f>
        <v>0</v>
      </c>
      <c r="D813" s="17">
        <f>'spis PZ'!C813</f>
        <v>0</v>
      </c>
      <c r="E813" s="3">
        <f>'spis PZ'!A813</f>
        <v>0</v>
      </c>
      <c r="F813" s="3">
        <f>'spis PZ'!B813</f>
        <v>0</v>
      </c>
      <c r="G813" s="5" t="e">
        <f>VLOOKUP('spis PZ'!F813,Gminy!$A$2:$B$111,2)</f>
        <v>#N/A</v>
      </c>
      <c r="H813" s="3" t="str">
        <f>IF(LEN('spis PZ'!G813)&gt;0,'spis PZ'!G813,"")</f>
        <v/>
      </c>
      <c r="I813" s="3" t="str">
        <f>IF(LEN('spis PZ'!H813)&gt;0,'spis PZ'!H813,"")</f>
        <v/>
      </c>
      <c r="J813" s="3" t="e">
        <f>VLOOKUP('spis PZ'!I813,słowniki!$A$2:$B$5,2)</f>
        <v>#N/A</v>
      </c>
      <c r="K813" s="3" t="e">
        <f>VLOOKUP('spis PZ'!J813,słowniki!$A$11:$B$16,2)</f>
        <v>#N/A</v>
      </c>
      <c r="L813" s="3" t="e">
        <f>VLOOKUP('spis PZ'!K813,słowniki!$A$21:$B$25,2)</f>
        <v>#N/A</v>
      </c>
      <c r="M813" s="3" t="e">
        <f>VLOOKUP('spis PZ'!#REF!,słowniki!$A$51:$B$52,2)</f>
        <v>#REF!</v>
      </c>
      <c r="N813" s="3" t="e">
        <f>IF('spis PZ'!#REF!="kablowa",VLOOKUP('spis PZ'!#REF!,elementy!$A$101:$B$125,2),VLOOKUP('spis PZ'!#REF!,elementy!$A$201:$B$211,2))</f>
        <v>#REF!</v>
      </c>
      <c r="O813" s="3" t="e">
        <f>IF(LEN('spis PZ'!#REF!)&gt;0,'spis PZ'!#REF!,"")</f>
        <v>#REF!</v>
      </c>
      <c r="P813" s="3" t="e">
        <f>VLOOKUP('spis PZ'!#REF!,elementy!$A$51:$B$80,2)</f>
        <v>#REF!</v>
      </c>
      <c r="Q813" s="3" t="e">
        <f>VLOOKUP('spis PZ'!L813,słowniki!$A$41:$B$45,2)</f>
        <v>#N/A</v>
      </c>
      <c r="R813" s="3" t="e">
        <f>IF(LEN('spis PZ'!#REF!)&gt;0,'spis PZ'!#REF!,"")</f>
        <v>#REF!</v>
      </c>
      <c r="S813" s="3" t="e">
        <f>IF(LEN('spis PZ'!#REF!)&gt;0,VLOOKUP('spis PZ'!#REF!,słowniki!$A$31:$B$33,2),"")</f>
        <v>#REF!</v>
      </c>
      <c r="T813" s="3" t="e">
        <f>IF(LEN('spis PZ'!#REF!)&gt;0,'spis PZ'!#REF!,"")</f>
        <v>#REF!</v>
      </c>
    </row>
    <row r="814" spans="1:20">
      <c r="A814" s="3">
        <f>'spis PZ'!D814</f>
        <v>0</v>
      </c>
      <c r="B814" s="3">
        <f>'spis PZ'!E814</f>
        <v>0</v>
      </c>
      <c r="C814" s="17">
        <f>'spis PZ'!C814</f>
        <v>0</v>
      </c>
      <c r="D814" s="17">
        <f>'spis PZ'!C814</f>
        <v>0</v>
      </c>
      <c r="E814" s="3">
        <f>'spis PZ'!A814</f>
        <v>0</v>
      </c>
      <c r="F814" s="3">
        <f>'spis PZ'!B814</f>
        <v>0</v>
      </c>
      <c r="G814" s="5" t="e">
        <f>VLOOKUP('spis PZ'!F814,Gminy!$A$2:$B$111,2)</f>
        <v>#N/A</v>
      </c>
      <c r="H814" s="3" t="str">
        <f>IF(LEN('spis PZ'!G814)&gt;0,'spis PZ'!G814,"")</f>
        <v/>
      </c>
      <c r="I814" s="3" t="str">
        <f>IF(LEN('spis PZ'!H814)&gt;0,'spis PZ'!H814,"")</f>
        <v/>
      </c>
      <c r="J814" s="3" t="e">
        <f>VLOOKUP('spis PZ'!I814,słowniki!$A$2:$B$5,2)</f>
        <v>#N/A</v>
      </c>
      <c r="K814" s="3" t="e">
        <f>VLOOKUP('spis PZ'!J814,słowniki!$A$11:$B$16,2)</f>
        <v>#N/A</v>
      </c>
      <c r="L814" s="3" t="e">
        <f>VLOOKUP('spis PZ'!K814,słowniki!$A$21:$B$25,2)</f>
        <v>#N/A</v>
      </c>
      <c r="M814" s="3" t="e">
        <f>VLOOKUP('spis PZ'!#REF!,słowniki!$A$51:$B$52,2)</f>
        <v>#REF!</v>
      </c>
      <c r="N814" s="3" t="e">
        <f>IF('spis PZ'!#REF!="kablowa",VLOOKUP('spis PZ'!#REF!,elementy!$A$101:$B$125,2),VLOOKUP('spis PZ'!#REF!,elementy!$A$201:$B$211,2))</f>
        <v>#REF!</v>
      </c>
      <c r="O814" s="3" t="e">
        <f>IF(LEN('spis PZ'!#REF!)&gt;0,'spis PZ'!#REF!,"")</f>
        <v>#REF!</v>
      </c>
      <c r="P814" s="3" t="e">
        <f>VLOOKUP('spis PZ'!#REF!,elementy!$A$51:$B$80,2)</f>
        <v>#REF!</v>
      </c>
      <c r="Q814" s="3" t="e">
        <f>VLOOKUP('spis PZ'!L814,słowniki!$A$41:$B$45,2)</f>
        <v>#N/A</v>
      </c>
      <c r="R814" s="3" t="e">
        <f>IF(LEN('spis PZ'!#REF!)&gt;0,'spis PZ'!#REF!,"")</f>
        <v>#REF!</v>
      </c>
      <c r="S814" s="3" t="e">
        <f>IF(LEN('spis PZ'!#REF!)&gt;0,VLOOKUP('spis PZ'!#REF!,słowniki!$A$31:$B$33,2),"")</f>
        <v>#REF!</v>
      </c>
      <c r="T814" s="3" t="e">
        <f>IF(LEN('spis PZ'!#REF!)&gt;0,'spis PZ'!#REF!,"")</f>
        <v>#REF!</v>
      </c>
    </row>
    <row r="815" spans="1:20">
      <c r="A815" s="3">
        <f>'spis PZ'!D815</f>
        <v>0</v>
      </c>
      <c r="B815" s="3">
        <f>'spis PZ'!E815</f>
        <v>0</v>
      </c>
      <c r="C815" s="17">
        <f>'spis PZ'!C815</f>
        <v>0</v>
      </c>
      <c r="D815" s="17">
        <f>'spis PZ'!C815</f>
        <v>0</v>
      </c>
      <c r="E815" s="3">
        <f>'spis PZ'!A815</f>
        <v>0</v>
      </c>
      <c r="F815" s="3">
        <f>'spis PZ'!B815</f>
        <v>0</v>
      </c>
      <c r="G815" s="5" t="e">
        <f>VLOOKUP('spis PZ'!F815,Gminy!$A$2:$B$111,2)</f>
        <v>#N/A</v>
      </c>
      <c r="H815" s="3" t="str">
        <f>IF(LEN('spis PZ'!G815)&gt;0,'spis PZ'!G815,"")</f>
        <v/>
      </c>
      <c r="I815" s="3" t="str">
        <f>IF(LEN('spis PZ'!H815)&gt;0,'spis PZ'!H815,"")</f>
        <v/>
      </c>
      <c r="J815" s="3" t="e">
        <f>VLOOKUP('spis PZ'!I815,słowniki!$A$2:$B$5,2)</f>
        <v>#N/A</v>
      </c>
      <c r="K815" s="3" t="e">
        <f>VLOOKUP('spis PZ'!J815,słowniki!$A$11:$B$16,2)</f>
        <v>#N/A</v>
      </c>
      <c r="L815" s="3" t="e">
        <f>VLOOKUP('spis PZ'!K815,słowniki!$A$21:$B$25,2)</f>
        <v>#N/A</v>
      </c>
      <c r="M815" s="3" t="e">
        <f>VLOOKUP('spis PZ'!#REF!,słowniki!$A$51:$B$52,2)</f>
        <v>#REF!</v>
      </c>
      <c r="N815" s="3" t="e">
        <f>IF('spis PZ'!#REF!="kablowa",VLOOKUP('spis PZ'!#REF!,elementy!$A$101:$B$125,2),VLOOKUP('spis PZ'!#REF!,elementy!$A$201:$B$211,2))</f>
        <v>#REF!</v>
      </c>
      <c r="O815" s="3" t="e">
        <f>IF(LEN('spis PZ'!#REF!)&gt;0,'spis PZ'!#REF!,"")</f>
        <v>#REF!</v>
      </c>
      <c r="P815" s="3" t="e">
        <f>VLOOKUP('spis PZ'!#REF!,elementy!$A$51:$B$80,2)</f>
        <v>#REF!</v>
      </c>
      <c r="Q815" s="3" t="e">
        <f>VLOOKUP('spis PZ'!L815,słowniki!$A$41:$B$45,2)</f>
        <v>#N/A</v>
      </c>
      <c r="R815" s="3" t="e">
        <f>IF(LEN('spis PZ'!#REF!)&gt;0,'spis PZ'!#REF!,"")</f>
        <v>#REF!</v>
      </c>
      <c r="S815" s="3" t="e">
        <f>IF(LEN('spis PZ'!#REF!)&gt;0,VLOOKUP('spis PZ'!#REF!,słowniki!$A$31:$B$33,2),"")</f>
        <v>#REF!</v>
      </c>
      <c r="T815" s="3" t="e">
        <f>IF(LEN('spis PZ'!#REF!)&gt;0,'spis PZ'!#REF!,"")</f>
        <v>#REF!</v>
      </c>
    </row>
    <row r="816" spans="1:20">
      <c r="A816" s="3">
        <f>'spis PZ'!D816</f>
        <v>0</v>
      </c>
      <c r="B816" s="3">
        <f>'spis PZ'!E816</f>
        <v>0</v>
      </c>
      <c r="C816" s="17">
        <f>'spis PZ'!C816</f>
        <v>0</v>
      </c>
      <c r="D816" s="17">
        <f>'spis PZ'!C816</f>
        <v>0</v>
      </c>
      <c r="E816" s="3">
        <f>'spis PZ'!A816</f>
        <v>0</v>
      </c>
      <c r="F816" s="3">
        <f>'spis PZ'!B816</f>
        <v>0</v>
      </c>
      <c r="G816" s="5" t="e">
        <f>VLOOKUP('spis PZ'!F816,Gminy!$A$2:$B$111,2)</f>
        <v>#N/A</v>
      </c>
      <c r="H816" s="3" t="str">
        <f>IF(LEN('spis PZ'!G816)&gt;0,'spis PZ'!G816,"")</f>
        <v/>
      </c>
      <c r="I816" s="3" t="str">
        <f>IF(LEN('spis PZ'!H816)&gt;0,'spis PZ'!H816,"")</f>
        <v/>
      </c>
      <c r="J816" s="3" t="e">
        <f>VLOOKUP('spis PZ'!I816,słowniki!$A$2:$B$5,2)</f>
        <v>#N/A</v>
      </c>
      <c r="K816" s="3" t="e">
        <f>VLOOKUP('spis PZ'!J816,słowniki!$A$11:$B$16,2)</f>
        <v>#N/A</v>
      </c>
      <c r="L816" s="3" t="e">
        <f>VLOOKUP('spis PZ'!K816,słowniki!$A$21:$B$25,2)</f>
        <v>#N/A</v>
      </c>
      <c r="M816" s="3" t="e">
        <f>VLOOKUP('spis PZ'!#REF!,słowniki!$A$51:$B$52,2)</f>
        <v>#REF!</v>
      </c>
      <c r="N816" s="3" t="e">
        <f>IF('spis PZ'!#REF!="kablowa",VLOOKUP('spis PZ'!#REF!,elementy!$A$101:$B$125,2),VLOOKUP('spis PZ'!#REF!,elementy!$A$201:$B$211,2))</f>
        <v>#REF!</v>
      </c>
      <c r="O816" s="3" t="e">
        <f>IF(LEN('spis PZ'!#REF!)&gt;0,'spis PZ'!#REF!,"")</f>
        <v>#REF!</v>
      </c>
      <c r="P816" s="3" t="e">
        <f>VLOOKUP('spis PZ'!#REF!,elementy!$A$51:$B$80,2)</f>
        <v>#REF!</v>
      </c>
      <c r="Q816" s="3" t="e">
        <f>VLOOKUP('spis PZ'!L816,słowniki!$A$41:$B$45,2)</f>
        <v>#N/A</v>
      </c>
      <c r="R816" s="3" t="e">
        <f>IF(LEN('spis PZ'!#REF!)&gt;0,'spis PZ'!#REF!,"")</f>
        <v>#REF!</v>
      </c>
      <c r="S816" s="3" t="e">
        <f>IF(LEN('spis PZ'!#REF!)&gt;0,VLOOKUP('spis PZ'!#REF!,słowniki!$A$31:$B$33,2),"")</f>
        <v>#REF!</v>
      </c>
      <c r="T816" s="3" t="e">
        <f>IF(LEN('spis PZ'!#REF!)&gt;0,'spis PZ'!#REF!,"")</f>
        <v>#REF!</v>
      </c>
    </row>
    <row r="817" spans="1:20">
      <c r="A817" s="3">
        <f>'spis PZ'!D817</f>
        <v>0</v>
      </c>
      <c r="B817" s="3">
        <f>'spis PZ'!E817</f>
        <v>0</v>
      </c>
      <c r="C817" s="17">
        <f>'spis PZ'!C817</f>
        <v>0</v>
      </c>
      <c r="D817" s="17">
        <f>'spis PZ'!C817</f>
        <v>0</v>
      </c>
      <c r="E817" s="3">
        <f>'spis PZ'!A817</f>
        <v>0</v>
      </c>
      <c r="F817" s="3">
        <f>'spis PZ'!B817</f>
        <v>0</v>
      </c>
      <c r="G817" s="5" t="e">
        <f>VLOOKUP('spis PZ'!F817,Gminy!$A$2:$B$111,2)</f>
        <v>#N/A</v>
      </c>
      <c r="H817" s="3" t="str">
        <f>IF(LEN('spis PZ'!G817)&gt;0,'spis PZ'!G817,"")</f>
        <v/>
      </c>
      <c r="I817" s="3" t="str">
        <f>IF(LEN('spis PZ'!H817)&gt;0,'spis PZ'!H817,"")</f>
        <v/>
      </c>
      <c r="J817" s="3" t="e">
        <f>VLOOKUP('spis PZ'!I817,słowniki!$A$2:$B$5,2)</f>
        <v>#N/A</v>
      </c>
      <c r="K817" s="3" t="e">
        <f>VLOOKUP('spis PZ'!J817,słowniki!$A$11:$B$16,2)</f>
        <v>#N/A</v>
      </c>
      <c r="L817" s="3" t="e">
        <f>VLOOKUP('spis PZ'!K817,słowniki!$A$21:$B$25,2)</f>
        <v>#N/A</v>
      </c>
      <c r="M817" s="3" t="e">
        <f>VLOOKUP('spis PZ'!#REF!,słowniki!$A$51:$B$52,2)</f>
        <v>#REF!</v>
      </c>
      <c r="N817" s="3" t="e">
        <f>IF('spis PZ'!#REF!="kablowa",VLOOKUP('spis PZ'!#REF!,elementy!$A$101:$B$125,2),VLOOKUP('spis PZ'!#REF!,elementy!$A$201:$B$211,2))</f>
        <v>#REF!</v>
      </c>
      <c r="O817" s="3" t="e">
        <f>IF(LEN('spis PZ'!#REF!)&gt;0,'spis PZ'!#REF!,"")</f>
        <v>#REF!</v>
      </c>
      <c r="P817" s="3" t="e">
        <f>VLOOKUP('spis PZ'!#REF!,elementy!$A$51:$B$80,2)</f>
        <v>#REF!</v>
      </c>
      <c r="Q817" s="3" t="e">
        <f>VLOOKUP('spis PZ'!L817,słowniki!$A$41:$B$45,2)</f>
        <v>#N/A</v>
      </c>
      <c r="R817" s="3" t="e">
        <f>IF(LEN('spis PZ'!#REF!)&gt;0,'spis PZ'!#REF!,"")</f>
        <v>#REF!</v>
      </c>
      <c r="S817" s="3" t="e">
        <f>IF(LEN('spis PZ'!#REF!)&gt;0,VLOOKUP('spis PZ'!#REF!,słowniki!$A$31:$B$33,2),"")</f>
        <v>#REF!</v>
      </c>
      <c r="T817" s="3" t="e">
        <f>IF(LEN('spis PZ'!#REF!)&gt;0,'spis PZ'!#REF!,"")</f>
        <v>#REF!</v>
      </c>
    </row>
    <row r="818" spans="1:20">
      <c r="A818" s="3">
        <f>'spis PZ'!D818</f>
        <v>0</v>
      </c>
      <c r="B818" s="3">
        <f>'spis PZ'!E818</f>
        <v>0</v>
      </c>
      <c r="C818" s="17">
        <f>'spis PZ'!C818</f>
        <v>0</v>
      </c>
      <c r="D818" s="17">
        <f>'spis PZ'!C818</f>
        <v>0</v>
      </c>
      <c r="E818" s="3">
        <f>'spis PZ'!A818</f>
        <v>0</v>
      </c>
      <c r="F818" s="3">
        <f>'spis PZ'!B818</f>
        <v>0</v>
      </c>
      <c r="G818" s="5" t="e">
        <f>VLOOKUP('spis PZ'!F818,Gminy!$A$2:$B$111,2)</f>
        <v>#N/A</v>
      </c>
      <c r="H818" s="3" t="str">
        <f>IF(LEN('spis PZ'!G818)&gt;0,'spis PZ'!G818,"")</f>
        <v/>
      </c>
      <c r="I818" s="3" t="str">
        <f>IF(LEN('spis PZ'!H818)&gt;0,'spis PZ'!H818,"")</f>
        <v/>
      </c>
      <c r="J818" s="3" t="e">
        <f>VLOOKUP('spis PZ'!I818,słowniki!$A$2:$B$5,2)</f>
        <v>#N/A</v>
      </c>
      <c r="K818" s="3" t="e">
        <f>VLOOKUP('spis PZ'!J818,słowniki!$A$11:$B$16,2)</f>
        <v>#N/A</v>
      </c>
      <c r="L818" s="3" t="e">
        <f>VLOOKUP('spis PZ'!K818,słowniki!$A$21:$B$25,2)</f>
        <v>#N/A</v>
      </c>
      <c r="M818" s="3" t="e">
        <f>VLOOKUP('spis PZ'!#REF!,słowniki!$A$51:$B$52,2)</f>
        <v>#REF!</v>
      </c>
      <c r="N818" s="3" t="e">
        <f>IF('spis PZ'!#REF!="kablowa",VLOOKUP('spis PZ'!#REF!,elementy!$A$101:$B$125,2),VLOOKUP('spis PZ'!#REF!,elementy!$A$201:$B$211,2))</f>
        <v>#REF!</v>
      </c>
      <c r="O818" s="3" t="e">
        <f>IF(LEN('spis PZ'!#REF!)&gt;0,'spis PZ'!#REF!,"")</f>
        <v>#REF!</v>
      </c>
      <c r="P818" s="3" t="e">
        <f>VLOOKUP('spis PZ'!#REF!,elementy!$A$51:$B$80,2)</f>
        <v>#REF!</v>
      </c>
      <c r="Q818" s="3" t="e">
        <f>VLOOKUP('spis PZ'!L818,słowniki!$A$41:$B$45,2)</f>
        <v>#N/A</v>
      </c>
      <c r="R818" s="3" t="e">
        <f>IF(LEN('spis PZ'!#REF!)&gt;0,'spis PZ'!#REF!,"")</f>
        <v>#REF!</v>
      </c>
      <c r="S818" s="3" t="e">
        <f>IF(LEN('spis PZ'!#REF!)&gt;0,VLOOKUP('spis PZ'!#REF!,słowniki!$A$31:$B$33,2),"")</f>
        <v>#REF!</v>
      </c>
      <c r="T818" s="3" t="e">
        <f>IF(LEN('spis PZ'!#REF!)&gt;0,'spis PZ'!#REF!,"")</f>
        <v>#REF!</v>
      </c>
    </row>
    <row r="819" spans="1:20">
      <c r="A819" s="3">
        <f>'spis PZ'!D819</f>
        <v>0</v>
      </c>
      <c r="B819" s="3">
        <f>'spis PZ'!E819</f>
        <v>0</v>
      </c>
      <c r="C819" s="17">
        <f>'spis PZ'!C819</f>
        <v>0</v>
      </c>
      <c r="D819" s="17">
        <f>'spis PZ'!C819</f>
        <v>0</v>
      </c>
      <c r="E819" s="3">
        <f>'spis PZ'!A819</f>
        <v>0</v>
      </c>
      <c r="F819" s="3">
        <f>'spis PZ'!B819</f>
        <v>0</v>
      </c>
      <c r="G819" s="5" t="e">
        <f>VLOOKUP('spis PZ'!F819,Gminy!$A$2:$B$111,2)</f>
        <v>#N/A</v>
      </c>
      <c r="H819" s="3" t="str">
        <f>IF(LEN('spis PZ'!G819)&gt;0,'spis PZ'!G819,"")</f>
        <v/>
      </c>
      <c r="I819" s="3" t="str">
        <f>IF(LEN('spis PZ'!H819)&gt;0,'spis PZ'!H819,"")</f>
        <v/>
      </c>
      <c r="J819" s="3" t="e">
        <f>VLOOKUP('spis PZ'!I819,słowniki!$A$2:$B$5,2)</f>
        <v>#N/A</v>
      </c>
      <c r="K819" s="3" t="e">
        <f>VLOOKUP('spis PZ'!J819,słowniki!$A$11:$B$16,2)</f>
        <v>#N/A</v>
      </c>
      <c r="L819" s="3" t="e">
        <f>VLOOKUP('spis PZ'!K819,słowniki!$A$21:$B$25,2)</f>
        <v>#N/A</v>
      </c>
      <c r="M819" s="3" t="e">
        <f>VLOOKUP('spis PZ'!#REF!,słowniki!$A$51:$B$52,2)</f>
        <v>#REF!</v>
      </c>
      <c r="N819" s="3" t="e">
        <f>IF('spis PZ'!#REF!="kablowa",VLOOKUP('spis PZ'!#REF!,elementy!$A$101:$B$125,2),VLOOKUP('spis PZ'!#REF!,elementy!$A$201:$B$211,2))</f>
        <v>#REF!</v>
      </c>
      <c r="O819" s="3" t="e">
        <f>IF(LEN('spis PZ'!#REF!)&gt;0,'spis PZ'!#REF!,"")</f>
        <v>#REF!</v>
      </c>
      <c r="P819" s="3" t="e">
        <f>VLOOKUP('spis PZ'!#REF!,elementy!$A$51:$B$80,2)</f>
        <v>#REF!</v>
      </c>
      <c r="Q819" s="3" t="e">
        <f>VLOOKUP('spis PZ'!L819,słowniki!$A$41:$B$45,2)</f>
        <v>#N/A</v>
      </c>
      <c r="R819" s="3" t="e">
        <f>IF(LEN('spis PZ'!#REF!)&gt;0,'spis PZ'!#REF!,"")</f>
        <v>#REF!</v>
      </c>
      <c r="S819" s="3" t="e">
        <f>IF(LEN('spis PZ'!#REF!)&gt;0,VLOOKUP('spis PZ'!#REF!,słowniki!$A$31:$B$33,2),"")</f>
        <v>#REF!</v>
      </c>
      <c r="T819" s="3" t="e">
        <f>IF(LEN('spis PZ'!#REF!)&gt;0,'spis PZ'!#REF!,"")</f>
        <v>#REF!</v>
      </c>
    </row>
    <row r="820" spans="1:20">
      <c r="A820" s="3">
        <f>'spis PZ'!D820</f>
        <v>0</v>
      </c>
      <c r="B820" s="3">
        <f>'spis PZ'!E820</f>
        <v>0</v>
      </c>
      <c r="C820" s="17">
        <f>'spis PZ'!C820</f>
        <v>0</v>
      </c>
      <c r="D820" s="17">
        <f>'spis PZ'!C820</f>
        <v>0</v>
      </c>
      <c r="E820" s="3">
        <f>'spis PZ'!A820</f>
        <v>0</v>
      </c>
      <c r="F820" s="3">
        <f>'spis PZ'!B820</f>
        <v>0</v>
      </c>
      <c r="G820" s="5" t="e">
        <f>VLOOKUP('spis PZ'!F820,Gminy!$A$2:$B$111,2)</f>
        <v>#N/A</v>
      </c>
      <c r="H820" s="3" t="str">
        <f>IF(LEN('spis PZ'!G820)&gt;0,'spis PZ'!G820,"")</f>
        <v/>
      </c>
      <c r="I820" s="3" t="str">
        <f>IF(LEN('spis PZ'!H820)&gt;0,'spis PZ'!H820,"")</f>
        <v/>
      </c>
      <c r="J820" s="3" t="e">
        <f>VLOOKUP('spis PZ'!I820,słowniki!$A$2:$B$5,2)</f>
        <v>#N/A</v>
      </c>
      <c r="K820" s="3" t="e">
        <f>VLOOKUP('spis PZ'!J820,słowniki!$A$11:$B$16,2)</f>
        <v>#N/A</v>
      </c>
      <c r="L820" s="3" t="e">
        <f>VLOOKUP('spis PZ'!K820,słowniki!$A$21:$B$25,2)</f>
        <v>#N/A</v>
      </c>
      <c r="M820" s="3" t="e">
        <f>VLOOKUP('spis PZ'!#REF!,słowniki!$A$51:$B$52,2)</f>
        <v>#REF!</v>
      </c>
      <c r="N820" s="3" t="e">
        <f>IF('spis PZ'!#REF!="kablowa",VLOOKUP('spis PZ'!#REF!,elementy!$A$101:$B$125,2),VLOOKUP('spis PZ'!#REF!,elementy!$A$201:$B$211,2))</f>
        <v>#REF!</v>
      </c>
      <c r="O820" s="3" t="e">
        <f>IF(LEN('spis PZ'!#REF!)&gt;0,'spis PZ'!#REF!,"")</f>
        <v>#REF!</v>
      </c>
      <c r="P820" s="3" t="e">
        <f>VLOOKUP('spis PZ'!#REF!,elementy!$A$51:$B$80,2)</f>
        <v>#REF!</v>
      </c>
      <c r="Q820" s="3" t="e">
        <f>VLOOKUP('spis PZ'!L820,słowniki!$A$41:$B$45,2)</f>
        <v>#N/A</v>
      </c>
      <c r="R820" s="3" t="e">
        <f>IF(LEN('spis PZ'!#REF!)&gt;0,'spis PZ'!#REF!,"")</f>
        <v>#REF!</v>
      </c>
      <c r="S820" s="3" t="e">
        <f>IF(LEN('spis PZ'!#REF!)&gt;0,VLOOKUP('spis PZ'!#REF!,słowniki!$A$31:$B$33,2),"")</f>
        <v>#REF!</v>
      </c>
      <c r="T820" s="3" t="e">
        <f>IF(LEN('spis PZ'!#REF!)&gt;0,'spis PZ'!#REF!,"")</f>
        <v>#REF!</v>
      </c>
    </row>
    <row r="821" spans="1:20">
      <c r="A821" s="3">
        <f>'spis PZ'!D821</f>
        <v>0</v>
      </c>
      <c r="B821" s="3">
        <f>'spis PZ'!E821</f>
        <v>0</v>
      </c>
      <c r="C821" s="17">
        <f>'spis PZ'!C821</f>
        <v>0</v>
      </c>
      <c r="D821" s="17">
        <f>'spis PZ'!C821</f>
        <v>0</v>
      </c>
      <c r="E821" s="3">
        <f>'spis PZ'!A821</f>
        <v>0</v>
      </c>
      <c r="F821" s="3">
        <f>'spis PZ'!B821</f>
        <v>0</v>
      </c>
      <c r="G821" s="5" t="e">
        <f>VLOOKUP('spis PZ'!F821,Gminy!$A$2:$B$111,2)</f>
        <v>#N/A</v>
      </c>
      <c r="H821" s="3" t="str">
        <f>IF(LEN('spis PZ'!G821)&gt;0,'spis PZ'!G821,"")</f>
        <v/>
      </c>
      <c r="I821" s="3" t="str">
        <f>IF(LEN('spis PZ'!H821)&gt;0,'spis PZ'!H821,"")</f>
        <v/>
      </c>
      <c r="J821" s="3" t="e">
        <f>VLOOKUP('spis PZ'!I821,słowniki!$A$2:$B$5,2)</f>
        <v>#N/A</v>
      </c>
      <c r="K821" s="3" t="e">
        <f>VLOOKUP('spis PZ'!J821,słowniki!$A$11:$B$16,2)</f>
        <v>#N/A</v>
      </c>
      <c r="L821" s="3" t="e">
        <f>VLOOKUP('spis PZ'!K821,słowniki!$A$21:$B$25,2)</f>
        <v>#N/A</v>
      </c>
      <c r="M821" s="3" t="e">
        <f>VLOOKUP('spis PZ'!#REF!,słowniki!$A$51:$B$52,2)</f>
        <v>#REF!</v>
      </c>
      <c r="N821" s="3" t="e">
        <f>IF('spis PZ'!#REF!="kablowa",VLOOKUP('spis PZ'!#REF!,elementy!$A$101:$B$125,2),VLOOKUP('spis PZ'!#REF!,elementy!$A$201:$B$211,2))</f>
        <v>#REF!</v>
      </c>
      <c r="O821" s="3" t="e">
        <f>IF(LEN('spis PZ'!#REF!)&gt;0,'spis PZ'!#REF!,"")</f>
        <v>#REF!</v>
      </c>
      <c r="P821" s="3" t="e">
        <f>VLOOKUP('spis PZ'!#REF!,elementy!$A$51:$B$80,2)</f>
        <v>#REF!</v>
      </c>
      <c r="Q821" s="3" t="e">
        <f>VLOOKUP('spis PZ'!L821,słowniki!$A$41:$B$45,2)</f>
        <v>#N/A</v>
      </c>
      <c r="R821" s="3" t="e">
        <f>IF(LEN('spis PZ'!#REF!)&gt;0,'spis PZ'!#REF!,"")</f>
        <v>#REF!</v>
      </c>
      <c r="S821" s="3" t="e">
        <f>IF(LEN('spis PZ'!#REF!)&gt;0,VLOOKUP('spis PZ'!#REF!,słowniki!$A$31:$B$33,2),"")</f>
        <v>#REF!</v>
      </c>
      <c r="T821" s="3" t="e">
        <f>IF(LEN('spis PZ'!#REF!)&gt;0,'spis PZ'!#REF!,"")</f>
        <v>#REF!</v>
      </c>
    </row>
    <row r="822" spans="1:20">
      <c r="A822" s="3">
        <f>'spis PZ'!D822</f>
        <v>0</v>
      </c>
      <c r="B822" s="3">
        <f>'spis PZ'!E822</f>
        <v>0</v>
      </c>
      <c r="C822" s="17">
        <f>'spis PZ'!C822</f>
        <v>0</v>
      </c>
      <c r="D822" s="17">
        <f>'spis PZ'!C822</f>
        <v>0</v>
      </c>
      <c r="E822" s="3">
        <f>'spis PZ'!A822</f>
        <v>0</v>
      </c>
      <c r="F822" s="3">
        <f>'spis PZ'!B822</f>
        <v>0</v>
      </c>
      <c r="G822" s="5" t="e">
        <f>VLOOKUP('spis PZ'!F822,Gminy!$A$2:$B$111,2)</f>
        <v>#N/A</v>
      </c>
      <c r="H822" s="3" t="str">
        <f>IF(LEN('spis PZ'!G822)&gt;0,'spis PZ'!G822,"")</f>
        <v/>
      </c>
      <c r="I822" s="3" t="str">
        <f>IF(LEN('spis PZ'!H822)&gt;0,'spis PZ'!H822,"")</f>
        <v/>
      </c>
      <c r="J822" s="3" t="e">
        <f>VLOOKUP('spis PZ'!I822,słowniki!$A$2:$B$5,2)</f>
        <v>#N/A</v>
      </c>
      <c r="K822" s="3" t="e">
        <f>VLOOKUP('spis PZ'!J822,słowniki!$A$11:$B$16,2)</f>
        <v>#N/A</v>
      </c>
      <c r="L822" s="3" t="e">
        <f>VLOOKUP('spis PZ'!K822,słowniki!$A$21:$B$25,2)</f>
        <v>#N/A</v>
      </c>
      <c r="M822" s="3" t="e">
        <f>VLOOKUP('spis PZ'!#REF!,słowniki!$A$51:$B$52,2)</f>
        <v>#REF!</v>
      </c>
      <c r="N822" s="3" t="e">
        <f>IF('spis PZ'!#REF!="kablowa",VLOOKUP('spis PZ'!#REF!,elementy!$A$101:$B$125,2),VLOOKUP('spis PZ'!#REF!,elementy!$A$201:$B$211,2))</f>
        <v>#REF!</v>
      </c>
      <c r="O822" s="3" t="e">
        <f>IF(LEN('spis PZ'!#REF!)&gt;0,'spis PZ'!#REF!,"")</f>
        <v>#REF!</v>
      </c>
      <c r="P822" s="3" t="e">
        <f>VLOOKUP('spis PZ'!#REF!,elementy!$A$51:$B$80,2)</f>
        <v>#REF!</v>
      </c>
      <c r="Q822" s="3" t="e">
        <f>VLOOKUP('spis PZ'!L822,słowniki!$A$41:$B$45,2)</f>
        <v>#N/A</v>
      </c>
      <c r="R822" s="3" t="e">
        <f>IF(LEN('spis PZ'!#REF!)&gt;0,'spis PZ'!#REF!,"")</f>
        <v>#REF!</v>
      </c>
      <c r="S822" s="3" t="e">
        <f>IF(LEN('spis PZ'!#REF!)&gt;0,VLOOKUP('spis PZ'!#REF!,słowniki!$A$31:$B$33,2),"")</f>
        <v>#REF!</v>
      </c>
      <c r="T822" s="3" t="e">
        <f>IF(LEN('spis PZ'!#REF!)&gt;0,'spis PZ'!#REF!,"")</f>
        <v>#REF!</v>
      </c>
    </row>
    <row r="823" spans="1:20">
      <c r="A823" s="3">
        <f>'spis PZ'!D823</f>
        <v>0</v>
      </c>
      <c r="B823" s="3">
        <f>'spis PZ'!E823</f>
        <v>0</v>
      </c>
      <c r="C823" s="17">
        <f>'spis PZ'!C823</f>
        <v>0</v>
      </c>
      <c r="D823" s="17">
        <f>'spis PZ'!C823</f>
        <v>0</v>
      </c>
      <c r="E823" s="3">
        <f>'spis PZ'!A823</f>
        <v>0</v>
      </c>
      <c r="F823" s="3">
        <f>'spis PZ'!B823</f>
        <v>0</v>
      </c>
      <c r="G823" s="5" t="e">
        <f>VLOOKUP('spis PZ'!F823,Gminy!$A$2:$B$111,2)</f>
        <v>#N/A</v>
      </c>
      <c r="H823" s="3" t="str">
        <f>IF(LEN('spis PZ'!G823)&gt;0,'spis PZ'!G823,"")</f>
        <v/>
      </c>
      <c r="I823" s="3" t="str">
        <f>IF(LEN('spis PZ'!H823)&gt;0,'spis PZ'!H823,"")</f>
        <v/>
      </c>
      <c r="J823" s="3" t="e">
        <f>VLOOKUP('spis PZ'!I823,słowniki!$A$2:$B$5,2)</f>
        <v>#N/A</v>
      </c>
      <c r="K823" s="3" t="e">
        <f>VLOOKUP('spis PZ'!J823,słowniki!$A$11:$B$16,2)</f>
        <v>#N/A</v>
      </c>
      <c r="L823" s="3" t="e">
        <f>VLOOKUP('spis PZ'!K823,słowniki!$A$21:$B$25,2)</f>
        <v>#N/A</v>
      </c>
      <c r="M823" s="3" t="e">
        <f>VLOOKUP('spis PZ'!#REF!,słowniki!$A$51:$B$52,2)</f>
        <v>#REF!</v>
      </c>
      <c r="N823" s="3" t="e">
        <f>IF('spis PZ'!#REF!="kablowa",VLOOKUP('spis PZ'!#REF!,elementy!$A$101:$B$125,2),VLOOKUP('spis PZ'!#REF!,elementy!$A$201:$B$211,2))</f>
        <v>#REF!</v>
      </c>
      <c r="O823" s="3" t="e">
        <f>IF(LEN('spis PZ'!#REF!)&gt;0,'spis PZ'!#REF!,"")</f>
        <v>#REF!</v>
      </c>
      <c r="P823" s="3" t="e">
        <f>VLOOKUP('spis PZ'!#REF!,elementy!$A$51:$B$80,2)</f>
        <v>#REF!</v>
      </c>
      <c r="Q823" s="3" t="e">
        <f>VLOOKUP('spis PZ'!L823,słowniki!$A$41:$B$45,2)</f>
        <v>#N/A</v>
      </c>
      <c r="R823" s="3" t="e">
        <f>IF(LEN('spis PZ'!#REF!)&gt;0,'spis PZ'!#REF!,"")</f>
        <v>#REF!</v>
      </c>
      <c r="S823" s="3" t="e">
        <f>IF(LEN('spis PZ'!#REF!)&gt;0,VLOOKUP('spis PZ'!#REF!,słowniki!$A$31:$B$33,2),"")</f>
        <v>#REF!</v>
      </c>
      <c r="T823" s="3" t="e">
        <f>IF(LEN('spis PZ'!#REF!)&gt;0,'spis PZ'!#REF!,"")</f>
        <v>#REF!</v>
      </c>
    </row>
    <row r="824" spans="1:20">
      <c r="A824" s="3">
        <f>'spis PZ'!D824</f>
        <v>0</v>
      </c>
      <c r="B824" s="3">
        <f>'spis PZ'!E824</f>
        <v>0</v>
      </c>
      <c r="C824" s="17">
        <f>'spis PZ'!C824</f>
        <v>0</v>
      </c>
      <c r="D824" s="17">
        <f>'spis PZ'!C824</f>
        <v>0</v>
      </c>
      <c r="E824" s="3">
        <f>'spis PZ'!A824</f>
        <v>0</v>
      </c>
      <c r="F824" s="3">
        <f>'spis PZ'!B824</f>
        <v>0</v>
      </c>
      <c r="G824" s="5" t="e">
        <f>VLOOKUP('spis PZ'!F824,Gminy!$A$2:$B$111,2)</f>
        <v>#N/A</v>
      </c>
      <c r="H824" s="3" t="str">
        <f>IF(LEN('spis PZ'!G824)&gt;0,'spis PZ'!G824,"")</f>
        <v/>
      </c>
      <c r="I824" s="3" t="str">
        <f>IF(LEN('spis PZ'!H824)&gt;0,'spis PZ'!H824,"")</f>
        <v/>
      </c>
      <c r="J824" s="3" t="e">
        <f>VLOOKUP('spis PZ'!I824,słowniki!$A$2:$B$5,2)</f>
        <v>#N/A</v>
      </c>
      <c r="K824" s="3" t="e">
        <f>VLOOKUP('spis PZ'!J824,słowniki!$A$11:$B$16,2)</f>
        <v>#N/A</v>
      </c>
      <c r="L824" s="3" t="e">
        <f>VLOOKUP('spis PZ'!K824,słowniki!$A$21:$B$25,2)</f>
        <v>#N/A</v>
      </c>
      <c r="M824" s="3" t="e">
        <f>VLOOKUP('spis PZ'!#REF!,słowniki!$A$51:$B$52,2)</f>
        <v>#REF!</v>
      </c>
      <c r="N824" s="3" t="e">
        <f>IF('spis PZ'!#REF!="kablowa",VLOOKUP('spis PZ'!#REF!,elementy!$A$101:$B$125,2),VLOOKUP('spis PZ'!#REF!,elementy!$A$201:$B$211,2))</f>
        <v>#REF!</v>
      </c>
      <c r="O824" s="3" t="e">
        <f>IF(LEN('spis PZ'!#REF!)&gt;0,'spis PZ'!#REF!,"")</f>
        <v>#REF!</v>
      </c>
      <c r="P824" s="3" t="e">
        <f>VLOOKUP('spis PZ'!#REF!,elementy!$A$51:$B$80,2)</f>
        <v>#REF!</v>
      </c>
      <c r="Q824" s="3" t="e">
        <f>VLOOKUP('spis PZ'!L824,słowniki!$A$41:$B$45,2)</f>
        <v>#N/A</v>
      </c>
      <c r="R824" s="3" t="e">
        <f>IF(LEN('spis PZ'!#REF!)&gt;0,'spis PZ'!#REF!,"")</f>
        <v>#REF!</v>
      </c>
      <c r="S824" s="3" t="e">
        <f>IF(LEN('spis PZ'!#REF!)&gt;0,VLOOKUP('spis PZ'!#REF!,słowniki!$A$31:$B$33,2),"")</f>
        <v>#REF!</v>
      </c>
      <c r="T824" s="3" t="e">
        <f>IF(LEN('spis PZ'!#REF!)&gt;0,'spis PZ'!#REF!,"")</f>
        <v>#REF!</v>
      </c>
    </row>
    <row r="825" spans="1:20">
      <c r="A825" s="3">
        <f>'spis PZ'!D825</f>
        <v>0</v>
      </c>
      <c r="B825" s="3">
        <f>'spis PZ'!E825</f>
        <v>0</v>
      </c>
      <c r="C825" s="17">
        <f>'spis PZ'!C825</f>
        <v>0</v>
      </c>
      <c r="D825" s="17">
        <f>'spis PZ'!C825</f>
        <v>0</v>
      </c>
      <c r="E825" s="3">
        <f>'spis PZ'!A825</f>
        <v>0</v>
      </c>
      <c r="F825" s="3">
        <f>'spis PZ'!B825</f>
        <v>0</v>
      </c>
      <c r="G825" s="5" t="e">
        <f>VLOOKUP('spis PZ'!F825,Gminy!$A$2:$B$111,2)</f>
        <v>#N/A</v>
      </c>
      <c r="H825" s="3" t="str">
        <f>IF(LEN('spis PZ'!G825)&gt;0,'spis PZ'!G825,"")</f>
        <v/>
      </c>
      <c r="I825" s="3" t="str">
        <f>IF(LEN('spis PZ'!H825)&gt;0,'spis PZ'!H825,"")</f>
        <v/>
      </c>
      <c r="J825" s="3" t="e">
        <f>VLOOKUP('spis PZ'!I825,słowniki!$A$2:$B$5,2)</f>
        <v>#N/A</v>
      </c>
      <c r="K825" s="3" t="e">
        <f>VLOOKUP('spis PZ'!J825,słowniki!$A$11:$B$16,2)</f>
        <v>#N/A</v>
      </c>
      <c r="L825" s="3" t="e">
        <f>VLOOKUP('spis PZ'!K825,słowniki!$A$21:$B$25,2)</f>
        <v>#N/A</v>
      </c>
      <c r="M825" s="3" t="e">
        <f>VLOOKUP('spis PZ'!#REF!,słowniki!$A$51:$B$52,2)</f>
        <v>#REF!</v>
      </c>
      <c r="N825" s="3" t="e">
        <f>IF('spis PZ'!#REF!="kablowa",VLOOKUP('spis PZ'!#REF!,elementy!$A$101:$B$125,2),VLOOKUP('spis PZ'!#REF!,elementy!$A$201:$B$211,2))</f>
        <v>#REF!</v>
      </c>
      <c r="O825" s="3" t="e">
        <f>IF(LEN('spis PZ'!#REF!)&gt;0,'spis PZ'!#REF!,"")</f>
        <v>#REF!</v>
      </c>
      <c r="P825" s="3" t="e">
        <f>VLOOKUP('spis PZ'!#REF!,elementy!$A$51:$B$80,2)</f>
        <v>#REF!</v>
      </c>
      <c r="Q825" s="3" t="e">
        <f>VLOOKUP('spis PZ'!L825,słowniki!$A$41:$B$45,2)</f>
        <v>#N/A</v>
      </c>
      <c r="R825" s="3" t="e">
        <f>IF(LEN('spis PZ'!#REF!)&gt;0,'spis PZ'!#REF!,"")</f>
        <v>#REF!</v>
      </c>
      <c r="S825" s="3" t="e">
        <f>IF(LEN('spis PZ'!#REF!)&gt;0,VLOOKUP('spis PZ'!#REF!,słowniki!$A$31:$B$33,2),"")</f>
        <v>#REF!</v>
      </c>
      <c r="T825" s="3" t="e">
        <f>IF(LEN('spis PZ'!#REF!)&gt;0,'spis PZ'!#REF!,"")</f>
        <v>#REF!</v>
      </c>
    </row>
    <row r="826" spans="1:20">
      <c r="A826" s="3">
        <f>'spis PZ'!D826</f>
        <v>0</v>
      </c>
      <c r="B826" s="3">
        <f>'spis PZ'!E826</f>
        <v>0</v>
      </c>
      <c r="C826" s="17">
        <f>'spis PZ'!C826</f>
        <v>0</v>
      </c>
      <c r="D826" s="17">
        <f>'spis PZ'!C826</f>
        <v>0</v>
      </c>
      <c r="E826" s="3">
        <f>'spis PZ'!A826</f>
        <v>0</v>
      </c>
      <c r="F826" s="3">
        <f>'spis PZ'!B826</f>
        <v>0</v>
      </c>
      <c r="G826" s="5" t="e">
        <f>VLOOKUP('spis PZ'!F826,Gminy!$A$2:$B$111,2)</f>
        <v>#N/A</v>
      </c>
      <c r="H826" s="3" t="str">
        <f>IF(LEN('spis PZ'!G826)&gt;0,'spis PZ'!G826,"")</f>
        <v/>
      </c>
      <c r="I826" s="3" t="str">
        <f>IF(LEN('spis PZ'!H826)&gt;0,'spis PZ'!H826,"")</f>
        <v/>
      </c>
      <c r="J826" s="3" t="e">
        <f>VLOOKUP('spis PZ'!I826,słowniki!$A$2:$B$5,2)</f>
        <v>#N/A</v>
      </c>
      <c r="K826" s="3" t="e">
        <f>VLOOKUP('spis PZ'!J826,słowniki!$A$11:$B$16,2)</f>
        <v>#N/A</v>
      </c>
      <c r="L826" s="3" t="e">
        <f>VLOOKUP('spis PZ'!K826,słowniki!$A$21:$B$25,2)</f>
        <v>#N/A</v>
      </c>
      <c r="M826" s="3" t="e">
        <f>VLOOKUP('spis PZ'!#REF!,słowniki!$A$51:$B$52,2)</f>
        <v>#REF!</v>
      </c>
      <c r="N826" s="3" t="e">
        <f>IF('spis PZ'!#REF!="kablowa",VLOOKUP('spis PZ'!#REF!,elementy!$A$101:$B$125,2),VLOOKUP('spis PZ'!#REF!,elementy!$A$201:$B$211,2))</f>
        <v>#REF!</v>
      </c>
      <c r="O826" s="3" t="e">
        <f>IF(LEN('spis PZ'!#REF!)&gt;0,'spis PZ'!#REF!,"")</f>
        <v>#REF!</v>
      </c>
      <c r="P826" s="3" t="e">
        <f>VLOOKUP('spis PZ'!#REF!,elementy!$A$51:$B$80,2)</f>
        <v>#REF!</v>
      </c>
      <c r="Q826" s="3" t="e">
        <f>VLOOKUP('spis PZ'!L826,słowniki!$A$41:$B$45,2)</f>
        <v>#N/A</v>
      </c>
      <c r="R826" s="3" t="e">
        <f>IF(LEN('spis PZ'!#REF!)&gt;0,'spis PZ'!#REF!,"")</f>
        <v>#REF!</v>
      </c>
      <c r="S826" s="3" t="e">
        <f>IF(LEN('spis PZ'!#REF!)&gt;0,VLOOKUP('spis PZ'!#REF!,słowniki!$A$31:$B$33,2),"")</f>
        <v>#REF!</v>
      </c>
      <c r="T826" s="3" t="e">
        <f>IF(LEN('spis PZ'!#REF!)&gt;0,'spis PZ'!#REF!,"")</f>
        <v>#REF!</v>
      </c>
    </row>
    <row r="827" spans="1:20">
      <c r="A827" s="3">
        <f>'spis PZ'!D827</f>
        <v>0</v>
      </c>
      <c r="B827" s="3">
        <f>'spis PZ'!E827</f>
        <v>0</v>
      </c>
      <c r="C827" s="17">
        <f>'spis PZ'!C827</f>
        <v>0</v>
      </c>
      <c r="D827" s="17">
        <f>'spis PZ'!C827</f>
        <v>0</v>
      </c>
      <c r="E827" s="3">
        <f>'spis PZ'!A827</f>
        <v>0</v>
      </c>
      <c r="F827" s="3">
        <f>'spis PZ'!B827</f>
        <v>0</v>
      </c>
      <c r="G827" s="5" t="e">
        <f>VLOOKUP('spis PZ'!F827,Gminy!$A$2:$B$111,2)</f>
        <v>#N/A</v>
      </c>
      <c r="H827" s="3" t="str">
        <f>IF(LEN('spis PZ'!G827)&gt;0,'spis PZ'!G827,"")</f>
        <v/>
      </c>
      <c r="I827" s="3" t="str">
        <f>IF(LEN('spis PZ'!H827)&gt;0,'spis PZ'!H827,"")</f>
        <v/>
      </c>
      <c r="J827" s="3" t="e">
        <f>VLOOKUP('spis PZ'!I827,słowniki!$A$2:$B$5,2)</f>
        <v>#N/A</v>
      </c>
      <c r="K827" s="3" t="e">
        <f>VLOOKUP('spis PZ'!J827,słowniki!$A$11:$B$16,2)</f>
        <v>#N/A</v>
      </c>
      <c r="L827" s="3" t="e">
        <f>VLOOKUP('spis PZ'!K827,słowniki!$A$21:$B$25,2)</f>
        <v>#N/A</v>
      </c>
      <c r="M827" s="3" t="e">
        <f>VLOOKUP('spis PZ'!#REF!,słowniki!$A$51:$B$52,2)</f>
        <v>#REF!</v>
      </c>
      <c r="N827" s="3" t="e">
        <f>IF('spis PZ'!#REF!="kablowa",VLOOKUP('spis PZ'!#REF!,elementy!$A$101:$B$125,2),VLOOKUP('spis PZ'!#REF!,elementy!$A$201:$B$211,2))</f>
        <v>#REF!</v>
      </c>
      <c r="O827" s="3" t="e">
        <f>IF(LEN('spis PZ'!#REF!)&gt;0,'spis PZ'!#REF!,"")</f>
        <v>#REF!</v>
      </c>
      <c r="P827" s="3" t="e">
        <f>VLOOKUP('spis PZ'!#REF!,elementy!$A$51:$B$80,2)</f>
        <v>#REF!</v>
      </c>
      <c r="Q827" s="3" t="e">
        <f>VLOOKUP('spis PZ'!L827,słowniki!$A$41:$B$45,2)</f>
        <v>#N/A</v>
      </c>
      <c r="R827" s="3" t="e">
        <f>IF(LEN('spis PZ'!#REF!)&gt;0,'spis PZ'!#REF!,"")</f>
        <v>#REF!</v>
      </c>
      <c r="S827" s="3" t="e">
        <f>IF(LEN('spis PZ'!#REF!)&gt;0,VLOOKUP('spis PZ'!#REF!,słowniki!$A$31:$B$33,2),"")</f>
        <v>#REF!</v>
      </c>
      <c r="T827" s="3" t="e">
        <f>IF(LEN('spis PZ'!#REF!)&gt;0,'spis PZ'!#REF!,"")</f>
        <v>#REF!</v>
      </c>
    </row>
    <row r="828" spans="1:20">
      <c r="A828" s="3">
        <f>'spis PZ'!D828</f>
        <v>0</v>
      </c>
      <c r="B828" s="3">
        <f>'spis PZ'!E828</f>
        <v>0</v>
      </c>
      <c r="C828" s="17">
        <f>'spis PZ'!C828</f>
        <v>0</v>
      </c>
      <c r="D828" s="17">
        <f>'spis PZ'!C828</f>
        <v>0</v>
      </c>
      <c r="E828" s="3">
        <f>'spis PZ'!A828</f>
        <v>0</v>
      </c>
      <c r="F828" s="3">
        <f>'spis PZ'!B828</f>
        <v>0</v>
      </c>
      <c r="G828" s="5" t="e">
        <f>VLOOKUP('spis PZ'!F828,Gminy!$A$2:$B$111,2)</f>
        <v>#N/A</v>
      </c>
      <c r="H828" s="3" t="str">
        <f>IF(LEN('spis PZ'!G828)&gt;0,'spis PZ'!G828,"")</f>
        <v/>
      </c>
      <c r="I828" s="3" t="str">
        <f>IF(LEN('spis PZ'!H828)&gt;0,'spis PZ'!H828,"")</f>
        <v/>
      </c>
      <c r="J828" s="3" t="e">
        <f>VLOOKUP('spis PZ'!I828,słowniki!$A$2:$B$5,2)</f>
        <v>#N/A</v>
      </c>
      <c r="K828" s="3" t="e">
        <f>VLOOKUP('spis PZ'!J828,słowniki!$A$11:$B$16,2)</f>
        <v>#N/A</v>
      </c>
      <c r="L828" s="3" t="e">
        <f>VLOOKUP('spis PZ'!K828,słowniki!$A$21:$B$25,2)</f>
        <v>#N/A</v>
      </c>
      <c r="M828" s="3" t="e">
        <f>VLOOKUP('spis PZ'!#REF!,słowniki!$A$51:$B$52,2)</f>
        <v>#REF!</v>
      </c>
      <c r="N828" s="3" t="e">
        <f>IF('spis PZ'!#REF!="kablowa",VLOOKUP('spis PZ'!#REF!,elementy!$A$101:$B$125,2),VLOOKUP('spis PZ'!#REF!,elementy!$A$201:$B$211,2))</f>
        <v>#REF!</v>
      </c>
      <c r="O828" s="3" t="e">
        <f>IF(LEN('spis PZ'!#REF!)&gt;0,'spis PZ'!#REF!,"")</f>
        <v>#REF!</v>
      </c>
      <c r="P828" s="3" t="e">
        <f>VLOOKUP('spis PZ'!#REF!,elementy!$A$51:$B$80,2)</f>
        <v>#REF!</v>
      </c>
      <c r="Q828" s="3" t="e">
        <f>VLOOKUP('spis PZ'!L828,słowniki!$A$41:$B$45,2)</f>
        <v>#N/A</v>
      </c>
      <c r="R828" s="3" t="e">
        <f>IF(LEN('spis PZ'!#REF!)&gt;0,'spis PZ'!#REF!,"")</f>
        <v>#REF!</v>
      </c>
      <c r="S828" s="3" t="e">
        <f>IF(LEN('spis PZ'!#REF!)&gt;0,VLOOKUP('spis PZ'!#REF!,słowniki!$A$31:$B$33,2),"")</f>
        <v>#REF!</v>
      </c>
      <c r="T828" s="3" t="e">
        <f>IF(LEN('spis PZ'!#REF!)&gt;0,'spis PZ'!#REF!,"")</f>
        <v>#REF!</v>
      </c>
    </row>
    <row r="829" spans="1:20">
      <c r="A829" s="3">
        <f>'spis PZ'!D829</f>
        <v>0</v>
      </c>
      <c r="B829" s="3">
        <f>'spis PZ'!E829</f>
        <v>0</v>
      </c>
      <c r="C829" s="17">
        <f>'spis PZ'!C829</f>
        <v>0</v>
      </c>
      <c r="D829" s="17">
        <f>'spis PZ'!C829</f>
        <v>0</v>
      </c>
      <c r="E829" s="3">
        <f>'spis PZ'!A829</f>
        <v>0</v>
      </c>
      <c r="F829" s="3">
        <f>'spis PZ'!B829</f>
        <v>0</v>
      </c>
      <c r="G829" s="5" t="e">
        <f>VLOOKUP('spis PZ'!F829,Gminy!$A$2:$B$111,2)</f>
        <v>#N/A</v>
      </c>
      <c r="H829" s="3" t="str">
        <f>IF(LEN('spis PZ'!G829)&gt;0,'spis PZ'!G829,"")</f>
        <v/>
      </c>
      <c r="I829" s="3" t="str">
        <f>IF(LEN('spis PZ'!H829)&gt;0,'spis PZ'!H829,"")</f>
        <v/>
      </c>
      <c r="J829" s="3" t="e">
        <f>VLOOKUP('spis PZ'!I829,słowniki!$A$2:$B$5,2)</f>
        <v>#N/A</v>
      </c>
      <c r="K829" s="3" t="e">
        <f>VLOOKUP('spis PZ'!J829,słowniki!$A$11:$B$16,2)</f>
        <v>#N/A</v>
      </c>
      <c r="L829" s="3" t="e">
        <f>VLOOKUP('spis PZ'!K829,słowniki!$A$21:$B$25,2)</f>
        <v>#N/A</v>
      </c>
      <c r="M829" s="3" t="e">
        <f>VLOOKUP('spis PZ'!#REF!,słowniki!$A$51:$B$52,2)</f>
        <v>#REF!</v>
      </c>
      <c r="N829" s="3" t="e">
        <f>IF('spis PZ'!#REF!="kablowa",VLOOKUP('spis PZ'!#REF!,elementy!$A$101:$B$125,2),VLOOKUP('spis PZ'!#REF!,elementy!$A$201:$B$211,2))</f>
        <v>#REF!</v>
      </c>
      <c r="O829" s="3" t="e">
        <f>IF(LEN('spis PZ'!#REF!)&gt;0,'spis PZ'!#REF!,"")</f>
        <v>#REF!</v>
      </c>
      <c r="P829" s="3" t="e">
        <f>VLOOKUP('spis PZ'!#REF!,elementy!$A$51:$B$80,2)</f>
        <v>#REF!</v>
      </c>
      <c r="Q829" s="3" t="e">
        <f>VLOOKUP('spis PZ'!L829,słowniki!$A$41:$B$45,2)</f>
        <v>#N/A</v>
      </c>
      <c r="R829" s="3" t="e">
        <f>IF(LEN('spis PZ'!#REF!)&gt;0,'spis PZ'!#REF!,"")</f>
        <v>#REF!</v>
      </c>
      <c r="S829" s="3" t="e">
        <f>IF(LEN('spis PZ'!#REF!)&gt;0,VLOOKUP('spis PZ'!#REF!,słowniki!$A$31:$B$33,2),"")</f>
        <v>#REF!</v>
      </c>
      <c r="T829" s="3" t="e">
        <f>IF(LEN('spis PZ'!#REF!)&gt;0,'spis PZ'!#REF!,"")</f>
        <v>#REF!</v>
      </c>
    </row>
    <row r="830" spans="1:20">
      <c r="A830" s="3">
        <f>'spis PZ'!D830</f>
        <v>0</v>
      </c>
      <c r="B830" s="3">
        <f>'spis PZ'!E830</f>
        <v>0</v>
      </c>
      <c r="C830" s="17">
        <f>'spis PZ'!C830</f>
        <v>0</v>
      </c>
      <c r="D830" s="17">
        <f>'spis PZ'!C830</f>
        <v>0</v>
      </c>
      <c r="E830" s="3">
        <f>'spis PZ'!A830</f>
        <v>0</v>
      </c>
      <c r="F830" s="3">
        <f>'spis PZ'!B830</f>
        <v>0</v>
      </c>
      <c r="G830" s="5" t="e">
        <f>VLOOKUP('spis PZ'!F830,Gminy!$A$2:$B$111,2)</f>
        <v>#N/A</v>
      </c>
      <c r="H830" s="3" t="str">
        <f>IF(LEN('spis PZ'!G830)&gt;0,'spis PZ'!G830,"")</f>
        <v/>
      </c>
      <c r="I830" s="3" t="str">
        <f>IF(LEN('spis PZ'!H830)&gt;0,'spis PZ'!H830,"")</f>
        <v/>
      </c>
      <c r="J830" s="3" t="e">
        <f>VLOOKUP('spis PZ'!I830,słowniki!$A$2:$B$5,2)</f>
        <v>#N/A</v>
      </c>
      <c r="K830" s="3" t="e">
        <f>VLOOKUP('spis PZ'!J830,słowniki!$A$11:$B$16,2)</f>
        <v>#N/A</v>
      </c>
      <c r="L830" s="3" t="e">
        <f>VLOOKUP('spis PZ'!K830,słowniki!$A$21:$B$25,2)</f>
        <v>#N/A</v>
      </c>
      <c r="M830" s="3" t="e">
        <f>VLOOKUP('spis PZ'!#REF!,słowniki!$A$51:$B$52,2)</f>
        <v>#REF!</v>
      </c>
      <c r="N830" s="3" t="e">
        <f>IF('spis PZ'!#REF!="kablowa",VLOOKUP('spis PZ'!#REF!,elementy!$A$101:$B$125,2),VLOOKUP('spis PZ'!#REF!,elementy!$A$201:$B$211,2))</f>
        <v>#REF!</v>
      </c>
      <c r="O830" s="3" t="e">
        <f>IF(LEN('spis PZ'!#REF!)&gt;0,'spis PZ'!#REF!,"")</f>
        <v>#REF!</v>
      </c>
      <c r="P830" s="3" t="e">
        <f>VLOOKUP('spis PZ'!#REF!,elementy!$A$51:$B$80,2)</f>
        <v>#REF!</v>
      </c>
      <c r="Q830" s="3" t="e">
        <f>VLOOKUP('spis PZ'!L830,słowniki!$A$41:$B$45,2)</f>
        <v>#N/A</v>
      </c>
      <c r="R830" s="3" t="e">
        <f>IF(LEN('spis PZ'!#REF!)&gt;0,'spis PZ'!#REF!,"")</f>
        <v>#REF!</v>
      </c>
      <c r="S830" s="3" t="e">
        <f>IF(LEN('spis PZ'!#REF!)&gt;0,VLOOKUP('spis PZ'!#REF!,słowniki!$A$31:$B$33,2),"")</f>
        <v>#REF!</v>
      </c>
      <c r="T830" s="3" t="e">
        <f>IF(LEN('spis PZ'!#REF!)&gt;0,'spis PZ'!#REF!,"")</f>
        <v>#REF!</v>
      </c>
    </row>
    <row r="831" spans="1:20">
      <c r="A831" s="3">
        <f>'spis PZ'!D831</f>
        <v>0</v>
      </c>
      <c r="B831" s="3">
        <f>'spis PZ'!E831</f>
        <v>0</v>
      </c>
      <c r="C831" s="17">
        <f>'spis PZ'!C831</f>
        <v>0</v>
      </c>
      <c r="D831" s="17">
        <f>'spis PZ'!C831</f>
        <v>0</v>
      </c>
      <c r="E831" s="3">
        <f>'spis PZ'!A831</f>
        <v>0</v>
      </c>
      <c r="F831" s="3">
        <f>'spis PZ'!B831</f>
        <v>0</v>
      </c>
      <c r="G831" s="5" t="e">
        <f>VLOOKUP('spis PZ'!F831,Gminy!$A$2:$B$111,2)</f>
        <v>#N/A</v>
      </c>
      <c r="H831" s="3" t="str">
        <f>IF(LEN('spis PZ'!G831)&gt;0,'spis PZ'!G831,"")</f>
        <v/>
      </c>
      <c r="I831" s="3" t="str">
        <f>IF(LEN('spis PZ'!H831)&gt;0,'spis PZ'!H831,"")</f>
        <v/>
      </c>
      <c r="J831" s="3" t="e">
        <f>VLOOKUP('spis PZ'!I831,słowniki!$A$2:$B$5,2)</f>
        <v>#N/A</v>
      </c>
      <c r="K831" s="3" t="e">
        <f>VLOOKUP('spis PZ'!J831,słowniki!$A$11:$B$16,2)</f>
        <v>#N/A</v>
      </c>
      <c r="L831" s="3" t="e">
        <f>VLOOKUP('spis PZ'!K831,słowniki!$A$21:$B$25,2)</f>
        <v>#N/A</v>
      </c>
      <c r="M831" s="3" t="e">
        <f>VLOOKUP('spis PZ'!#REF!,słowniki!$A$51:$B$52,2)</f>
        <v>#REF!</v>
      </c>
      <c r="N831" s="3" t="e">
        <f>IF('spis PZ'!#REF!="kablowa",VLOOKUP('spis PZ'!#REF!,elementy!$A$101:$B$125,2),VLOOKUP('spis PZ'!#REF!,elementy!$A$201:$B$211,2))</f>
        <v>#REF!</v>
      </c>
      <c r="O831" s="3" t="e">
        <f>IF(LEN('spis PZ'!#REF!)&gt;0,'spis PZ'!#REF!,"")</f>
        <v>#REF!</v>
      </c>
      <c r="P831" s="3" t="e">
        <f>VLOOKUP('spis PZ'!#REF!,elementy!$A$51:$B$80,2)</f>
        <v>#REF!</v>
      </c>
      <c r="Q831" s="3" t="e">
        <f>VLOOKUP('spis PZ'!L831,słowniki!$A$41:$B$45,2)</f>
        <v>#N/A</v>
      </c>
      <c r="R831" s="3" t="e">
        <f>IF(LEN('spis PZ'!#REF!)&gt;0,'spis PZ'!#REF!,"")</f>
        <v>#REF!</v>
      </c>
      <c r="S831" s="3" t="e">
        <f>IF(LEN('spis PZ'!#REF!)&gt;0,VLOOKUP('spis PZ'!#REF!,słowniki!$A$31:$B$33,2),"")</f>
        <v>#REF!</v>
      </c>
      <c r="T831" s="3" t="e">
        <f>IF(LEN('spis PZ'!#REF!)&gt;0,'spis PZ'!#REF!,"")</f>
        <v>#REF!</v>
      </c>
    </row>
    <row r="832" spans="1:20">
      <c r="A832" s="3">
        <f>'spis PZ'!D832</f>
        <v>0</v>
      </c>
      <c r="B832" s="3">
        <f>'spis PZ'!E832</f>
        <v>0</v>
      </c>
      <c r="C832" s="17">
        <f>'spis PZ'!C832</f>
        <v>0</v>
      </c>
      <c r="D832" s="17">
        <f>'spis PZ'!C832</f>
        <v>0</v>
      </c>
      <c r="E832" s="3">
        <f>'spis PZ'!A832</f>
        <v>0</v>
      </c>
      <c r="F832" s="3">
        <f>'spis PZ'!B832</f>
        <v>0</v>
      </c>
      <c r="G832" s="5" t="e">
        <f>VLOOKUP('spis PZ'!F832,Gminy!$A$2:$B$111,2)</f>
        <v>#N/A</v>
      </c>
      <c r="H832" s="3" t="str">
        <f>IF(LEN('spis PZ'!G832)&gt;0,'spis PZ'!G832,"")</f>
        <v/>
      </c>
      <c r="I832" s="3" t="str">
        <f>IF(LEN('spis PZ'!H832)&gt;0,'spis PZ'!H832,"")</f>
        <v/>
      </c>
      <c r="J832" s="3" t="e">
        <f>VLOOKUP('spis PZ'!I832,słowniki!$A$2:$B$5,2)</f>
        <v>#N/A</v>
      </c>
      <c r="K832" s="3" t="e">
        <f>VLOOKUP('spis PZ'!J832,słowniki!$A$11:$B$16,2)</f>
        <v>#N/A</v>
      </c>
      <c r="L832" s="3" t="e">
        <f>VLOOKUP('spis PZ'!K832,słowniki!$A$21:$B$25,2)</f>
        <v>#N/A</v>
      </c>
      <c r="M832" s="3" t="e">
        <f>VLOOKUP('spis PZ'!#REF!,słowniki!$A$51:$B$52,2)</f>
        <v>#REF!</v>
      </c>
      <c r="N832" s="3" t="e">
        <f>IF('spis PZ'!#REF!="kablowa",VLOOKUP('spis PZ'!#REF!,elementy!$A$101:$B$125,2),VLOOKUP('spis PZ'!#REF!,elementy!$A$201:$B$211,2))</f>
        <v>#REF!</v>
      </c>
      <c r="O832" s="3" t="e">
        <f>IF(LEN('spis PZ'!#REF!)&gt;0,'spis PZ'!#REF!,"")</f>
        <v>#REF!</v>
      </c>
      <c r="P832" s="3" t="e">
        <f>VLOOKUP('spis PZ'!#REF!,elementy!$A$51:$B$80,2)</f>
        <v>#REF!</v>
      </c>
      <c r="Q832" s="3" t="e">
        <f>VLOOKUP('spis PZ'!L832,słowniki!$A$41:$B$45,2)</f>
        <v>#N/A</v>
      </c>
      <c r="R832" s="3" t="e">
        <f>IF(LEN('spis PZ'!#REF!)&gt;0,'spis PZ'!#REF!,"")</f>
        <v>#REF!</v>
      </c>
      <c r="S832" s="3" t="e">
        <f>IF(LEN('spis PZ'!#REF!)&gt;0,VLOOKUP('spis PZ'!#REF!,słowniki!$A$31:$B$33,2),"")</f>
        <v>#REF!</v>
      </c>
      <c r="T832" s="3" t="e">
        <f>IF(LEN('spis PZ'!#REF!)&gt;0,'spis PZ'!#REF!,"")</f>
        <v>#REF!</v>
      </c>
    </row>
    <row r="833" spans="1:20">
      <c r="A833" s="3">
        <f>'spis PZ'!D833</f>
        <v>0</v>
      </c>
      <c r="B833" s="3">
        <f>'spis PZ'!E833</f>
        <v>0</v>
      </c>
      <c r="C833" s="17">
        <f>'spis PZ'!C833</f>
        <v>0</v>
      </c>
      <c r="D833" s="17">
        <f>'spis PZ'!C833</f>
        <v>0</v>
      </c>
      <c r="E833" s="3">
        <f>'spis PZ'!A833</f>
        <v>0</v>
      </c>
      <c r="F833" s="3">
        <f>'spis PZ'!B833</f>
        <v>0</v>
      </c>
      <c r="G833" s="5" t="e">
        <f>VLOOKUP('spis PZ'!F833,Gminy!$A$2:$B$111,2)</f>
        <v>#N/A</v>
      </c>
      <c r="H833" s="3" t="str">
        <f>IF(LEN('spis PZ'!G833)&gt;0,'spis PZ'!G833,"")</f>
        <v/>
      </c>
      <c r="I833" s="3" t="str">
        <f>IF(LEN('spis PZ'!H833)&gt;0,'spis PZ'!H833,"")</f>
        <v/>
      </c>
      <c r="J833" s="3" t="e">
        <f>VLOOKUP('spis PZ'!I833,słowniki!$A$2:$B$5,2)</f>
        <v>#N/A</v>
      </c>
      <c r="K833" s="3" t="e">
        <f>VLOOKUP('spis PZ'!J833,słowniki!$A$11:$B$16,2)</f>
        <v>#N/A</v>
      </c>
      <c r="L833" s="3" t="e">
        <f>VLOOKUP('spis PZ'!K833,słowniki!$A$21:$B$25,2)</f>
        <v>#N/A</v>
      </c>
      <c r="M833" s="3" t="e">
        <f>VLOOKUP('spis PZ'!#REF!,słowniki!$A$51:$B$52,2)</f>
        <v>#REF!</v>
      </c>
      <c r="N833" s="3" t="e">
        <f>IF('spis PZ'!#REF!="kablowa",VLOOKUP('spis PZ'!#REF!,elementy!$A$101:$B$125,2),VLOOKUP('spis PZ'!#REF!,elementy!$A$201:$B$211,2))</f>
        <v>#REF!</v>
      </c>
      <c r="O833" s="3" t="e">
        <f>IF(LEN('spis PZ'!#REF!)&gt;0,'spis PZ'!#REF!,"")</f>
        <v>#REF!</v>
      </c>
      <c r="P833" s="3" t="e">
        <f>VLOOKUP('spis PZ'!#REF!,elementy!$A$51:$B$80,2)</f>
        <v>#REF!</v>
      </c>
      <c r="Q833" s="3" t="e">
        <f>VLOOKUP('spis PZ'!L833,słowniki!$A$41:$B$45,2)</f>
        <v>#N/A</v>
      </c>
      <c r="R833" s="3" t="e">
        <f>IF(LEN('spis PZ'!#REF!)&gt;0,'spis PZ'!#REF!,"")</f>
        <v>#REF!</v>
      </c>
      <c r="S833" s="3" t="e">
        <f>IF(LEN('spis PZ'!#REF!)&gt;0,VLOOKUP('spis PZ'!#REF!,słowniki!$A$31:$B$33,2),"")</f>
        <v>#REF!</v>
      </c>
      <c r="T833" s="3" t="e">
        <f>IF(LEN('spis PZ'!#REF!)&gt;0,'spis PZ'!#REF!,"")</f>
        <v>#REF!</v>
      </c>
    </row>
    <row r="834" spans="1:20">
      <c r="A834" s="3">
        <f>'spis PZ'!D834</f>
        <v>0</v>
      </c>
      <c r="B834" s="3">
        <f>'spis PZ'!E834</f>
        <v>0</v>
      </c>
      <c r="C834" s="17">
        <f>'spis PZ'!C834</f>
        <v>0</v>
      </c>
      <c r="D834" s="17">
        <f>'spis PZ'!C834</f>
        <v>0</v>
      </c>
      <c r="E834" s="3">
        <f>'spis PZ'!A834</f>
        <v>0</v>
      </c>
      <c r="F834" s="3">
        <f>'spis PZ'!B834</f>
        <v>0</v>
      </c>
      <c r="G834" s="5" t="e">
        <f>VLOOKUP('spis PZ'!F834,Gminy!$A$2:$B$111,2)</f>
        <v>#N/A</v>
      </c>
      <c r="H834" s="3" t="str">
        <f>IF(LEN('spis PZ'!G834)&gt;0,'spis PZ'!G834,"")</f>
        <v/>
      </c>
      <c r="I834" s="3" t="str">
        <f>IF(LEN('spis PZ'!H834)&gt;0,'spis PZ'!H834,"")</f>
        <v/>
      </c>
      <c r="J834" s="3" t="e">
        <f>VLOOKUP('spis PZ'!I834,słowniki!$A$2:$B$5,2)</f>
        <v>#N/A</v>
      </c>
      <c r="K834" s="3" t="e">
        <f>VLOOKUP('spis PZ'!J834,słowniki!$A$11:$B$16,2)</f>
        <v>#N/A</v>
      </c>
      <c r="L834" s="3" t="e">
        <f>VLOOKUP('spis PZ'!K834,słowniki!$A$21:$B$25,2)</f>
        <v>#N/A</v>
      </c>
      <c r="M834" s="3" t="e">
        <f>VLOOKUP('spis PZ'!#REF!,słowniki!$A$51:$B$52,2)</f>
        <v>#REF!</v>
      </c>
      <c r="N834" s="3" t="e">
        <f>IF('spis PZ'!#REF!="kablowa",VLOOKUP('spis PZ'!#REF!,elementy!$A$101:$B$125,2),VLOOKUP('spis PZ'!#REF!,elementy!$A$201:$B$211,2))</f>
        <v>#REF!</v>
      </c>
      <c r="O834" s="3" t="e">
        <f>IF(LEN('spis PZ'!#REF!)&gt;0,'spis PZ'!#REF!,"")</f>
        <v>#REF!</v>
      </c>
      <c r="P834" s="3" t="e">
        <f>VLOOKUP('spis PZ'!#REF!,elementy!$A$51:$B$80,2)</f>
        <v>#REF!</v>
      </c>
      <c r="Q834" s="3" t="e">
        <f>VLOOKUP('spis PZ'!L834,słowniki!$A$41:$B$45,2)</f>
        <v>#N/A</v>
      </c>
      <c r="R834" s="3" t="e">
        <f>IF(LEN('spis PZ'!#REF!)&gt;0,'spis PZ'!#REF!,"")</f>
        <v>#REF!</v>
      </c>
      <c r="S834" s="3" t="e">
        <f>IF(LEN('spis PZ'!#REF!)&gt;0,VLOOKUP('spis PZ'!#REF!,słowniki!$A$31:$B$33,2),"")</f>
        <v>#REF!</v>
      </c>
      <c r="T834" s="3" t="e">
        <f>IF(LEN('spis PZ'!#REF!)&gt;0,'spis PZ'!#REF!,"")</f>
        <v>#REF!</v>
      </c>
    </row>
    <row r="835" spans="1:20">
      <c r="A835" s="3">
        <f>'spis PZ'!D835</f>
        <v>0</v>
      </c>
      <c r="B835" s="3">
        <f>'spis PZ'!E835</f>
        <v>0</v>
      </c>
      <c r="C835" s="17">
        <f>'spis PZ'!C835</f>
        <v>0</v>
      </c>
      <c r="D835" s="17">
        <f>'spis PZ'!C835</f>
        <v>0</v>
      </c>
      <c r="E835" s="3">
        <f>'spis PZ'!A835</f>
        <v>0</v>
      </c>
      <c r="F835" s="3">
        <f>'spis PZ'!B835</f>
        <v>0</v>
      </c>
      <c r="G835" s="5" t="e">
        <f>VLOOKUP('spis PZ'!F835,Gminy!$A$2:$B$111,2)</f>
        <v>#N/A</v>
      </c>
      <c r="H835" s="3" t="str">
        <f>IF(LEN('spis PZ'!G835)&gt;0,'spis PZ'!G835,"")</f>
        <v/>
      </c>
      <c r="I835" s="3" t="str">
        <f>IF(LEN('spis PZ'!H835)&gt;0,'spis PZ'!H835,"")</f>
        <v/>
      </c>
      <c r="J835" s="3" t="e">
        <f>VLOOKUP('spis PZ'!I835,słowniki!$A$2:$B$5,2)</f>
        <v>#N/A</v>
      </c>
      <c r="K835" s="3" t="e">
        <f>VLOOKUP('spis PZ'!J835,słowniki!$A$11:$B$16,2)</f>
        <v>#N/A</v>
      </c>
      <c r="L835" s="3" t="e">
        <f>VLOOKUP('spis PZ'!K835,słowniki!$A$21:$B$25,2)</f>
        <v>#N/A</v>
      </c>
      <c r="M835" s="3" t="e">
        <f>VLOOKUP('spis PZ'!#REF!,słowniki!$A$51:$B$52,2)</f>
        <v>#REF!</v>
      </c>
      <c r="N835" s="3" t="e">
        <f>IF('spis PZ'!#REF!="kablowa",VLOOKUP('spis PZ'!#REF!,elementy!$A$101:$B$125,2),VLOOKUP('spis PZ'!#REF!,elementy!$A$201:$B$211,2))</f>
        <v>#REF!</v>
      </c>
      <c r="O835" s="3" t="e">
        <f>IF(LEN('spis PZ'!#REF!)&gt;0,'spis PZ'!#REF!,"")</f>
        <v>#REF!</v>
      </c>
      <c r="P835" s="3" t="e">
        <f>VLOOKUP('spis PZ'!#REF!,elementy!$A$51:$B$80,2)</f>
        <v>#REF!</v>
      </c>
      <c r="Q835" s="3" t="e">
        <f>VLOOKUP('spis PZ'!L835,słowniki!$A$41:$B$45,2)</f>
        <v>#N/A</v>
      </c>
      <c r="R835" s="3" t="e">
        <f>IF(LEN('spis PZ'!#REF!)&gt;0,'spis PZ'!#REF!,"")</f>
        <v>#REF!</v>
      </c>
      <c r="S835" s="3" t="e">
        <f>IF(LEN('spis PZ'!#REF!)&gt;0,VLOOKUP('spis PZ'!#REF!,słowniki!$A$31:$B$33,2),"")</f>
        <v>#REF!</v>
      </c>
      <c r="T835" s="3" t="e">
        <f>IF(LEN('spis PZ'!#REF!)&gt;0,'spis PZ'!#REF!,"")</f>
        <v>#REF!</v>
      </c>
    </row>
    <row r="836" spans="1:20">
      <c r="A836" s="3">
        <f>'spis PZ'!D836</f>
        <v>0</v>
      </c>
      <c r="B836" s="3">
        <f>'spis PZ'!E836</f>
        <v>0</v>
      </c>
      <c r="C836" s="17">
        <f>'spis PZ'!C836</f>
        <v>0</v>
      </c>
      <c r="D836" s="17">
        <f>'spis PZ'!C836</f>
        <v>0</v>
      </c>
      <c r="E836" s="3">
        <f>'spis PZ'!A836</f>
        <v>0</v>
      </c>
      <c r="F836" s="3">
        <f>'spis PZ'!B836</f>
        <v>0</v>
      </c>
      <c r="G836" s="5" t="e">
        <f>VLOOKUP('spis PZ'!F836,Gminy!$A$2:$B$111,2)</f>
        <v>#N/A</v>
      </c>
      <c r="H836" s="3" t="str">
        <f>IF(LEN('spis PZ'!G836)&gt;0,'spis PZ'!G836,"")</f>
        <v/>
      </c>
      <c r="I836" s="3" t="str">
        <f>IF(LEN('spis PZ'!H836)&gt;0,'spis PZ'!H836,"")</f>
        <v/>
      </c>
      <c r="J836" s="3" t="e">
        <f>VLOOKUP('spis PZ'!I836,słowniki!$A$2:$B$5,2)</f>
        <v>#N/A</v>
      </c>
      <c r="K836" s="3" t="e">
        <f>VLOOKUP('spis PZ'!J836,słowniki!$A$11:$B$16,2)</f>
        <v>#N/A</v>
      </c>
      <c r="L836" s="3" t="e">
        <f>VLOOKUP('spis PZ'!K836,słowniki!$A$21:$B$25,2)</f>
        <v>#N/A</v>
      </c>
      <c r="M836" s="3" t="e">
        <f>VLOOKUP('spis PZ'!#REF!,słowniki!$A$51:$B$52,2)</f>
        <v>#REF!</v>
      </c>
      <c r="N836" s="3" t="e">
        <f>IF('spis PZ'!#REF!="kablowa",VLOOKUP('spis PZ'!#REF!,elementy!$A$101:$B$125,2),VLOOKUP('spis PZ'!#REF!,elementy!$A$201:$B$211,2))</f>
        <v>#REF!</v>
      </c>
      <c r="O836" s="3" t="e">
        <f>IF(LEN('spis PZ'!#REF!)&gt;0,'spis PZ'!#REF!,"")</f>
        <v>#REF!</v>
      </c>
      <c r="P836" s="3" t="e">
        <f>VLOOKUP('spis PZ'!#REF!,elementy!$A$51:$B$80,2)</f>
        <v>#REF!</v>
      </c>
      <c r="Q836" s="3" t="e">
        <f>VLOOKUP('spis PZ'!L836,słowniki!$A$41:$B$45,2)</f>
        <v>#N/A</v>
      </c>
      <c r="R836" s="3" t="e">
        <f>IF(LEN('spis PZ'!#REF!)&gt;0,'spis PZ'!#REF!,"")</f>
        <v>#REF!</v>
      </c>
      <c r="S836" s="3" t="e">
        <f>IF(LEN('spis PZ'!#REF!)&gt;0,VLOOKUP('spis PZ'!#REF!,słowniki!$A$31:$B$33,2),"")</f>
        <v>#REF!</v>
      </c>
      <c r="T836" s="3" t="e">
        <f>IF(LEN('spis PZ'!#REF!)&gt;0,'spis PZ'!#REF!,"")</f>
        <v>#REF!</v>
      </c>
    </row>
    <row r="837" spans="1:20">
      <c r="A837" s="3">
        <f>'spis PZ'!D837</f>
        <v>0</v>
      </c>
      <c r="B837" s="3">
        <f>'spis PZ'!E837</f>
        <v>0</v>
      </c>
      <c r="C837" s="17">
        <f>'spis PZ'!C837</f>
        <v>0</v>
      </c>
      <c r="D837" s="17">
        <f>'spis PZ'!C837</f>
        <v>0</v>
      </c>
      <c r="E837" s="3">
        <f>'spis PZ'!A837</f>
        <v>0</v>
      </c>
      <c r="F837" s="3">
        <f>'spis PZ'!B837</f>
        <v>0</v>
      </c>
      <c r="G837" s="5" t="e">
        <f>VLOOKUP('spis PZ'!F837,Gminy!$A$2:$B$111,2)</f>
        <v>#N/A</v>
      </c>
      <c r="H837" s="3" t="str">
        <f>IF(LEN('spis PZ'!G837)&gt;0,'spis PZ'!G837,"")</f>
        <v/>
      </c>
      <c r="I837" s="3" t="str">
        <f>IF(LEN('spis PZ'!H837)&gt;0,'spis PZ'!H837,"")</f>
        <v/>
      </c>
      <c r="J837" s="3" t="e">
        <f>VLOOKUP('spis PZ'!I837,słowniki!$A$2:$B$5,2)</f>
        <v>#N/A</v>
      </c>
      <c r="K837" s="3" t="e">
        <f>VLOOKUP('spis PZ'!J837,słowniki!$A$11:$B$16,2)</f>
        <v>#N/A</v>
      </c>
      <c r="L837" s="3" t="e">
        <f>VLOOKUP('spis PZ'!K837,słowniki!$A$21:$B$25,2)</f>
        <v>#N/A</v>
      </c>
      <c r="M837" s="3" t="e">
        <f>VLOOKUP('spis PZ'!#REF!,słowniki!$A$51:$B$52,2)</f>
        <v>#REF!</v>
      </c>
      <c r="N837" s="3" t="e">
        <f>IF('spis PZ'!#REF!="kablowa",VLOOKUP('spis PZ'!#REF!,elementy!$A$101:$B$125,2),VLOOKUP('spis PZ'!#REF!,elementy!$A$201:$B$211,2))</f>
        <v>#REF!</v>
      </c>
      <c r="O837" s="3" t="e">
        <f>IF(LEN('spis PZ'!#REF!)&gt;0,'spis PZ'!#REF!,"")</f>
        <v>#REF!</v>
      </c>
      <c r="P837" s="3" t="e">
        <f>VLOOKUP('spis PZ'!#REF!,elementy!$A$51:$B$80,2)</f>
        <v>#REF!</v>
      </c>
      <c r="Q837" s="3" t="e">
        <f>VLOOKUP('spis PZ'!L837,słowniki!$A$41:$B$45,2)</f>
        <v>#N/A</v>
      </c>
      <c r="R837" s="3" t="e">
        <f>IF(LEN('spis PZ'!#REF!)&gt;0,'spis PZ'!#REF!,"")</f>
        <v>#REF!</v>
      </c>
      <c r="S837" s="3" t="e">
        <f>IF(LEN('spis PZ'!#REF!)&gt;0,VLOOKUP('spis PZ'!#REF!,słowniki!$A$31:$B$33,2),"")</f>
        <v>#REF!</v>
      </c>
      <c r="T837" s="3" t="e">
        <f>IF(LEN('spis PZ'!#REF!)&gt;0,'spis PZ'!#REF!,"")</f>
        <v>#REF!</v>
      </c>
    </row>
    <row r="838" spans="1:20">
      <c r="A838" s="3">
        <f>'spis PZ'!D838</f>
        <v>0</v>
      </c>
      <c r="B838" s="3">
        <f>'spis PZ'!E838</f>
        <v>0</v>
      </c>
      <c r="C838" s="17">
        <f>'spis PZ'!C838</f>
        <v>0</v>
      </c>
      <c r="D838" s="17">
        <f>'spis PZ'!C838</f>
        <v>0</v>
      </c>
      <c r="E838" s="3">
        <f>'spis PZ'!A838</f>
        <v>0</v>
      </c>
      <c r="F838" s="3">
        <f>'spis PZ'!B838</f>
        <v>0</v>
      </c>
      <c r="G838" s="5" t="e">
        <f>VLOOKUP('spis PZ'!F838,Gminy!$A$2:$B$111,2)</f>
        <v>#N/A</v>
      </c>
      <c r="H838" s="3" t="str">
        <f>IF(LEN('spis PZ'!G838)&gt;0,'spis PZ'!G838,"")</f>
        <v/>
      </c>
      <c r="I838" s="3" t="str">
        <f>IF(LEN('spis PZ'!H838)&gt;0,'spis PZ'!H838,"")</f>
        <v/>
      </c>
      <c r="J838" s="3" t="e">
        <f>VLOOKUP('spis PZ'!I838,słowniki!$A$2:$B$5,2)</f>
        <v>#N/A</v>
      </c>
      <c r="K838" s="3" t="e">
        <f>VLOOKUP('spis PZ'!J838,słowniki!$A$11:$B$16,2)</f>
        <v>#N/A</v>
      </c>
      <c r="L838" s="3" t="e">
        <f>VLOOKUP('spis PZ'!K838,słowniki!$A$21:$B$25,2)</f>
        <v>#N/A</v>
      </c>
      <c r="M838" s="3" t="e">
        <f>VLOOKUP('spis PZ'!#REF!,słowniki!$A$51:$B$52,2)</f>
        <v>#REF!</v>
      </c>
      <c r="N838" s="3" t="e">
        <f>IF('spis PZ'!#REF!="kablowa",VLOOKUP('spis PZ'!#REF!,elementy!$A$101:$B$125,2),VLOOKUP('spis PZ'!#REF!,elementy!$A$201:$B$211,2))</f>
        <v>#REF!</v>
      </c>
      <c r="O838" s="3" t="e">
        <f>IF(LEN('spis PZ'!#REF!)&gt;0,'spis PZ'!#REF!,"")</f>
        <v>#REF!</v>
      </c>
      <c r="P838" s="3" t="e">
        <f>VLOOKUP('spis PZ'!#REF!,elementy!$A$51:$B$80,2)</f>
        <v>#REF!</v>
      </c>
      <c r="Q838" s="3" t="e">
        <f>VLOOKUP('spis PZ'!L838,słowniki!$A$41:$B$45,2)</f>
        <v>#N/A</v>
      </c>
      <c r="R838" s="3" t="e">
        <f>IF(LEN('spis PZ'!#REF!)&gt;0,'spis PZ'!#REF!,"")</f>
        <v>#REF!</v>
      </c>
      <c r="S838" s="3" t="e">
        <f>IF(LEN('spis PZ'!#REF!)&gt;0,VLOOKUP('spis PZ'!#REF!,słowniki!$A$31:$B$33,2),"")</f>
        <v>#REF!</v>
      </c>
      <c r="T838" s="3" t="e">
        <f>IF(LEN('spis PZ'!#REF!)&gt;0,'spis PZ'!#REF!,"")</f>
        <v>#REF!</v>
      </c>
    </row>
    <row r="839" spans="1:20">
      <c r="A839" s="3">
        <f>'spis PZ'!D839</f>
        <v>0</v>
      </c>
      <c r="B839" s="3">
        <f>'spis PZ'!E839</f>
        <v>0</v>
      </c>
      <c r="C839" s="17">
        <f>'spis PZ'!C839</f>
        <v>0</v>
      </c>
      <c r="D839" s="17">
        <f>'spis PZ'!C839</f>
        <v>0</v>
      </c>
      <c r="E839" s="3">
        <f>'spis PZ'!A839</f>
        <v>0</v>
      </c>
      <c r="F839" s="3">
        <f>'spis PZ'!B839</f>
        <v>0</v>
      </c>
      <c r="G839" s="5" t="e">
        <f>VLOOKUP('spis PZ'!F839,Gminy!$A$2:$B$111,2)</f>
        <v>#N/A</v>
      </c>
      <c r="H839" s="3" t="str">
        <f>IF(LEN('spis PZ'!G839)&gt;0,'spis PZ'!G839,"")</f>
        <v/>
      </c>
      <c r="I839" s="3" t="str">
        <f>IF(LEN('spis PZ'!H839)&gt;0,'spis PZ'!H839,"")</f>
        <v/>
      </c>
      <c r="J839" s="3" t="e">
        <f>VLOOKUP('spis PZ'!I839,słowniki!$A$2:$B$5,2)</f>
        <v>#N/A</v>
      </c>
      <c r="K839" s="3" t="e">
        <f>VLOOKUP('spis PZ'!J839,słowniki!$A$11:$B$16,2)</f>
        <v>#N/A</v>
      </c>
      <c r="L839" s="3" t="e">
        <f>VLOOKUP('spis PZ'!K839,słowniki!$A$21:$B$25,2)</f>
        <v>#N/A</v>
      </c>
      <c r="M839" s="3" t="e">
        <f>VLOOKUP('spis PZ'!#REF!,słowniki!$A$51:$B$52,2)</f>
        <v>#REF!</v>
      </c>
      <c r="N839" s="3" t="e">
        <f>IF('spis PZ'!#REF!="kablowa",VLOOKUP('spis PZ'!#REF!,elementy!$A$101:$B$125,2),VLOOKUP('spis PZ'!#REF!,elementy!$A$201:$B$211,2))</f>
        <v>#REF!</v>
      </c>
      <c r="O839" s="3" t="e">
        <f>IF(LEN('spis PZ'!#REF!)&gt;0,'spis PZ'!#REF!,"")</f>
        <v>#REF!</v>
      </c>
      <c r="P839" s="3" t="e">
        <f>VLOOKUP('spis PZ'!#REF!,elementy!$A$51:$B$80,2)</f>
        <v>#REF!</v>
      </c>
      <c r="Q839" s="3" t="e">
        <f>VLOOKUP('spis PZ'!L839,słowniki!$A$41:$B$45,2)</f>
        <v>#N/A</v>
      </c>
      <c r="R839" s="3" t="e">
        <f>IF(LEN('spis PZ'!#REF!)&gt;0,'spis PZ'!#REF!,"")</f>
        <v>#REF!</v>
      </c>
      <c r="S839" s="3" t="e">
        <f>IF(LEN('spis PZ'!#REF!)&gt;0,VLOOKUP('spis PZ'!#REF!,słowniki!$A$31:$B$33,2),"")</f>
        <v>#REF!</v>
      </c>
      <c r="T839" s="3" t="e">
        <f>IF(LEN('spis PZ'!#REF!)&gt;0,'spis PZ'!#REF!,"")</f>
        <v>#REF!</v>
      </c>
    </row>
    <row r="840" spans="1:20">
      <c r="A840" s="3">
        <f>'spis PZ'!D840</f>
        <v>0</v>
      </c>
      <c r="B840" s="3">
        <f>'spis PZ'!E840</f>
        <v>0</v>
      </c>
      <c r="C840" s="17">
        <f>'spis PZ'!C840</f>
        <v>0</v>
      </c>
      <c r="D840" s="17">
        <f>'spis PZ'!C840</f>
        <v>0</v>
      </c>
      <c r="E840" s="3">
        <f>'spis PZ'!A840</f>
        <v>0</v>
      </c>
      <c r="F840" s="3">
        <f>'spis PZ'!B840</f>
        <v>0</v>
      </c>
      <c r="G840" s="5" t="e">
        <f>VLOOKUP('spis PZ'!F840,Gminy!$A$2:$B$111,2)</f>
        <v>#N/A</v>
      </c>
      <c r="H840" s="3" t="str">
        <f>IF(LEN('spis PZ'!G840)&gt;0,'spis PZ'!G840,"")</f>
        <v/>
      </c>
      <c r="I840" s="3" t="str">
        <f>IF(LEN('spis PZ'!H840)&gt;0,'spis PZ'!H840,"")</f>
        <v/>
      </c>
      <c r="J840" s="3" t="e">
        <f>VLOOKUP('spis PZ'!I840,słowniki!$A$2:$B$5,2)</f>
        <v>#N/A</v>
      </c>
      <c r="K840" s="3" t="e">
        <f>VLOOKUP('spis PZ'!J840,słowniki!$A$11:$B$16,2)</f>
        <v>#N/A</v>
      </c>
      <c r="L840" s="3" t="e">
        <f>VLOOKUP('spis PZ'!K840,słowniki!$A$21:$B$25,2)</f>
        <v>#N/A</v>
      </c>
      <c r="M840" s="3" t="e">
        <f>VLOOKUP('spis PZ'!#REF!,słowniki!$A$51:$B$52,2)</f>
        <v>#REF!</v>
      </c>
      <c r="N840" s="3" t="e">
        <f>IF('spis PZ'!#REF!="kablowa",VLOOKUP('spis PZ'!#REF!,elementy!$A$101:$B$125,2),VLOOKUP('spis PZ'!#REF!,elementy!$A$201:$B$211,2))</f>
        <v>#REF!</v>
      </c>
      <c r="O840" s="3" t="e">
        <f>IF(LEN('spis PZ'!#REF!)&gt;0,'spis PZ'!#REF!,"")</f>
        <v>#REF!</v>
      </c>
      <c r="P840" s="3" t="e">
        <f>VLOOKUP('spis PZ'!#REF!,elementy!$A$51:$B$80,2)</f>
        <v>#REF!</v>
      </c>
      <c r="Q840" s="3" t="e">
        <f>VLOOKUP('spis PZ'!L840,słowniki!$A$41:$B$45,2)</f>
        <v>#N/A</v>
      </c>
      <c r="R840" s="3" t="e">
        <f>IF(LEN('spis PZ'!#REF!)&gt;0,'spis PZ'!#REF!,"")</f>
        <v>#REF!</v>
      </c>
      <c r="S840" s="3" t="e">
        <f>IF(LEN('spis PZ'!#REF!)&gt;0,VLOOKUP('spis PZ'!#REF!,słowniki!$A$31:$B$33,2),"")</f>
        <v>#REF!</v>
      </c>
      <c r="T840" s="3" t="e">
        <f>IF(LEN('spis PZ'!#REF!)&gt;0,'spis PZ'!#REF!,"")</f>
        <v>#REF!</v>
      </c>
    </row>
    <row r="841" spans="1:20">
      <c r="A841" s="3">
        <f>'spis PZ'!D841</f>
        <v>0</v>
      </c>
      <c r="B841" s="3">
        <f>'spis PZ'!E841</f>
        <v>0</v>
      </c>
      <c r="C841" s="17">
        <f>'spis PZ'!C841</f>
        <v>0</v>
      </c>
      <c r="D841" s="17">
        <f>'spis PZ'!C841</f>
        <v>0</v>
      </c>
      <c r="E841" s="3">
        <f>'spis PZ'!A841</f>
        <v>0</v>
      </c>
      <c r="F841" s="3">
        <f>'spis PZ'!B841</f>
        <v>0</v>
      </c>
      <c r="G841" s="5" t="e">
        <f>VLOOKUP('spis PZ'!F841,Gminy!$A$2:$B$111,2)</f>
        <v>#N/A</v>
      </c>
      <c r="H841" s="3" t="str">
        <f>IF(LEN('spis PZ'!G841)&gt;0,'spis PZ'!G841,"")</f>
        <v/>
      </c>
      <c r="I841" s="3" t="str">
        <f>IF(LEN('spis PZ'!H841)&gt;0,'spis PZ'!H841,"")</f>
        <v/>
      </c>
      <c r="J841" s="3" t="e">
        <f>VLOOKUP('spis PZ'!I841,słowniki!$A$2:$B$5,2)</f>
        <v>#N/A</v>
      </c>
      <c r="K841" s="3" t="e">
        <f>VLOOKUP('spis PZ'!J841,słowniki!$A$11:$B$16,2)</f>
        <v>#N/A</v>
      </c>
      <c r="L841" s="3" t="e">
        <f>VLOOKUP('spis PZ'!K841,słowniki!$A$21:$B$25,2)</f>
        <v>#N/A</v>
      </c>
      <c r="M841" s="3" t="e">
        <f>VLOOKUP('spis PZ'!#REF!,słowniki!$A$51:$B$52,2)</f>
        <v>#REF!</v>
      </c>
      <c r="N841" s="3" t="e">
        <f>IF('spis PZ'!#REF!="kablowa",VLOOKUP('spis PZ'!#REF!,elementy!$A$101:$B$125,2),VLOOKUP('spis PZ'!#REF!,elementy!$A$201:$B$211,2))</f>
        <v>#REF!</v>
      </c>
      <c r="O841" s="3" t="e">
        <f>IF(LEN('spis PZ'!#REF!)&gt;0,'spis PZ'!#REF!,"")</f>
        <v>#REF!</v>
      </c>
      <c r="P841" s="3" t="e">
        <f>VLOOKUP('spis PZ'!#REF!,elementy!$A$51:$B$80,2)</f>
        <v>#REF!</v>
      </c>
      <c r="Q841" s="3" t="e">
        <f>VLOOKUP('spis PZ'!L841,słowniki!$A$41:$B$45,2)</f>
        <v>#N/A</v>
      </c>
      <c r="R841" s="3" t="e">
        <f>IF(LEN('spis PZ'!#REF!)&gt;0,'spis PZ'!#REF!,"")</f>
        <v>#REF!</v>
      </c>
      <c r="S841" s="3" t="e">
        <f>IF(LEN('spis PZ'!#REF!)&gt;0,VLOOKUP('spis PZ'!#REF!,słowniki!$A$31:$B$33,2),"")</f>
        <v>#REF!</v>
      </c>
      <c r="T841" s="3" t="e">
        <f>IF(LEN('spis PZ'!#REF!)&gt;0,'spis PZ'!#REF!,"")</f>
        <v>#REF!</v>
      </c>
    </row>
    <row r="842" spans="1:20">
      <c r="A842" s="3">
        <f>'spis PZ'!D842</f>
        <v>0</v>
      </c>
      <c r="B842" s="3">
        <f>'spis PZ'!E842</f>
        <v>0</v>
      </c>
      <c r="C842" s="17">
        <f>'spis PZ'!C842</f>
        <v>0</v>
      </c>
      <c r="D842" s="17">
        <f>'spis PZ'!C842</f>
        <v>0</v>
      </c>
      <c r="E842" s="3">
        <f>'spis PZ'!A842</f>
        <v>0</v>
      </c>
      <c r="F842" s="3">
        <f>'spis PZ'!B842</f>
        <v>0</v>
      </c>
      <c r="G842" s="5" t="e">
        <f>VLOOKUP('spis PZ'!F842,Gminy!$A$2:$B$111,2)</f>
        <v>#N/A</v>
      </c>
      <c r="H842" s="3" t="str">
        <f>IF(LEN('spis PZ'!G842)&gt;0,'spis PZ'!G842,"")</f>
        <v/>
      </c>
      <c r="I842" s="3" t="str">
        <f>IF(LEN('spis PZ'!H842)&gt;0,'spis PZ'!H842,"")</f>
        <v/>
      </c>
      <c r="J842" s="3" t="e">
        <f>VLOOKUP('spis PZ'!I842,słowniki!$A$2:$B$5,2)</f>
        <v>#N/A</v>
      </c>
      <c r="K842" s="3" t="e">
        <f>VLOOKUP('spis PZ'!J842,słowniki!$A$11:$B$16,2)</f>
        <v>#N/A</v>
      </c>
      <c r="L842" s="3" t="e">
        <f>VLOOKUP('spis PZ'!K842,słowniki!$A$21:$B$25,2)</f>
        <v>#N/A</v>
      </c>
      <c r="M842" s="3" t="e">
        <f>VLOOKUP('spis PZ'!#REF!,słowniki!$A$51:$B$52,2)</f>
        <v>#REF!</v>
      </c>
      <c r="N842" s="3" t="e">
        <f>IF('spis PZ'!#REF!="kablowa",VLOOKUP('spis PZ'!#REF!,elementy!$A$101:$B$125,2),VLOOKUP('spis PZ'!#REF!,elementy!$A$201:$B$211,2))</f>
        <v>#REF!</v>
      </c>
      <c r="O842" s="3" t="e">
        <f>IF(LEN('spis PZ'!#REF!)&gt;0,'spis PZ'!#REF!,"")</f>
        <v>#REF!</v>
      </c>
      <c r="P842" s="3" t="e">
        <f>VLOOKUP('spis PZ'!#REF!,elementy!$A$51:$B$80,2)</f>
        <v>#REF!</v>
      </c>
      <c r="Q842" s="3" t="e">
        <f>VLOOKUP('spis PZ'!L842,słowniki!$A$41:$B$45,2)</f>
        <v>#N/A</v>
      </c>
      <c r="R842" s="3" t="e">
        <f>IF(LEN('spis PZ'!#REF!)&gt;0,'spis PZ'!#REF!,"")</f>
        <v>#REF!</v>
      </c>
      <c r="S842" s="3" t="e">
        <f>IF(LEN('spis PZ'!#REF!)&gt;0,VLOOKUP('spis PZ'!#REF!,słowniki!$A$31:$B$33,2),"")</f>
        <v>#REF!</v>
      </c>
      <c r="T842" s="3" t="e">
        <f>IF(LEN('spis PZ'!#REF!)&gt;0,'spis PZ'!#REF!,"")</f>
        <v>#REF!</v>
      </c>
    </row>
    <row r="843" spans="1:20">
      <c r="A843" s="3">
        <f>'spis PZ'!D843</f>
        <v>0</v>
      </c>
      <c r="B843" s="3">
        <f>'spis PZ'!E843</f>
        <v>0</v>
      </c>
      <c r="C843" s="17">
        <f>'spis PZ'!C843</f>
        <v>0</v>
      </c>
      <c r="D843" s="17">
        <f>'spis PZ'!C843</f>
        <v>0</v>
      </c>
      <c r="E843" s="3">
        <f>'spis PZ'!A843</f>
        <v>0</v>
      </c>
      <c r="F843" s="3">
        <f>'spis PZ'!B843</f>
        <v>0</v>
      </c>
      <c r="G843" s="5" t="e">
        <f>VLOOKUP('spis PZ'!F843,Gminy!$A$2:$B$111,2)</f>
        <v>#N/A</v>
      </c>
      <c r="H843" s="3" t="str">
        <f>IF(LEN('spis PZ'!G843)&gt;0,'spis PZ'!G843,"")</f>
        <v/>
      </c>
      <c r="I843" s="3" t="str">
        <f>IF(LEN('spis PZ'!H843)&gt;0,'spis PZ'!H843,"")</f>
        <v/>
      </c>
      <c r="J843" s="3" t="e">
        <f>VLOOKUP('spis PZ'!I843,słowniki!$A$2:$B$5,2)</f>
        <v>#N/A</v>
      </c>
      <c r="K843" s="3" t="e">
        <f>VLOOKUP('spis PZ'!J843,słowniki!$A$11:$B$16,2)</f>
        <v>#N/A</v>
      </c>
      <c r="L843" s="3" t="e">
        <f>VLOOKUP('spis PZ'!K843,słowniki!$A$21:$B$25,2)</f>
        <v>#N/A</v>
      </c>
      <c r="M843" s="3" t="e">
        <f>VLOOKUP('spis PZ'!#REF!,słowniki!$A$51:$B$52,2)</f>
        <v>#REF!</v>
      </c>
      <c r="N843" s="3" t="e">
        <f>IF('spis PZ'!#REF!="kablowa",VLOOKUP('spis PZ'!#REF!,elementy!$A$101:$B$125,2),VLOOKUP('spis PZ'!#REF!,elementy!$A$201:$B$211,2))</f>
        <v>#REF!</v>
      </c>
      <c r="O843" s="3" t="e">
        <f>IF(LEN('spis PZ'!#REF!)&gt;0,'spis PZ'!#REF!,"")</f>
        <v>#REF!</v>
      </c>
      <c r="P843" s="3" t="e">
        <f>VLOOKUP('spis PZ'!#REF!,elementy!$A$51:$B$80,2)</f>
        <v>#REF!</v>
      </c>
      <c r="Q843" s="3" t="e">
        <f>VLOOKUP('spis PZ'!L843,słowniki!$A$41:$B$45,2)</f>
        <v>#N/A</v>
      </c>
      <c r="R843" s="3" t="e">
        <f>IF(LEN('spis PZ'!#REF!)&gt;0,'spis PZ'!#REF!,"")</f>
        <v>#REF!</v>
      </c>
      <c r="S843" s="3" t="e">
        <f>IF(LEN('spis PZ'!#REF!)&gt;0,VLOOKUP('spis PZ'!#REF!,słowniki!$A$31:$B$33,2),"")</f>
        <v>#REF!</v>
      </c>
      <c r="T843" s="3" t="e">
        <f>IF(LEN('spis PZ'!#REF!)&gt;0,'spis PZ'!#REF!,"")</f>
        <v>#REF!</v>
      </c>
    </row>
    <row r="844" spans="1:20">
      <c r="A844" s="3">
        <f>'spis PZ'!D844</f>
        <v>0</v>
      </c>
      <c r="B844" s="3">
        <f>'spis PZ'!E844</f>
        <v>0</v>
      </c>
      <c r="C844" s="17">
        <f>'spis PZ'!C844</f>
        <v>0</v>
      </c>
      <c r="D844" s="17">
        <f>'spis PZ'!C844</f>
        <v>0</v>
      </c>
      <c r="E844" s="3">
        <f>'spis PZ'!A844</f>
        <v>0</v>
      </c>
      <c r="F844" s="3">
        <f>'spis PZ'!B844</f>
        <v>0</v>
      </c>
      <c r="G844" s="5" t="e">
        <f>VLOOKUP('spis PZ'!F844,Gminy!$A$2:$B$111,2)</f>
        <v>#N/A</v>
      </c>
      <c r="H844" s="3" t="str">
        <f>IF(LEN('spis PZ'!G844)&gt;0,'spis PZ'!G844,"")</f>
        <v/>
      </c>
      <c r="I844" s="3" t="str">
        <f>IF(LEN('spis PZ'!H844)&gt;0,'spis PZ'!H844,"")</f>
        <v/>
      </c>
      <c r="J844" s="3" t="e">
        <f>VLOOKUP('spis PZ'!I844,słowniki!$A$2:$B$5,2)</f>
        <v>#N/A</v>
      </c>
      <c r="K844" s="3" t="e">
        <f>VLOOKUP('spis PZ'!J844,słowniki!$A$11:$B$16,2)</f>
        <v>#N/A</v>
      </c>
      <c r="L844" s="3" t="e">
        <f>VLOOKUP('spis PZ'!K844,słowniki!$A$21:$B$25,2)</f>
        <v>#N/A</v>
      </c>
      <c r="M844" s="3" t="e">
        <f>VLOOKUP('spis PZ'!#REF!,słowniki!$A$51:$B$52,2)</f>
        <v>#REF!</v>
      </c>
      <c r="N844" s="3" t="e">
        <f>IF('spis PZ'!#REF!="kablowa",VLOOKUP('spis PZ'!#REF!,elementy!$A$101:$B$125,2),VLOOKUP('spis PZ'!#REF!,elementy!$A$201:$B$211,2))</f>
        <v>#REF!</v>
      </c>
      <c r="O844" s="3" t="e">
        <f>IF(LEN('spis PZ'!#REF!)&gt;0,'spis PZ'!#REF!,"")</f>
        <v>#REF!</v>
      </c>
      <c r="P844" s="3" t="e">
        <f>VLOOKUP('spis PZ'!#REF!,elementy!$A$51:$B$80,2)</f>
        <v>#REF!</v>
      </c>
      <c r="Q844" s="3" t="e">
        <f>VLOOKUP('spis PZ'!L844,słowniki!$A$41:$B$45,2)</f>
        <v>#N/A</v>
      </c>
      <c r="R844" s="3" t="e">
        <f>IF(LEN('spis PZ'!#REF!)&gt;0,'spis PZ'!#REF!,"")</f>
        <v>#REF!</v>
      </c>
      <c r="S844" s="3" t="e">
        <f>IF(LEN('spis PZ'!#REF!)&gt;0,VLOOKUP('spis PZ'!#REF!,słowniki!$A$31:$B$33,2),"")</f>
        <v>#REF!</v>
      </c>
      <c r="T844" s="3" t="e">
        <f>IF(LEN('spis PZ'!#REF!)&gt;0,'spis PZ'!#REF!,"")</f>
        <v>#REF!</v>
      </c>
    </row>
    <row r="845" spans="1:20">
      <c r="A845" s="3">
        <f>'spis PZ'!D845</f>
        <v>0</v>
      </c>
      <c r="B845" s="3">
        <f>'spis PZ'!E845</f>
        <v>0</v>
      </c>
      <c r="C845" s="17">
        <f>'spis PZ'!C845</f>
        <v>0</v>
      </c>
      <c r="D845" s="17">
        <f>'spis PZ'!C845</f>
        <v>0</v>
      </c>
      <c r="E845" s="3">
        <f>'spis PZ'!A845</f>
        <v>0</v>
      </c>
      <c r="F845" s="3">
        <f>'spis PZ'!B845</f>
        <v>0</v>
      </c>
      <c r="G845" s="5" t="e">
        <f>VLOOKUP('spis PZ'!F845,Gminy!$A$2:$B$111,2)</f>
        <v>#N/A</v>
      </c>
      <c r="H845" s="3" t="str">
        <f>IF(LEN('spis PZ'!G845)&gt;0,'spis PZ'!G845,"")</f>
        <v/>
      </c>
      <c r="I845" s="3" t="str">
        <f>IF(LEN('spis PZ'!H845)&gt;0,'spis PZ'!H845,"")</f>
        <v/>
      </c>
      <c r="J845" s="3" t="e">
        <f>VLOOKUP('spis PZ'!I845,słowniki!$A$2:$B$5,2)</f>
        <v>#N/A</v>
      </c>
      <c r="K845" s="3" t="e">
        <f>VLOOKUP('spis PZ'!J845,słowniki!$A$11:$B$16,2)</f>
        <v>#N/A</v>
      </c>
      <c r="L845" s="3" t="e">
        <f>VLOOKUP('spis PZ'!K845,słowniki!$A$21:$B$25,2)</f>
        <v>#N/A</v>
      </c>
      <c r="M845" s="3" t="e">
        <f>VLOOKUP('spis PZ'!#REF!,słowniki!$A$51:$B$52,2)</f>
        <v>#REF!</v>
      </c>
      <c r="N845" s="3" t="e">
        <f>IF('spis PZ'!#REF!="kablowa",VLOOKUP('spis PZ'!#REF!,elementy!$A$101:$B$125,2),VLOOKUP('spis PZ'!#REF!,elementy!$A$201:$B$211,2))</f>
        <v>#REF!</v>
      </c>
      <c r="O845" s="3" t="e">
        <f>IF(LEN('spis PZ'!#REF!)&gt;0,'spis PZ'!#REF!,"")</f>
        <v>#REF!</v>
      </c>
      <c r="P845" s="3" t="e">
        <f>VLOOKUP('spis PZ'!#REF!,elementy!$A$51:$B$80,2)</f>
        <v>#REF!</v>
      </c>
      <c r="Q845" s="3" t="e">
        <f>VLOOKUP('spis PZ'!L845,słowniki!$A$41:$B$45,2)</f>
        <v>#N/A</v>
      </c>
      <c r="R845" s="3" t="e">
        <f>IF(LEN('spis PZ'!#REF!)&gt;0,'spis PZ'!#REF!,"")</f>
        <v>#REF!</v>
      </c>
      <c r="S845" s="3" t="e">
        <f>IF(LEN('spis PZ'!#REF!)&gt;0,VLOOKUP('spis PZ'!#REF!,słowniki!$A$31:$B$33,2),"")</f>
        <v>#REF!</v>
      </c>
      <c r="T845" s="3" t="e">
        <f>IF(LEN('spis PZ'!#REF!)&gt;0,'spis PZ'!#REF!,"")</f>
        <v>#REF!</v>
      </c>
    </row>
    <row r="846" spans="1:20">
      <c r="A846" s="3">
        <f>'spis PZ'!D846</f>
        <v>0</v>
      </c>
      <c r="B846" s="3">
        <f>'spis PZ'!E846</f>
        <v>0</v>
      </c>
      <c r="C846" s="17">
        <f>'spis PZ'!C846</f>
        <v>0</v>
      </c>
      <c r="D846" s="17">
        <f>'spis PZ'!C846</f>
        <v>0</v>
      </c>
      <c r="E846" s="3">
        <f>'spis PZ'!A846</f>
        <v>0</v>
      </c>
      <c r="F846" s="3">
        <f>'spis PZ'!B846</f>
        <v>0</v>
      </c>
      <c r="G846" s="5" t="e">
        <f>VLOOKUP('spis PZ'!F846,Gminy!$A$2:$B$111,2)</f>
        <v>#N/A</v>
      </c>
      <c r="H846" s="3" t="str">
        <f>IF(LEN('spis PZ'!G846)&gt;0,'spis PZ'!G846,"")</f>
        <v/>
      </c>
      <c r="I846" s="3" t="str">
        <f>IF(LEN('spis PZ'!H846)&gt;0,'spis PZ'!H846,"")</f>
        <v/>
      </c>
      <c r="J846" s="3" t="e">
        <f>VLOOKUP('spis PZ'!I846,słowniki!$A$2:$B$5,2)</f>
        <v>#N/A</v>
      </c>
      <c r="K846" s="3" t="e">
        <f>VLOOKUP('spis PZ'!J846,słowniki!$A$11:$B$16,2)</f>
        <v>#N/A</v>
      </c>
      <c r="L846" s="3" t="e">
        <f>VLOOKUP('spis PZ'!K846,słowniki!$A$21:$B$25,2)</f>
        <v>#N/A</v>
      </c>
      <c r="M846" s="3" t="e">
        <f>VLOOKUP('spis PZ'!#REF!,słowniki!$A$51:$B$52,2)</f>
        <v>#REF!</v>
      </c>
      <c r="N846" s="3" t="e">
        <f>IF('spis PZ'!#REF!="kablowa",VLOOKUP('spis PZ'!#REF!,elementy!$A$101:$B$125,2),VLOOKUP('spis PZ'!#REF!,elementy!$A$201:$B$211,2))</f>
        <v>#REF!</v>
      </c>
      <c r="O846" s="3" t="e">
        <f>IF(LEN('spis PZ'!#REF!)&gt;0,'spis PZ'!#REF!,"")</f>
        <v>#REF!</v>
      </c>
      <c r="P846" s="3" t="e">
        <f>VLOOKUP('spis PZ'!#REF!,elementy!$A$51:$B$80,2)</f>
        <v>#REF!</v>
      </c>
      <c r="Q846" s="3" t="e">
        <f>VLOOKUP('spis PZ'!L846,słowniki!$A$41:$B$45,2)</f>
        <v>#N/A</v>
      </c>
      <c r="R846" s="3" t="e">
        <f>IF(LEN('spis PZ'!#REF!)&gt;0,'spis PZ'!#REF!,"")</f>
        <v>#REF!</v>
      </c>
      <c r="S846" s="3" t="e">
        <f>IF(LEN('spis PZ'!#REF!)&gt;0,VLOOKUP('spis PZ'!#REF!,słowniki!$A$31:$B$33,2),"")</f>
        <v>#REF!</v>
      </c>
      <c r="T846" s="3" t="e">
        <f>IF(LEN('spis PZ'!#REF!)&gt;0,'spis PZ'!#REF!,"")</f>
        <v>#REF!</v>
      </c>
    </row>
    <row r="847" spans="1:20">
      <c r="A847" s="3">
        <f>'spis PZ'!D847</f>
        <v>0</v>
      </c>
      <c r="B847" s="3">
        <f>'spis PZ'!E847</f>
        <v>0</v>
      </c>
      <c r="C847" s="17">
        <f>'spis PZ'!C847</f>
        <v>0</v>
      </c>
      <c r="D847" s="17">
        <f>'spis PZ'!C847</f>
        <v>0</v>
      </c>
      <c r="E847" s="3">
        <f>'spis PZ'!A847</f>
        <v>0</v>
      </c>
      <c r="F847" s="3">
        <f>'spis PZ'!B847</f>
        <v>0</v>
      </c>
      <c r="G847" s="5" t="e">
        <f>VLOOKUP('spis PZ'!F847,Gminy!$A$2:$B$111,2)</f>
        <v>#N/A</v>
      </c>
      <c r="H847" s="3" t="str">
        <f>IF(LEN('spis PZ'!G847)&gt;0,'spis PZ'!G847,"")</f>
        <v/>
      </c>
      <c r="I847" s="3" t="str">
        <f>IF(LEN('spis PZ'!H847)&gt;0,'spis PZ'!H847,"")</f>
        <v/>
      </c>
      <c r="J847" s="3" t="e">
        <f>VLOOKUP('spis PZ'!I847,słowniki!$A$2:$B$5,2)</f>
        <v>#N/A</v>
      </c>
      <c r="K847" s="3" t="e">
        <f>VLOOKUP('spis PZ'!J847,słowniki!$A$11:$B$16,2)</f>
        <v>#N/A</v>
      </c>
      <c r="L847" s="3" t="e">
        <f>VLOOKUP('spis PZ'!K847,słowniki!$A$21:$B$25,2)</f>
        <v>#N/A</v>
      </c>
      <c r="M847" s="3" t="e">
        <f>VLOOKUP('spis PZ'!#REF!,słowniki!$A$51:$B$52,2)</f>
        <v>#REF!</v>
      </c>
      <c r="N847" s="3" t="e">
        <f>IF('spis PZ'!#REF!="kablowa",VLOOKUP('spis PZ'!#REF!,elementy!$A$101:$B$125,2),VLOOKUP('spis PZ'!#REF!,elementy!$A$201:$B$211,2))</f>
        <v>#REF!</v>
      </c>
      <c r="O847" s="3" t="e">
        <f>IF(LEN('spis PZ'!#REF!)&gt;0,'spis PZ'!#REF!,"")</f>
        <v>#REF!</v>
      </c>
      <c r="P847" s="3" t="e">
        <f>VLOOKUP('spis PZ'!#REF!,elementy!$A$51:$B$80,2)</f>
        <v>#REF!</v>
      </c>
      <c r="Q847" s="3" t="e">
        <f>VLOOKUP('spis PZ'!L847,słowniki!$A$41:$B$45,2)</f>
        <v>#N/A</v>
      </c>
      <c r="R847" s="3" t="e">
        <f>IF(LEN('spis PZ'!#REF!)&gt;0,'spis PZ'!#REF!,"")</f>
        <v>#REF!</v>
      </c>
      <c r="S847" s="3" t="e">
        <f>IF(LEN('spis PZ'!#REF!)&gt;0,VLOOKUP('spis PZ'!#REF!,słowniki!$A$31:$B$33,2),"")</f>
        <v>#REF!</v>
      </c>
      <c r="T847" s="3" t="e">
        <f>IF(LEN('spis PZ'!#REF!)&gt;0,'spis PZ'!#REF!,"")</f>
        <v>#REF!</v>
      </c>
    </row>
    <row r="848" spans="1:20">
      <c r="A848" s="3">
        <f>'spis PZ'!D848</f>
        <v>0</v>
      </c>
      <c r="B848" s="3">
        <f>'spis PZ'!E848</f>
        <v>0</v>
      </c>
      <c r="C848" s="17">
        <f>'spis PZ'!C848</f>
        <v>0</v>
      </c>
      <c r="D848" s="17">
        <f>'spis PZ'!C848</f>
        <v>0</v>
      </c>
      <c r="E848" s="3">
        <f>'spis PZ'!A848</f>
        <v>0</v>
      </c>
      <c r="F848" s="3">
        <f>'spis PZ'!B848</f>
        <v>0</v>
      </c>
      <c r="G848" s="5" t="e">
        <f>VLOOKUP('spis PZ'!F848,Gminy!$A$2:$B$111,2)</f>
        <v>#N/A</v>
      </c>
      <c r="H848" s="3" t="str">
        <f>IF(LEN('spis PZ'!G848)&gt;0,'spis PZ'!G848,"")</f>
        <v/>
      </c>
      <c r="I848" s="3" t="str">
        <f>IF(LEN('spis PZ'!H848)&gt;0,'spis PZ'!H848,"")</f>
        <v/>
      </c>
      <c r="J848" s="3" t="e">
        <f>VLOOKUP('spis PZ'!I848,słowniki!$A$2:$B$5,2)</f>
        <v>#N/A</v>
      </c>
      <c r="K848" s="3" t="e">
        <f>VLOOKUP('spis PZ'!J848,słowniki!$A$11:$B$16,2)</f>
        <v>#N/A</v>
      </c>
      <c r="L848" s="3" t="e">
        <f>VLOOKUP('spis PZ'!K848,słowniki!$A$21:$B$25,2)</f>
        <v>#N/A</v>
      </c>
      <c r="M848" s="3" t="e">
        <f>VLOOKUP('spis PZ'!#REF!,słowniki!$A$51:$B$52,2)</f>
        <v>#REF!</v>
      </c>
      <c r="N848" s="3" t="e">
        <f>IF('spis PZ'!#REF!="kablowa",VLOOKUP('spis PZ'!#REF!,elementy!$A$101:$B$125,2),VLOOKUP('spis PZ'!#REF!,elementy!$A$201:$B$211,2))</f>
        <v>#REF!</v>
      </c>
      <c r="O848" s="3" t="e">
        <f>IF(LEN('spis PZ'!#REF!)&gt;0,'spis PZ'!#REF!,"")</f>
        <v>#REF!</v>
      </c>
      <c r="P848" s="3" t="e">
        <f>VLOOKUP('spis PZ'!#REF!,elementy!$A$51:$B$80,2)</f>
        <v>#REF!</v>
      </c>
      <c r="Q848" s="3" t="e">
        <f>VLOOKUP('spis PZ'!L848,słowniki!$A$41:$B$45,2)</f>
        <v>#N/A</v>
      </c>
      <c r="R848" s="3" t="e">
        <f>IF(LEN('spis PZ'!#REF!)&gt;0,'spis PZ'!#REF!,"")</f>
        <v>#REF!</v>
      </c>
      <c r="S848" s="3" t="e">
        <f>IF(LEN('spis PZ'!#REF!)&gt;0,VLOOKUP('spis PZ'!#REF!,słowniki!$A$31:$B$33,2),"")</f>
        <v>#REF!</v>
      </c>
      <c r="T848" s="3" t="e">
        <f>IF(LEN('spis PZ'!#REF!)&gt;0,'spis PZ'!#REF!,"")</f>
        <v>#REF!</v>
      </c>
    </row>
    <row r="849" spans="1:20">
      <c r="A849" s="3">
        <f>'spis PZ'!D849</f>
        <v>0</v>
      </c>
      <c r="B849" s="3">
        <f>'spis PZ'!E849</f>
        <v>0</v>
      </c>
      <c r="C849" s="17">
        <f>'spis PZ'!C849</f>
        <v>0</v>
      </c>
      <c r="D849" s="17">
        <f>'spis PZ'!C849</f>
        <v>0</v>
      </c>
      <c r="E849" s="3">
        <f>'spis PZ'!A849</f>
        <v>0</v>
      </c>
      <c r="F849" s="3">
        <f>'spis PZ'!B849</f>
        <v>0</v>
      </c>
      <c r="G849" s="5" t="e">
        <f>VLOOKUP('spis PZ'!F849,Gminy!$A$2:$B$111,2)</f>
        <v>#N/A</v>
      </c>
      <c r="H849" s="3" t="str">
        <f>IF(LEN('spis PZ'!G849)&gt;0,'spis PZ'!G849,"")</f>
        <v/>
      </c>
      <c r="I849" s="3" t="str">
        <f>IF(LEN('spis PZ'!H849)&gt;0,'spis PZ'!H849,"")</f>
        <v/>
      </c>
      <c r="J849" s="3" t="e">
        <f>VLOOKUP('spis PZ'!I849,słowniki!$A$2:$B$5,2)</f>
        <v>#N/A</v>
      </c>
      <c r="K849" s="3" t="e">
        <f>VLOOKUP('spis PZ'!J849,słowniki!$A$11:$B$16,2)</f>
        <v>#N/A</v>
      </c>
      <c r="L849" s="3" t="e">
        <f>VLOOKUP('spis PZ'!K849,słowniki!$A$21:$B$25,2)</f>
        <v>#N/A</v>
      </c>
      <c r="M849" s="3" t="e">
        <f>VLOOKUP('spis PZ'!#REF!,słowniki!$A$51:$B$52,2)</f>
        <v>#REF!</v>
      </c>
      <c r="N849" s="3" t="e">
        <f>IF('spis PZ'!#REF!="kablowa",VLOOKUP('spis PZ'!#REF!,elementy!$A$101:$B$125,2),VLOOKUP('spis PZ'!#REF!,elementy!$A$201:$B$211,2))</f>
        <v>#REF!</v>
      </c>
      <c r="O849" s="3" t="e">
        <f>IF(LEN('spis PZ'!#REF!)&gt;0,'spis PZ'!#REF!,"")</f>
        <v>#REF!</v>
      </c>
      <c r="P849" s="3" t="e">
        <f>VLOOKUP('spis PZ'!#REF!,elementy!$A$51:$B$80,2)</f>
        <v>#REF!</v>
      </c>
      <c r="Q849" s="3" t="e">
        <f>VLOOKUP('spis PZ'!L849,słowniki!$A$41:$B$45,2)</f>
        <v>#N/A</v>
      </c>
      <c r="R849" s="3" t="e">
        <f>IF(LEN('spis PZ'!#REF!)&gt;0,'spis PZ'!#REF!,"")</f>
        <v>#REF!</v>
      </c>
      <c r="S849" s="3" t="e">
        <f>IF(LEN('spis PZ'!#REF!)&gt;0,VLOOKUP('spis PZ'!#REF!,słowniki!$A$31:$B$33,2),"")</f>
        <v>#REF!</v>
      </c>
      <c r="T849" s="3" t="e">
        <f>IF(LEN('spis PZ'!#REF!)&gt;0,'spis PZ'!#REF!,"")</f>
        <v>#REF!</v>
      </c>
    </row>
    <row r="850" spans="1:20">
      <c r="A850" s="3">
        <f>'spis PZ'!D850</f>
        <v>0</v>
      </c>
      <c r="B850" s="3">
        <f>'spis PZ'!E850</f>
        <v>0</v>
      </c>
      <c r="C850" s="17">
        <f>'spis PZ'!C850</f>
        <v>0</v>
      </c>
      <c r="D850" s="17">
        <f>'spis PZ'!C850</f>
        <v>0</v>
      </c>
      <c r="E850" s="3">
        <f>'spis PZ'!A850</f>
        <v>0</v>
      </c>
      <c r="F850" s="3">
        <f>'spis PZ'!B850</f>
        <v>0</v>
      </c>
      <c r="G850" s="5" t="e">
        <f>VLOOKUP('spis PZ'!F850,Gminy!$A$2:$B$111,2)</f>
        <v>#N/A</v>
      </c>
      <c r="H850" s="3" t="str">
        <f>IF(LEN('spis PZ'!G850)&gt;0,'spis PZ'!G850,"")</f>
        <v/>
      </c>
      <c r="I850" s="3" t="str">
        <f>IF(LEN('spis PZ'!H850)&gt;0,'spis PZ'!H850,"")</f>
        <v/>
      </c>
      <c r="J850" s="3" t="e">
        <f>VLOOKUP('spis PZ'!I850,słowniki!$A$2:$B$5,2)</f>
        <v>#N/A</v>
      </c>
      <c r="K850" s="3" t="e">
        <f>VLOOKUP('spis PZ'!J850,słowniki!$A$11:$B$16,2)</f>
        <v>#N/A</v>
      </c>
      <c r="L850" s="3" t="e">
        <f>VLOOKUP('spis PZ'!K850,słowniki!$A$21:$B$25,2)</f>
        <v>#N/A</v>
      </c>
      <c r="M850" s="3" t="e">
        <f>VLOOKUP('spis PZ'!#REF!,słowniki!$A$51:$B$52,2)</f>
        <v>#REF!</v>
      </c>
      <c r="N850" s="3" t="e">
        <f>IF('spis PZ'!#REF!="kablowa",VLOOKUP('spis PZ'!#REF!,elementy!$A$101:$B$125,2),VLOOKUP('spis PZ'!#REF!,elementy!$A$201:$B$211,2))</f>
        <v>#REF!</v>
      </c>
      <c r="O850" s="3" t="e">
        <f>IF(LEN('spis PZ'!#REF!)&gt;0,'spis PZ'!#REF!,"")</f>
        <v>#REF!</v>
      </c>
      <c r="P850" s="3" t="e">
        <f>VLOOKUP('spis PZ'!#REF!,elementy!$A$51:$B$80,2)</f>
        <v>#REF!</v>
      </c>
      <c r="Q850" s="3" t="e">
        <f>VLOOKUP('spis PZ'!L850,słowniki!$A$41:$B$45,2)</f>
        <v>#N/A</v>
      </c>
      <c r="R850" s="3" t="e">
        <f>IF(LEN('spis PZ'!#REF!)&gt;0,'spis PZ'!#REF!,"")</f>
        <v>#REF!</v>
      </c>
      <c r="S850" s="3" t="e">
        <f>IF(LEN('spis PZ'!#REF!)&gt;0,VLOOKUP('spis PZ'!#REF!,słowniki!$A$31:$B$33,2),"")</f>
        <v>#REF!</v>
      </c>
      <c r="T850" s="3" t="e">
        <f>IF(LEN('spis PZ'!#REF!)&gt;0,'spis PZ'!#REF!,"")</f>
        <v>#REF!</v>
      </c>
    </row>
    <row r="851" spans="1:20">
      <c r="A851" s="3">
        <f>'spis PZ'!D851</f>
        <v>0</v>
      </c>
      <c r="B851" s="3">
        <f>'spis PZ'!E851</f>
        <v>0</v>
      </c>
      <c r="C851" s="17">
        <f>'spis PZ'!C851</f>
        <v>0</v>
      </c>
      <c r="D851" s="17">
        <f>'spis PZ'!C851</f>
        <v>0</v>
      </c>
      <c r="E851" s="3">
        <f>'spis PZ'!A851</f>
        <v>0</v>
      </c>
      <c r="F851" s="3">
        <f>'spis PZ'!B851</f>
        <v>0</v>
      </c>
      <c r="G851" s="5" t="e">
        <f>VLOOKUP('spis PZ'!F851,Gminy!$A$2:$B$111,2)</f>
        <v>#N/A</v>
      </c>
      <c r="H851" s="3" t="str">
        <f>IF(LEN('spis PZ'!G851)&gt;0,'spis PZ'!G851,"")</f>
        <v/>
      </c>
      <c r="I851" s="3" t="str">
        <f>IF(LEN('spis PZ'!H851)&gt;0,'spis PZ'!H851,"")</f>
        <v/>
      </c>
      <c r="J851" s="3" t="e">
        <f>VLOOKUP('spis PZ'!I851,słowniki!$A$2:$B$5,2)</f>
        <v>#N/A</v>
      </c>
      <c r="K851" s="3" t="e">
        <f>VLOOKUP('spis PZ'!J851,słowniki!$A$11:$B$16,2)</f>
        <v>#N/A</v>
      </c>
      <c r="L851" s="3" t="e">
        <f>VLOOKUP('spis PZ'!K851,słowniki!$A$21:$B$25,2)</f>
        <v>#N/A</v>
      </c>
      <c r="M851" s="3" t="e">
        <f>VLOOKUP('spis PZ'!#REF!,słowniki!$A$51:$B$52,2)</f>
        <v>#REF!</v>
      </c>
      <c r="N851" s="3" t="e">
        <f>IF('spis PZ'!#REF!="kablowa",VLOOKUP('spis PZ'!#REF!,elementy!$A$101:$B$125,2),VLOOKUP('spis PZ'!#REF!,elementy!$A$201:$B$211,2))</f>
        <v>#REF!</v>
      </c>
      <c r="O851" s="3" t="e">
        <f>IF(LEN('spis PZ'!#REF!)&gt;0,'spis PZ'!#REF!,"")</f>
        <v>#REF!</v>
      </c>
      <c r="P851" s="3" t="e">
        <f>VLOOKUP('spis PZ'!#REF!,elementy!$A$51:$B$80,2)</f>
        <v>#REF!</v>
      </c>
      <c r="Q851" s="3" t="e">
        <f>VLOOKUP('spis PZ'!L851,słowniki!$A$41:$B$45,2)</f>
        <v>#N/A</v>
      </c>
      <c r="R851" s="3" t="e">
        <f>IF(LEN('spis PZ'!#REF!)&gt;0,'spis PZ'!#REF!,"")</f>
        <v>#REF!</v>
      </c>
      <c r="S851" s="3" t="e">
        <f>IF(LEN('spis PZ'!#REF!)&gt;0,VLOOKUP('spis PZ'!#REF!,słowniki!$A$31:$B$33,2),"")</f>
        <v>#REF!</v>
      </c>
      <c r="T851" s="3" t="e">
        <f>IF(LEN('spis PZ'!#REF!)&gt;0,'spis PZ'!#REF!,"")</f>
        <v>#REF!</v>
      </c>
    </row>
    <row r="852" spans="1:20">
      <c r="A852" s="3">
        <f>'spis PZ'!D852</f>
        <v>0</v>
      </c>
      <c r="B852" s="3">
        <f>'spis PZ'!E852</f>
        <v>0</v>
      </c>
      <c r="C852" s="17">
        <f>'spis PZ'!C852</f>
        <v>0</v>
      </c>
      <c r="D852" s="17">
        <f>'spis PZ'!C852</f>
        <v>0</v>
      </c>
      <c r="E852" s="3">
        <f>'spis PZ'!A852</f>
        <v>0</v>
      </c>
      <c r="F852" s="3">
        <f>'spis PZ'!B852</f>
        <v>0</v>
      </c>
      <c r="G852" s="5" t="e">
        <f>VLOOKUP('spis PZ'!F852,Gminy!$A$2:$B$111,2)</f>
        <v>#N/A</v>
      </c>
      <c r="H852" s="3" t="str">
        <f>IF(LEN('spis PZ'!G852)&gt;0,'spis PZ'!G852,"")</f>
        <v/>
      </c>
      <c r="I852" s="3" t="str">
        <f>IF(LEN('spis PZ'!H852)&gt;0,'spis PZ'!H852,"")</f>
        <v/>
      </c>
      <c r="J852" s="3" t="e">
        <f>VLOOKUP('spis PZ'!I852,słowniki!$A$2:$B$5,2)</f>
        <v>#N/A</v>
      </c>
      <c r="K852" s="3" t="e">
        <f>VLOOKUP('spis PZ'!J852,słowniki!$A$11:$B$16,2)</f>
        <v>#N/A</v>
      </c>
      <c r="L852" s="3" t="e">
        <f>VLOOKUP('spis PZ'!K852,słowniki!$A$21:$B$25,2)</f>
        <v>#N/A</v>
      </c>
      <c r="M852" s="3" t="e">
        <f>VLOOKUP('spis PZ'!#REF!,słowniki!$A$51:$B$52,2)</f>
        <v>#REF!</v>
      </c>
      <c r="N852" s="3" t="e">
        <f>IF('spis PZ'!#REF!="kablowa",VLOOKUP('spis PZ'!#REF!,elementy!$A$101:$B$125,2),VLOOKUP('spis PZ'!#REF!,elementy!$A$201:$B$211,2))</f>
        <v>#REF!</v>
      </c>
      <c r="O852" s="3" t="e">
        <f>IF(LEN('spis PZ'!#REF!)&gt;0,'spis PZ'!#REF!,"")</f>
        <v>#REF!</v>
      </c>
      <c r="P852" s="3" t="e">
        <f>VLOOKUP('spis PZ'!#REF!,elementy!$A$51:$B$80,2)</f>
        <v>#REF!</v>
      </c>
      <c r="Q852" s="3" t="e">
        <f>VLOOKUP('spis PZ'!L852,słowniki!$A$41:$B$45,2)</f>
        <v>#N/A</v>
      </c>
      <c r="R852" s="3" t="e">
        <f>IF(LEN('spis PZ'!#REF!)&gt;0,'spis PZ'!#REF!,"")</f>
        <v>#REF!</v>
      </c>
      <c r="S852" s="3" t="e">
        <f>IF(LEN('spis PZ'!#REF!)&gt;0,VLOOKUP('spis PZ'!#REF!,słowniki!$A$31:$B$33,2),"")</f>
        <v>#REF!</v>
      </c>
      <c r="T852" s="3" t="e">
        <f>IF(LEN('spis PZ'!#REF!)&gt;0,'spis PZ'!#REF!,"")</f>
        <v>#REF!</v>
      </c>
    </row>
    <row r="853" spans="1:20">
      <c r="A853" s="3">
        <f>'spis PZ'!D853</f>
        <v>0</v>
      </c>
      <c r="B853" s="3">
        <f>'spis PZ'!E853</f>
        <v>0</v>
      </c>
      <c r="C853" s="17">
        <f>'spis PZ'!C853</f>
        <v>0</v>
      </c>
      <c r="D853" s="17">
        <f>'spis PZ'!C853</f>
        <v>0</v>
      </c>
      <c r="E853" s="3">
        <f>'spis PZ'!A853</f>
        <v>0</v>
      </c>
      <c r="F853" s="3">
        <f>'spis PZ'!B853</f>
        <v>0</v>
      </c>
      <c r="G853" s="5" t="e">
        <f>VLOOKUP('spis PZ'!F853,Gminy!$A$2:$B$111,2)</f>
        <v>#N/A</v>
      </c>
      <c r="H853" s="3" t="str">
        <f>IF(LEN('spis PZ'!G853)&gt;0,'spis PZ'!G853,"")</f>
        <v/>
      </c>
      <c r="I853" s="3" t="str">
        <f>IF(LEN('spis PZ'!H853)&gt;0,'spis PZ'!H853,"")</f>
        <v/>
      </c>
      <c r="J853" s="3" t="e">
        <f>VLOOKUP('spis PZ'!I853,słowniki!$A$2:$B$5,2)</f>
        <v>#N/A</v>
      </c>
      <c r="K853" s="3" t="e">
        <f>VLOOKUP('spis PZ'!J853,słowniki!$A$11:$B$16,2)</f>
        <v>#N/A</v>
      </c>
      <c r="L853" s="3" t="e">
        <f>VLOOKUP('spis PZ'!K853,słowniki!$A$21:$B$25,2)</f>
        <v>#N/A</v>
      </c>
      <c r="M853" s="3" t="e">
        <f>VLOOKUP('spis PZ'!#REF!,słowniki!$A$51:$B$52,2)</f>
        <v>#REF!</v>
      </c>
      <c r="N853" s="3" t="e">
        <f>IF('spis PZ'!#REF!="kablowa",VLOOKUP('spis PZ'!#REF!,elementy!$A$101:$B$125,2),VLOOKUP('spis PZ'!#REF!,elementy!$A$201:$B$211,2))</f>
        <v>#REF!</v>
      </c>
      <c r="O853" s="3" t="e">
        <f>IF(LEN('spis PZ'!#REF!)&gt;0,'spis PZ'!#REF!,"")</f>
        <v>#REF!</v>
      </c>
      <c r="P853" s="3" t="e">
        <f>VLOOKUP('spis PZ'!#REF!,elementy!$A$51:$B$80,2)</f>
        <v>#REF!</v>
      </c>
      <c r="Q853" s="3" t="e">
        <f>VLOOKUP('spis PZ'!L853,słowniki!$A$41:$B$45,2)</f>
        <v>#N/A</v>
      </c>
      <c r="R853" s="3" t="e">
        <f>IF(LEN('spis PZ'!#REF!)&gt;0,'spis PZ'!#REF!,"")</f>
        <v>#REF!</v>
      </c>
      <c r="S853" s="3" t="e">
        <f>IF(LEN('spis PZ'!#REF!)&gt;0,VLOOKUP('spis PZ'!#REF!,słowniki!$A$31:$B$33,2),"")</f>
        <v>#REF!</v>
      </c>
      <c r="T853" s="3" t="e">
        <f>IF(LEN('spis PZ'!#REF!)&gt;0,'spis PZ'!#REF!,"")</f>
        <v>#REF!</v>
      </c>
    </row>
    <row r="854" spans="1:20">
      <c r="A854" s="3">
        <f>'spis PZ'!D854</f>
        <v>0</v>
      </c>
      <c r="B854" s="3">
        <f>'spis PZ'!E854</f>
        <v>0</v>
      </c>
      <c r="C854" s="17">
        <f>'spis PZ'!C854</f>
        <v>0</v>
      </c>
      <c r="D854" s="17">
        <f>'spis PZ'!C854</f>
        <v>0</v>
      </c>
      <c r="E854" s="3">
        <f>'spis PZ'!A854</f>
        <v>0</v>
      </c>
      <c r="F854" s="3">
        <f>'spis PZ'!B854</f>
        <v>0</v>
      </c>
      <c r="G854" s="5" t="e">
        <f>VLOOKUP('spis PZ'!F854,Gminy!$A$2:$B$111,2)</f>
        <v>#N/A</v>
      </c>
      <c r="H854" s="3" t="str">
        <f>IF(LEN('spis PZ'!G854)&gt;0,'spis PZ'!G854,"")</f>
        <v/>
      </c>
      <c r="I854" s="3" t="str">
        <f>IF(LEN('spis PZ'!H854)&gt;0,'spis PZ'!H854,"")</f>
        <v/>
      </c>
      <c r="J854" s="3" t="e">
        <f>VLOOKUP('spis PZ'!I854,słowniki!$A$2:$B$5,2)</f>
        <v>#N/A</v>
      </c>
      <c r="K854" s="3" t="e">
        <f>VLOOKUP('spis PZ'!J854,słowniki!$A$11:$B$16,2)</f>
        <v>#N/A</v>
      </c>
      <c r="L854" s="3" t="e">
        <f>VLOOKUP('spis PZ'!K854,słowniki!$A$21:$B$25,2)</f>
        <v>#N/A</v>
      </c>
      <c r="M854" s="3" t="e">
        <f>VLOOKUP('spis PZ'!#REF!,słowniki!$A$51:$B$52,2)</f>
        <v>#REF!</v>
      </c>
      <c r="N854" s="3" t="e">
        <f>IF('spis PZ'!#REF!="kablowa",VLOOKUP('spis PZ'!#REF!,elementy!$A$101:$B$125,2),VLOOKUP('spis PZ'!#REF!,elementy!$A$201:$B$211,2))</f>
        <v>#REF!</v>
      </c>
      <c r="O854" s="3" t="e">
        <f>IF(LEN('spis PZ'!#REF!)&gt;0,'spis PZ'!#REF!,"")</f>
        <v>#REF!</v>
      </c>
      <c r="P854" s="3" t="e">
        <f>VLOOKUP('spis PZ'!#REF!,elementy!$A$51:$B$80,2)</f>
        <v>#REF!</v>
      </c>
      <c r="Q854" s="3" t="e">
        <f>VLOOKUP('spis PZ'!L854,słowniki!$A$41:$B$45,2)</f>
        <v>#N/A</v>
      </c>
      <c r="R854" s="3" t="e">
        <f>IF(LEN('spis PZ'!#REF!)&gt;0,'spis PZ'!#REF!,"")</f>
        <v>#REF!</v>
      </c>
      <c r="S854" s="3" t="e">
        <f>IF(LEN('spis PZ'!#REF!)&gt;0,VLOOKUP('spis PZ'!#REF!,słowniki!$A$31:$B$33,2),"")</f>
        <v>#REF!</v>
      </c>
      <c r="T854" s="3" t="e">
        <f>IF(LEN('spis PZ'!#REF!)&gt;0,'spis PZ'!#REF!,"")</f>
        <v>#REF!</v>
      </c>
    </row>
    <row r="855" spans="1:20">
      <c r="A855" s="3">
        <f>'spis PZ'!D855</f>
        <v>0</v>
      </c>
      <c r="B855" s="3">
        <f>'spis PZ'!E855</f>
        <v>0</v>
      </c>
      <c r="C855" s="17">
        <f>'spis PZ'!C855</f>
        <v>0</v>
      </c>
      <c r="D855" s="17">
        <f>'spis PZ'!C855</f>
        <v>0</v>
      </c>
      <c r="E855" s="3">
        <f>'spis PZ'!A855</f>
        <v>0</v>
      </c>
      <c r="F855" s="3">
        <f>'spis PZ'!B855</f>
        <v>0</v>
      </c>
      <c r="G855" s="5" t="e">
        <f>VLOOKUP('spis PZ'!F855,Gminy!$A$2:$B$111,2)</f>
        <v>#N/A</v>
      </c>
      <c r="H855" s="3" t="str">
        <f>IF(LEN('spis PZ'!G855)&gt;0,'spis PZ'!G855,"")</f>
        <v/>
      </c>
      <c r="I855" s="3" t="str">
        <f>IF(LEN('spis PZ'!H855)&gt;0,'spis PZ'!H855,"")</f>
        <v/>
      </c>
      <c r="J855" s="3" t="e">
        <f>VLOOKUP('spis PZ'!I855,słowniki!$A$2:$B$5,2)</f>
        <v>#N/A</v>
      </c>
      <c r="K855" s="3" t="e">
        <f>VLOOKUP('spis PZ'!J855,słowniki!$A$11:$B$16,2)</f>
        <v>#N/A</v>
      </c>
      <c r="L855" s="3" t="e">
        <f>VLOOKUP('spis PZ'!K855,słowniki!$A$21:$B$25,2)</f>
        <v>#N/A</v>
      </c>
      <c r="M855" s="3" t="e">
        <f>VLOOKUP('spis PZ'!#REF!,słowniki!$A$51:$B$52,2)</f>
        <v>#REF!</v>
      </c>
      <c r="N855" s="3" t="e">
        <f>IF('spis PZ'!#REF!="kablowa",VLOOKUP('spis PZ'!#REF!,elementy!$A$101:$B$125,2),VLOOKUP('spis PZ'!#REF!,elementy!$A$201:$B$211,2))</f>
        <v>#REF!</v>
      </c>
      <c r="O855" s="3" t="e">
        <f>IF(LEN('spis PZ'!#REF!)&gt;0,'spis PZ'!#REF!,"")</f>
        <v>#REF!</v>
      </c>
      <c r="P855" s="3" t="e">
        <f>VLOOKUP('spis PZ'!#REF!,elementy!$A$51:$B$80,2)</f>
        <v>#REF!</v>
      </c>
      <c r="Q855" s="3" t="e">
        <f>VLOOKUP('spis PZ'!L855,słowniki!$A$41:$B$45,2)</f>
        <v>#N/A</v>
      </c>
      <c r="R855" s="3" t="e">
        <f>IF(LEN('spis PZ'!#REF!)&gt;0,'spis PZ'!#REF!,"")</f>
        <v>#REF!</v>
      </c>
      <c r="S855" s="3" t="e">
        <f>IF(LEN('spis PZ'!#REF!)&gt;0,VLOOKUP('spis PZ'!#REF!,słowniki!$A$31:$B$33,2),"")</f>
        <v>#REF!</v>
      </c>
      <c r="T855" s="3" t="e">
        <f>IF(LEN('spis PZ'!#REF!)&gt;0,'spis PZ'!#REF!,"")</f>
        <v>#REF!</v>
      </c>
    </row>
    <row r="856" spans="1:20">
      <c r="A856" s="3">
        <f>'spis PZ'!D856</f>
        <v>0</v>
      </c>
      <c r="B856" s="3">
        <f>'spis PZ'!E856</f>
        <v>0</v>
      </c>
      <c r="C856" s="17">
        <f>'spis PZ'!C856</f>
        <v>0</v>
      </c>
      <c r="D856" s="17">
        <f>'spis PZ'!C856</f>
        <v>0</v>
      </c>
      <c r="E856" s="3">
        <f>'spis PZ'!A856</f>
        <v>0</v>
      </c>
      <c r="F856" s="3">
        <f>'spis PZ'!B856</f>
        <v>0</v>
      </c>
      <c r="G856" s="5" t="e">
        <f>VLOOKUP('spis PZ'!F856,Gminy!$A$2:$B$111,2)</f>
        <v>#N/A</v>
      </c>
      <c r="H856" s="3" t="str">
        <f>IF(LEN('spis PZ'!G856)&gt;0,'spis PZ'!G856,"")</f>
        <v/>
      </c>
      <c r="I856" s="3" t="str">
        <f>IF(LEN('spis PZ'!H856)&gt;0,'spis PZ'!H856,"")</f>
        <v/>
      </c>
      <c r="J856" s="3" t="e">
        <f>VLOOKUP('spis PZ'!I856,słowniki!$A$2:$B$5,2)</f>
        <v>#N/A</v>
      </c>
      <c r="K856" s="3" t="e">
        <f>VLOOKUP('spis PZ'!J856,słowniki!$A$11:$B$16,2)</f>
        <v>#N/A</v>
      </c>
      <c r="L856" s="3" t="e">
        <f>VLOOKUP('spis PZ'!K856,słowniki!$A$21:$B$25,2)</f>
        <v>#N/A</v>
      </c>
      <c r="M856" s="3" t="e">
        <f>VLOOKUP('spis PZ'!#REF!,słowniki!$A$51:$B$52,2)</f>
        <v>#REF!</v>
      </c>
      <c r="N856" s="3" t="e">
        <f>IF('spis PZ'!#REF!="kablowa",VLOOKUP('spis PZ'!#REF!,elementy!$A$101:$B$125,2),VLOOKUP('spis PZ'!#REF!,elementy!$A$201:$B$211,2))</f>
        <v>#REF!</v>
      </c>
      <c r="O856" s="3" t="e">
        <f>IF(LEN('spis PZ'!#REF!)&gt;0,'spis PZ'!#REF!,"")</f>
        <v>#REF!</v>
      </c>
      <c r="P856" s="3" t="e">
        <f>VLOOKUP('spis PZ'!#REF!,elementy!$A$51:$B$80,2)</f>
        <v>#REF!</v>
      </c>
      <c r="Q856" s="3" t="e">
        <f>VLOOKUP('spis PZ'!L856,słowniki!$A$41:$B$45,2)</f>
        <v>#N/A</v>
      </c>
      <c r="R856" s="3" t="e">
        <f>IF(LEN('spis PZ'!#REF!)&gt;0,'spis PZ'!#REF!,"")</f>
        <v>#REF!</v>
      </c>
      <c r="S856" s="3" t="e">
        <f>IF(LEN('spis PZ'!#REF!)&gt;0,VLOOKUP('spis PZ'!#REF!,słowniki!$A$31:$B$33,2),"")</f>
        <v>#REF!</v>
      </c>
      <c r="T856" s="3" t="e">
        <f>IF(LEN('spis PZ'!#REF!)&gt;0,'spis PZ'!#REF!,"")</f>
        <v>#REF!</v>
      </c>
    </row>
    <row r="857" spans="1:20">
      <c r="A857" s="3">
        <f>'spis PZ'!D857</f>
        <v>0</v>
      </c>
      <c r="B857" s="3">
        <f>'spis PZ'!E857</f>
        <v>0</v>
      </c>
      <c r="C857" s="17">
        <f>'spis PZ'!C857</f>
        <v>0</v>
      </c>
      <c r="D857" s="17">
        <f>'spis PZ'!C857</f>
        <v>0</v>
      </c>
      <c r="E857" s="3">
        <f>'spis PZ'!A857</f>
        <v>0</v>
      </c>
      <c r="F857" s="3">
        <f>'spis PZ'!B857</f>
        <v>0</v>
      </c>
      <c r="G857" s="5" t="e">
        <f>VLOOKUP('spis PZ'!F857,Gminy!$A$2:$B$111,2)</f>
        <v>#N/A</v>
      </c>
      <c r="H857" s="3" t="str">
        <f>IF(LEN('spis PZ'!G857)&gt;0,'spis PZ'!G857,"")</f>
        <v/>
      </c>
      <c r="I857" s="3" t="str">
        <f>IF(LEN('spis PZ'!H857)&gt;0,'spis PZ'!H857,"")</f>
        <v/>
      </c>
      <c r="J857" s="3" t="e">
        <f>VLOOKUP('spis PZ'!I857,słowniki!$A$2:$B$5,2)</f>
        <v>#N/A</v>
      </c>
      <c r="K857" s="3" t="e">
        <f>VLOOKUP('spis PZ'!J857,słowniki!$A$11:$B$16,2)</f>
        <v>#N/A</v>
      </c>
      <c r="L857" s="3" t="e">
        <f>VLOOKUP('spis PZ'!K857,słowniki!$A$21:$B$25,2)</f>
        <v>#N/A</v>
      </c>
      <c r="M857" s="3" t="e">
        <f>VLOOKUP('spis PZ'!#REF!,słowniki!$A$51:$B$52,2)</f>
        <v>#REF!</v>
      </c>
      <c r="N857" s="3" t="e">
        <f>IF('spis PZ'!#REF!="kablowa",VLOOKUP('spis PZ'!#REF!,elementy!$A$101:$B$125,2),VLOOKUP('spis PZ'!#REF!,elementy!$A$201:$B$211,2))</f>
        <v>#REF!</v>
      </c>
      <c r="O857" s="3" t="e">
        <f>IF(LEN('spis PZ'!#REF!)&gt;0,'spis PZ'!#REF!,"")</f>
        <v>#REF!</v>
      </c>
      <c r="P857" s="3" t="e">
        <f>VLOOKUP('spis PZ'!#REF!,elementy!$A$51:$B$80,2)</f>
        <v>#REF!</v>
      </c>
      <c r="Q857" s="3" t="e">
        <f>VLOOKUP('spis PZ'!L857,słowniki!$A$41:$B$45,2)</f>
        <v>#N/A</v>
      </c>
      <c r="R857" s="3" t="e">
        <f>IF(LEN('spis PZ'!#REF!)&gt;0,'spis PZ'!#REF!,"")</f>
        <v>#REF!</v>
      </c>
      <c r="S857" s="3" t="e">
        <f>IF(LEN('spis PZ'!#REF!)&gt;0,VLOOKUP('spis PZ'!#REF!,słowniki!$A$31:$B$33,2),"")</f>
        <v>#REF!</v>
      </c>
      <c r="T857" s="3" t="e">
        <f>IF(LEN('spis PZ'!#REF!)&gt;0,'spis PZ'!#REF!,"")</f>
        <v>#REF!</v>
      </c>
    </row>
    <row r="858" spans="1:20">
      <c r="A858" s="3">
        <f>'spis PZ'!D858</f>
        <v>0</v>
      </c>
      <c r="B858" s="3">
        <f>'spis PZ'!E858</f>
        <v>0</v>
      </c>
      <c r="C858" s="17">
        <f>'spis PZ'!C858</f>
        <v>0</v>
      </c>
      <c r="D858" s="17">
        <f>'spis PZ'!C858</f>
        <v>0</v>
      </c>
      <c r="E858" s="3">
        <f>'spis PZ'!A858</f>
        <v>0</v>
      </c>
      <c r="F858" s="3">
        <f>'spis PZ'!B858</f>
        <v>0</v>
      </c>
      <c r="G858" s="5" t="e">
        <f>VLOOKUP('spis PZ'!F858,Gminy!$A$2:$B$111,2)</f>
        <v>#N/A</v>
      </c>
      <c r="H858" s="3" t="str">
        <f>IF(LEN('spis PZ'!G858)&gt;0,'spis PZ'!G858,"")</f>
        <v/>
      </c>
      <c r="I858" s="3" t="str">
        <f>IF(LEN('spis PZ'!H858)&gt;0,'spis PZ'!H858,"")</f>
        <v/>
      </c>
      <c r="J858" s="3" t="e">
        <f>VLOOKUP('spis PZ'!I858,słowniki!$A$2:$B$5,2)</f>
        <v>#N/A</v>
      </c>
      <c r="K858" s="3" t="e">
        <f>VLOOKUP('spis PZ'!J858,słowniki!$A$11:$B$16,2)</f>
        <v>#N/A</v>
      </c>
      <c r="L858" s="3" t="e">
        <f>VLOOKUP('spis PZ'!K858,słowniki!$A$21:$B$25,2)</f>
        <v>#N/A</v>
      </c>
      <c r="M858" s="3" t="e">
        <f>VLOOKUP('spis PZ'!#REF!,słowniki!$A$51:$B$52,2)</f>
        <v>#REF!</v>
      </c>
      <c r="N858" s="3" t="e">
        <f>IF('spis PZ'!#REF!="kablowa",VLOOKUP('spis PZ'!#REF!,elementy!$A$101:$B$125,2),VLOOKUP('spis PZ'!#REF!,elementy!$A$201:$B$211,2))</f>
        <v>#REF!</v>
      </c>
      <c r="O858" s="3" t="e">
        <f>IF(LEN('spis PZ'!#REF!)&gt;0,'spis PZ'!#REF!,"")</f>
        <v>#REF!</v>
      </c>
      <c r="P858" s="3" t="e">
        <f>VLOOKUP('spis PZ'!#REF!,elementy!$A$51:$B$80,2)</f>
        <v>#REF!</v>
      </c>
      <c r="Q858" s="3" t="e">
        <f>VLOOKUP('spis PZ'!L858,słowniki!$A$41:$B$45,2)</f>
        <v>#N/A</v>
      </c>
      <c r="R858" s="3" t="e">
        <f>IF(LEN('spis PZ'!#REF!)&gt;0,'spis PZ'!#REF!,"")</f>
        <v>#REF!</v>
      </c>
      <c r="S858" s="3" t="e">
        <f>IF(LEN('spis PZ'!#REF!)&gt;0,VLOOKUP('spis PZ'!#REF!,słowniki!$A$31:$B$33,2),"")</f>
        <v>#REF!</v>
      </c>
      <c r="T858" s="3" t="e">
        <f>IF(LEN('spis PZ'!#REF!)&gt;0,'spis PZ'!#REF!,"")</f>
        <v>#REF!</v>
      </c>
    </row>
    <row r="859" spans="1:20">
      <c r="A859" s="3">
        <f>'spis PZ'!D859</f>
        <v>0</v>
      </c>
      <c r="B859" s="3">
        <f>'spis PZ'!E859</f>
        <v>0</v>
      </c>
      <c r="C859" s="17">
        <f>'spis PZ'!C859</f>
        <v>0</v>
      </c>
      <c r="D859" s="17">
        <f>'spis PZ'!C859</f>
        <v>0</v>
      </c>
      <c r="E859" s="3">
        <f>'spis PZ'!A859</f>
        <v>0</v>
      </c>
      <c r="F859" s="3">
        <f>'spis PZ'!B859</f>
        <v>0</v>
      </c>
      <c r="G859" s="5" t="e">
        <f>VLOOKUP('spis PZ'!F859,Gminy!$A$2:$B$111,2)</f>
        <v>#N/A</v>
      </c>
      <c r="H859" s="3" t="str">
        <f>IF(LEN('spis PZ'!G859)&gt;0,'spis PZ'!G859,"")</f>
        <v/>
      </c>
      <c r="I859" s="3" t="str">
        <f>IF(LEN('spis PZ'!H859)&gt;0,'spis PZ'!H859,"")</f>
        <v/>
      </c>
      <c r="J859" s="3" t="e">
        <f>VLOOKUP('spis PZ'!I859,słowniki!$A$2:$B$5,2)</f>
        <v>#N/A</v>
      </c>
      <c r="K859" s="3" t="e">
        <f>VLOOKUP('spis PZ'!J859,słowniki!$A$11:$B$16,2)</f>
        <v>#N/A</v>
      </c>
      <c r="L859" s="3" t="e">
        <f>VLOOKUP('spis PZ'!K859,słowniki!$A$21:$B$25,2)</f>
        <v>#N/A</v>
      </c>
      <c r="M859" s="3" t="e">
        <f>VLOOKUP('spis PZ'!#REF!,słowniki!$A$51:$B$52,2)</f>
        <v>#REF!</v>
      </c>
      <c r="N859" s="3" t="e">
        <f>IF('spis PZ'!#REF!="kablowa",VLOOKUP('spis PZ'!#REF!,elementy!$A$101:$B$125,2),VLOOKUP('spis PZ'!#REF!,elementy!$A$201:$B$211,2))</f>
        <v>#REF!</v>
      </c>
      <c r="O859" s="3" t="e">
        <f>IF(LEN('spis PZ'!#REF!)&gt;0,'spis PZ'!#REF!,"")</f>
        <v>#REF!</v>
      </c>
      <c r="P859" s="3" t="e">
        <f>VLOOKUP('spis PZ'!#REF!,elementy!$A$51:$B$80,2)</f>
        <v>#REF!</v>
      </c>
      <c r="Q859" s="3" t="e">
        <f>VLOOKUP('spis PZ'!L859,słowniki!$A$41:$B$45,2)</f>
        <v>#N/A</v>
      </c>
      <c r="R859" s="3" t="e">
        <f>IF(LEN('spis PZ'!#REF!)&gt;0,'spis PZ'!#REF!,"")</f>
        <v>#REF!</v>
      </c>
      <c r="S859" s="3" t="e">
        <f>IF(LEN('spis PZ'!#REF!)&gt;0,VLOOKUP('spis PZ'!#REF!,słowniki!$A$31:$B$33,2),"")</f>
        <v>#REF!</v>
      </c>
      <c r="T859" s="3" t="e">
        <f>IF(LEN('spis PZ'!#REF!)&gt;0,'spis PZ'!#REF!,"")</f>
        <v>#REF!</v>
      </c>
    </row>
    <row r="860" spans="1:20">
      <c r="A860" s="3">
        <f>'spis PZ'!D860</f>
        <v>0</v>
      </c>
      <c r="B860" s="3">
        <f>'spis PZ'!E860</f>
        <v>0</v>
      </c>
      <c r="C860" s="17">
        <f>'spis PZ'!C860</f>
        <v>0</v>
      </c>
      <c r="D860" s="17">
        <f>'spis PZ'!C860</f>
        <v>0</v>
      </c>
      <c r="E860" s="3">
        <f>'spis PZ'!A860</f>
        <v>0</v>
      </c>
      <c r="F860" s="3">
        <f>'spis PZ'!B860</f>
        <v>0</v>
      </c>
      <c r="G860" s="5" t="e">
        <f>VLOOKUP('spis PZ'!F860,Gminy!$A$2:$B$111,2)</f>
        <v>#N/A</v>
      </c>
      <c r="H860" s="3" t="str">
        <f>IF(LEN('spis PZ'!G860)&gt;0,'spis PZ'!G860,"")</f>
        <v/>
      </c>
      <c r="I860" s="3" t="str">
        <f>IF(LEN('spis PZ'!H860)&gt;0,'spis PZ'!H860,"")</f>
        <v/>
      </c>
      <c r="J860" s="3" t="e">
        <f>VLOOKUP('spis PZ'!I860,słowniki!$A$2:$B$5,2)</f>
        <v>#N/A</v>
      </c>
      <c r="K860" s="3" t="e">
        <f>VLOOKUP('spis PZ'!J860,słowniki!$A$11:$B$16,2)</f>
        <v>#N/A</v>
      </c>
      <c r="L860" s="3" t="e">
        <f>VLOOKUP('spis PZ'!K860,słowniki!$A$21:$B$25,2)</f>
        <v>#N/A</v>
      </c>
      <c r="M860" s="3" t="e">
        <f>VLOOKUP('spis PZ'!#REF!,słowniki!$A$51:$B$52,2)</f>
        <v>#REF!</v>
      </c>
      <c r="N860" s="3" t="e">
        <f>IF('spis PZ'!#REF!="kablowa",VLOOKUP('spis PZ'!#REF!,elementy!$A$101:$B$125,2),VLOOKUP('spis PZ'!#REF!,elementy!$A$201:$B$211,2))</f>
        <v>#REF!</v>
      </c>
      <c r="O860" s="3" t="e">
        <f>IF(LEN('spis PZ'!#REF!)&gt;0,'spis PZ'!#REF!,"")</f>
        <v>#REF!</v>
      </c>
      <c r="P860" s="3" t="e">
        <f>VLOOKUP('spis PZ'!#REF!,elementy!$A$51:$B$80,2)</f>
        <v>#REF!</v>
      </c>
      <c r="Q860" s="3" t="e">
        <f>VLOOKUP('spis PZ'!L860,słowniki!$A$41:$B$45,2)</f>
        <v>#N/A</v>
      </c>
      <c r="R860" s="3" t="e">
        <f>IF(LEN('spis PZ'!#REF!)&gt;0,'spis PZ'!#REF!,"")</f>
        <v>#REF!</v>
      </c>
      <c r="S860" s="3" t="e">
        <f>IF(LEN('spis PZ'!#REF!)&gt;0,VLOOKUP('spis PZ'!#REF!,słowniki!$A$31:$B$33,2),"")</f>
        <v>#REF!</v>
      </c>
      <c r="T860" s="3" t="e">
        <f>IF(LEN('spis PZ'!#REF!)&gt;0,'spis PZ'!#REF!,"")</f>
        <v>#REF!</v>
      </c>
    </row>
    <row r="861" spans="1:20">
      <c r="A861" s="3">
        <f>'spis PZ'!D861</f>
        <v>0</v>
      </c>
      <c r="B861" s="3">
        <f>'spis PZ'!E861</f>
        <v>0</v>
      </c>
      <c r="C861" s="17">
        <f>'spis PZ'!C861</f>
        <v>0</v>
      </c>
      <c r="D861" s="17">
        <f>'spis PZ'!C861</f>
        <v>0</v>
      </c>
      <c r="E861" s="3">
        <f>'spis PZ'!A861</f>
        <v>0</v>
      </c>
      <c r="F861" s="3">
        <f>'spis PZ'!B861</f>
        <v>0</v>
      </c>
      <c r="G861" s="5" t="e">
        <f>VLOOKUP('spis PZ'!F861,Gminy!$A$2:$B$111,2)</f>
        <v>#N/A</v>
      </c>
      <c r="H861" s="3" t="str">
        <f>IF(LEN('spis PZ'!G861)&gt;0,'spis PZ'!G861,"")</f>
        <v/>
      </c>
      <c r="I861" s="3" t="str">
        <f>IF(LEN('spis PZ'!H861)&gt;0,'spis PZ'!H861,"")</f>
        <v/>
      </c>
      <c r="J861" s="3" t="e">
        <f>VLOOKUP('spis PZ'!I861,słowniki!$A$2:$B$5,2)</f>
        <v>#N/A</v>
      </c>
      <c r="K861" s="3" t="e">
        <f>VLOOKUP('spis PZ'!J861,słowniki!$A$11:$B$16,2)</f>
        <v>#N/A</v>
      </c>
      <c r="L861" s="3" t="e">
        <f>VLOOKUP('spis PZ'!K861,słowniki!$A$21:$B$25,2)</f>
        <v>#N/A</v>
      </c>
      <c r="M861" s="3" t="e">
        <f>VLOOKUP('spis PZ'!#REF!,słowniki!$A$51:$B$52,2)</f>
        <v>#REF!</v>
      </c>
      <c r="N861" s="3" t="e">
        <f>IF('spis PZ'!#REF!="kablowa",VLOOKUP('spis PZ'!#REF!,elementy!$A$101:$B$125,2),VLOOKUP('spis PZ'!#REF!,elementy!$A$201:$B$211,2))</f>
        <v>#REF!</v>
      </c>
      <c r="O861" s="3" t="e">
        <f>IF(LEN('spis PZ'!#REF!)&gt;0,'spis PZ'!#REF!,"")</f>
        <v>#REF!</v>
      </c>
      <c r="P861" s="3" t="e">
        <f>VLOOKUP('spis PZ'!#REF!,elementy!$A$51:$B$80,2)</f>
        <v>#REF!</v>
      </c>
      <c r="Q861" s="3" t="e">
        <f>VLOOKUP('spis PZ'!L861,słowniki!$A$41:$B$45,2)</f>
        <v>#N/A</v>
      </c>
      <c r="R861" s="3" t="e">
        <f>IF(LEN('spis PZ'!#REF!)&gt;0,'spis PZ'!#REF!,"")</f>
        <v>#REF!</v>
      </c>
      <c r="S861" s="3" t="e">
        <f>IF(LEN('spis PZ'!#REF!)&gt;0,VLOOKUP('spis PZ'!#REF!,słowniki!$A$31:$B$33,2),"")</f>
        <v>#REF!</v>
      </c>
      <c r="T861" s="3" t="e">
        <f>IF(LEN('spis PZ'!#REF!)&gt;0,'spis PZ'!#REF!,"")</f>
        <v>#REF!</v>
      </c>
    </row>
    <row r="862" spans="1:20">
      <c r="A862" s="3">
        <f>'spis PZ'!D862</f>
        <v>0</v>
      </c>
      <c r="B862" s="3">
        <f>'spis PZ'!E862</f>
        <v>0</v>
      </c>
      <c r="C862" s="17">
        <f>'spis PZ'!C862</f>
        <v>0</v>
      </c>
      <c r="D862" s="17">
        <f>'spis PZ'!C862</f>
        <v>0</v>
      </c>
      <c r="E862" s="3">
        <f>'spis PZ'!A862</f>
        <v>0</v>
      </c>
      <c r="F862" s="3">
        <f>'spis PZ'!B862</f>
        <v>0</v>
      </c>
      <c r="G862" s="5" t="e">
        <f>VLOOKUP('spis PZ'!F862,Gminy!$A$2:$B$111,2)</f>
        <v>#N/A</v>
      </c>
      <c r="H862" s="3" t="str">
        <f>IF(LEN('spis PZ'!G862)&gt;0,'spis PZ'!G862,"")</f>
        <v/>
      </c>
      <c r="I862" s="3" t="str">
        <f>IF(LEN('spis PZ'!H862)&gt;0,'spis PZ'!H862,"")</f>
        <v/>
      </c>
      <c r="J862" s="3" t="e">
        <f>VLOOKUP('spis PZ'!I862,słowniki!$A$2:$B$5,2)</f>
        <v>#N/A</v>
      </c>
      <c r="K862" s="3" t="e">
        <f>VLOOKUP('spis PZ'!J862,słowniki!$A$11:$B$16,2)</f>
        <v>#N/A</v>
      </c>
      <c r="L862" s="3" t="e">
        <f>VLOOKUP('spis PZ'!K862,słowniki!$A$21:$B$25,2)</f>
        <v>#N/A</v>
      </c>
      <c r="M862" s="3" t="e">
        <f>VLOOKUP('spis PZ'!#REF!,słowniki!$A$51:$B$52,2)</f>
        <v>#REF!</v>
      </c>
      <c r="N862" s="3" t="e">
        <f>IF('spis PZ'!#REF!="kablowa",VLOOKUP('spis PZ'!#REF!,elementy!$A$101:$B$125,2),VLOOKUP('spis PZ'!#REF!,elementy!$A$201:$B$211,2))</f>
        <v>#REF!</v>
      </c>
      <c r="O862" s="3" t="e">
        <f>IF(LEN('spis PZ'!#REF!)&gt;0,'spis PZ'!#REF!,"")</f>
        <v>#REF!</v>
      </c>
      <c r="P862" s="3" t="e">
        <f>VLOOKUP('spis PZ'!#REF!,elementy!$A$51:$B$80,2)</f>
        <v>#REF!</v>
      </c>
      <c r="Q862" s="3" t="e">
        <f>VLOOKUP('spis PZ'!L862,słowniki!$A$41:$B$45,2)</f>
        <v>#N/A</v>
      </c>
      <c r="R862" s="3" t="e">
        <f>IF(LEN('spis PZ'!#REF!)&gt;0,'spis PZ'!#REF!,"")</f>
        <v>#REF!</v>
      </c>
      <c r="S862" s="3" t="e">
        <f>IF(LEN('spis PZ'!#REF!)&gt;0,VLOOKUP('spis PZ'!#REF!,słowniki!$A$31:$B$33,2),"")</f>
        <v>#REF!</v>
      </c>
      <c r="T862" s="3" t="e">
        <f>IF(LEN('spis PZ'!#REF!)&gt;0,'spis PZ'!#REF!,"")</f>
        <v>#REF!</v>
      </c>
    </row>
    <row r="863" spans="1:20">
      <c r="A863" s="3">
        <f>'spis PZ'!D863</f>
        <v>0</v>
      </c>
      <c r="B863" s="3">
        <f>'spis PZ'!E863</f>
        <v>0</v>
      </c>
      <c r="C863" s="17">
        <f>'spis PZ'!C863</f>
        <v>0</v>
      </c>
      <c r="D863" s="17">
        <f>'spis PZ'!C863</f>
        <v>0</v>
      </c>
      <c r="E863" s="3">
        <f>'spis PZ'!A863</f>
        <v>0</v>
      </c>
      <c r="F863" s="3">
        <f>'spis PZ'!B863</f>
        <v>0</v>
      </c>
      <c r="G863" s="5" t="e">
        <f>VLOOKUP('spis PZ'!F863,Gminy!$A$2:$B$111,2)</f>
        <v>#N/A</v>
      </c>
      <c r="H863" s="3" t="str">
        <f>IF(LEN('spis PZ'!G863)&gt;0,'spis PZ'!G863,"")</f>
        <v/>
      </c>
      <c r="I863" s="3" t="str">
        <f>IF(LEN('spis PZ'!H863)&gt;0,'spis PZ'!H863,"")</f>
        <v/>
      </c>
      <c r="J863" s="3" t="e">
        <f>VLOOKUP('spis PZ'!I863,słowniki!$A$2:$B$5,2)</f>
        <v>#N/A</v>
      </c>
      <c r="K863" s="3" t="e">
        <f>VLOOKUP('spis PZ'!J863,słowniki!$A$11:$B$16,2)</f>
        <v>#N/A</v>
      </c>
      <c r="L863" s="3" t="e">
        <f>VLOOKUP('spis PZ'!K863,słowniki!$A$21:$B$25,2)</f>
        <v>#N/A</v>
      </c>
      <c r="M863" s="3" t="e">
        <f>VLOOKUP('spis PZ'!#REF!,słowniki!$A$51:$B$52,2)</f>
        <v>#REF!</v>
      </c>
      <c r="N863" s="3" t="e">
        <f>IF('spis PZ'!#REF!="kablowa",VLOOKUP('spis PZ'!#REF!,elementy!$A$101:$B$125,2),VLOOKUP('spis PZ'!#REF!,elementy!$A$201:$B$211,2))</f>
        <v>#REF!</v>
      </c>
      <c r="O863" s="3" t="e">
        <f>IF(LEN('spis PZ'!#REF!)&gt;0,'spis PZ'!#REF!,"")</f>
        <v>#REF!</v>
      </c>
      <c r="P863" s="3" t="e">
        <f>VLOOKUP('spis PZ'!#REF!,elementy!$A$51:$B$80,2)</f>
        <v>#REF!</v>
      </c>
      <c r="Q863" s="3" t="e">
        <f>VLOOKUP('spis PZ'!L863,słowniki!$A$41:$B$45,2)</f>
        <v>#N/A</v>
      </c>
      <c r="R863" s="3" t="e">
        <f>IF(LEN('spis PZ'!#REF!)&gt;0,'spis PZ'!#REF!,"")</f>
        <v>#REF!</v>
      </c>
      <c r="S863" s="3" t="e">
        <f>IF(LEN('spis PZ'!#REF!)&gt;0,VLOOKUP('spis PZ'!#REF!,słowniki!$A$31:$B$33,2),"")</f>
        <v>#REF!</v>
      </c>
      <c r="T863" s="3" t="e">
        <f>IF(LEN('spis PZ'!#REF!)&gt;0,'spis PZ'!#REF!,"")</f>
        <v>#REF!</v>
      </c>
    </row>
    <row r="864" spans="1:20">
      <c r="A864" s="3">
        <f>'spis PZ'!D864</f>
        <v>0</v>
      </c>
      <c r="B864" s="3">
        <f>'spis PZ'!E864</f>
        <v>0</v>
      </c>
      <c r="C864" s="17">
        <f>'spis PZ'!C864</f>
        <v>0</v>
      </c>
      <c r="D864" s="17">
        <f>'spis PZ'!C864</f>
        <v>0</v>
      </c>
      <c r="E864" s="3">
        <f>'spis PZ'!A864</f>
        <v>0</v>
      </c>
      <c r="F864" s="3">
        <f>'spis PZ'!B864</f>
        <v>0</v>
      </c>
      <c r="G864" s="5" t="e">
        <f>VLOOKUP('spis PZ'!F864,Gminy!$A$2:$B$111,2)</f>
        <v>#N/A</v>
      </c>
      <c r="H864" s="3" t="str">
        <f>IF(LEN('spis PZ'!G864)&gt;0,'spis PZ'!G864,"")</f>
        <v/>
      </c>
      <c r="I864" s="3" t="str">
        <f>IF(LEN('spis PZ'!H864)&gt;0,'spis PZ'!H864,"")</f>
        <v/>
      </c>
      <c r="J864" s="3" t="e">
        <f>VLOOKUP('spis PZ'!I864,słowniki!$A$2:$B$5,2)</f>
        <v>#N/A</v>
      </c>
      <c r="K864" s="3" t="e">
        <f>VLOOKUP('spis PZ'!J864,słowniki!$A$11:$B$16,2)</f>
        <v>#N/A</v>
      </c>
      <c r="L864" s="3" t="e">
        <f>VLOOKUP('spis PZ'!K864,słowniki!$A$21:$B$25,2)</f>
        <v>#N/A</v>
      </c>
      <c r="M864" s="3" t="e">
        <f>VLOOKUP('spis PZ'!#REF!,słowniki!$A$51:$B$52,2)</f>
        <v>#REF!</v>
      </c>
      <c r="N864" s="3" t="e">
        <f>IF('spis PZ'!#REF!="kablowa",VLOOKUP('spis PZ'!#REF!,elementy!$A$101:$B$125,2),VLOOKUP('spis PZ'!#REF!,elementy!$A$201:$B$211,2))</f>
        <v>#REF!</v>
      </c>
      <c r="O864" s="3" t="e">
        <f>IF(LEN('spis PZ'!#REF!)&gt;0,'spis PZ'!#REF!,"")</f>
        <v>#REF!</v>
      </c>
      <c r="P864" s="3" t="e">
        <f>VLOOKUP('spis PZ'!#REF!,elementy!$A$51:$B$80,2)</f>
        <v>#REF!</v>
      </c>
      <c r="Q864" s="3" t="e">
        <f>VLOOKUP('spis PZ'!L864,słowniki!$A$41:$B$45,2)</f>
        <v>#N/A</v>
      </c>
      <c r="R864" s="3" t="e">
        <f>IF(LEN('spis PZ'!#REF!)&gt;0,'spis PZ'!#REF!,"")</f>
        <v>#REF!</v>
      </c>
      <c r="S864" s="3" t="e">
        <f>IF(LEN('spis PZ'!#REF!)&gt;0,VLOOKUP('spis PZ'!#REF!,słowniki!$A$31:$B$33,2),"")</f>
        <v>#REF!</v>
      </c>
      <c r="T864" s="3" t="e">
        <f>IF(LEN('spis PZ'!#REF!)&gt;0,'spis PZ'!#REF!,"")</f>
        <v>#REF!</v>
      </c>
    </row>
    <row r="865" spans="1:20">
      <c r="A865" s="3">
        <f>'spis PZ'!D865</f>
        <v>0</v>
      </c>
      <c r="B865" s="3">
        <f>'spis PZ'!E865</f>
        <v>0</v>
      </c>
      <c r="C865" s="17">
        <f>'spis PZ'!C865</f>
        <v>0</v>
      </c>
      <c r="D865" s="17">
        <f>'spis PZ'!C865</f>
        <v>0</v>
      </c>
      <c r="E865" s="3">
        <f>'spis PZ'!A865</f>
        <v>0</v>
      </c>
      <c r="F865" s="3">
        <f>'spis PZ'!B865</f>
        <v>0</v>
      </c>
      <c r="G865" s="5" t="e">
        <f>VLOOKUP('spis PZ'!F865,Gminy!$A$2:$B$111,2)</f>
        <v>#N/A</v>
      </c>
      <c r="H865" s="3" t="str">
        <f>IF(LEN('spis PZ'!G865)&gt;0,'spis PZ'!G865,"")</f>
        <v/>
      </c>
      <c r="I865" s="3" t="str">
        <f>IF(LEN('spis PZ'!H865)&gt;0,'spis PZ'!H865,"")</f>
        <v/>
      </c>
      <c r="J865" s="3" t="e">
        <f>VLOOKUP('spis PZ'!I865,słowniki!$A$2:$B$5,2)</f>
        <v>#N/A</v>
      </c>
      <c r="K865" s="3" t="e">
        <f>VLOOKUP('spis PZ'!J865,słowniki!$A$11:$B$16,2)</f>
        <v>#N/A</v>
      </c>
      <c r="L865" s="3" t="e">
        <f>VLOOKUP('spis PZ'!K865,słowniki!$A$21:$B$25,2)</f>
        <v>#N/A</v>
      </c>
      <c r="M865" s="3" t="e">
        <f>VLOOKUP('spis PZ'!#REF!,słowniki!$A$51:$B$52,2)</f>
        <v>#REF!</v>
      </c>
      <c r="N865" s="3" t="e">
        <f>IF('spis PZ'!#REF!="kablowa",VLOOKUP('spis PZ'!#REF!,elementy!$A$101:$B$125,2),VLOOKUP('spis PZ'!#REF!,elementy!$A$201:$B$211,2))</f>
        <v>#REF!</v>
      </c>
      <c r="O865" s="3" t="e">
        <f>IF(LEN('spis PZ'!#REF!)&gt;0,'spis PZ'!#REF!,"")</f>
        <v>#REF!</v>
      </c>
      <c r="P865" s="3" t="e">
        <f>VLOOKUP('spis PZ'!#REF!,elementy!$A$51:$B$80,2)</f>
        <v>#REF!</v>
      </c>
      <c r="Q865" s="3" t="e">
        <f>VLOOKUP('spis PZ'!L865,słowniki!$A$41:$B$45,2)</f>
        <v>#N/A</v>
      </c>
      <c r="R865" s="3" t="e">
        <f>IF(LEN('spis PZ'!#REF!)&gt;0,'spis PZ'!#REF!,"")</f>
        <v>#REF!</v>
      </c>
      <c r="S865" s="3" t="e">
        <f>IF(LEN('spis PZ'!#REF!)&gt;0,VLOOKUP('spis PZ'!#REF!,słowniki!$A$31:$B$33,2),"")</f>
        <v>#REF!</v>
      </c>
      <c r="T865" s="3" t="e">
        <f>IF(LEN('spis PZ'!#REF!)&gt;0,'spis PZ'!#REF!,"")</f>
        <v>#REF!</v>
      </c>
    </row>
    <row r="866" spans="1:20">
      <c r="A866" s="3">
        <f>'spis PZ'!D866</f>
        <v>0</v>
      </c>
      <c r="B866" s="3">
        <f>'spis PZ'!E866</f>
        <v>0</v>
      </c>
      <c r="C866" s="17">
        <f>'spis PZ'!C866</f>
        <v>0</v>
      </c>
      <c r="D866" s="17">
        <f>'spis PZ'!C866</f>
        <v>0</v>
      </c>
      <c r="E866" s="3">
        <f>'spis PZ'!A866</f>
        <v>0</v>
      </c>
      <c r="F866" s="3">
        <f>'spis PZ'!B866</f>
        <v>0</v>
      </c>
      <c r="G866" s="5" t="e">
        <f>VLOOKUP('spis PZ'!F866,Gminy!$A$2:$B$111,2)</f>
        <v>#N/A</v>
      </c>
      <c r="H866" s="3" t="str">
        <f>IF(LEN('spis PZ'!G866)&gt;0,'spis PZ'!G866,"")</f>
        <v/>
      </c>
      <c r="I866" s="3" t="str">
        <f>IF(LEN('spis PZ'!H866)&gt;0,'spis PZ'!H866,"")</f>
        <v/>
      </c>
      <c r="J866" s="3" t="e">
        <f>VLOOKUP('spis PZ'!I866,słowniki!$A$2:$B$5,2)</f>
        <v>#N/A</v>
      </c>
      <c r="K866" s="3" t="e">
        <f>VLOOKUP('spis PZ'!J866,słowniki!$A$11:$B$16,2)</f>
        <v>#N/A</v>
      </c>
      <c r="L866" s="3" t="e">
        <f>VLOOKUP('spis PZ'!K866,słowniki!$A$21:$B$25,2)</f>
        <v>#N/A</v>
      </c>
      <c r="M866" s="3" t="e">
        <f>VLOOKUP('spis PZ'!#REF!,słowniki!$A$51:$B$52,2)</f>
        <v>#REF!</v>
      </c>
      <c r="N866" s="3" t="e">
        <f>IF('spis PZ'!#REF!="kablowa",VLOOKUP('spis PZ'!#REF!,elementy!$A$101:$B$125,2),VLOOKUP('spis PZ'!#REF!,elementy!$A$201:$B$211,2))</f>
        <v>#REF!</v>
      </c>
      <c r="O866" s="3" t="e">
        <f>IF(LEN('spis PZ'!#REF!)&gt;0,'spis PZ'!#REF!,"")</f>
        <v>#REF!</v>
      </c>
      <c r="P866" s="3" t="e">
        <f>VLOOKUP('spis PZ'!#REF!,elementy!$A$51:$B$80,2)</f>
        <v>#REF!</v>
      </c>
      <c r="Q866" s="3" t="e">
        <f>VLOOKUP('spis PZ'!L866,słowniki!$A$41:$B$45,2)</f>
        <v>#N/A</v>
      </c>
      <c r="R866" s="3" t="e">
        <f>IF(LEN('spis PZ'!#REF!)&gt;0,'spis PZ'!#REF!,"")</f>
        <v>#REF!</v>
      </c>
      <c r="S866" s="3" t="e">
        <f>IF(LEN('spis PZ'!#REF!)&gt;0,VLOOKUP('spis PZ'!#REF!,słowniki!$A$31:$B$33,2),"")</f>
        <v>#REF!</v>
      </c>
      <c r="T866" s="3" t="e">
        <f>IF(LEN('spis PZ'!#REF!)&gt;0,'spis PZ'!#REF!,"")</f>
        <v>#REF!</v>
      </c>
    </row>
    <row r="867" spans="1:20">
      <c r="A867" s="3">
        <f>'spis PZ'!D867</f>
        <v>0</v>
      </c>
      <c r="B867" s="3">
        <f>'spis PZ'!E867</f>
        <v>0</v>
      </c>
      <c r="C867" s="17">
        <f>'spis PZ'!C867</f>
        <v>0</v>
      </c>
      <c r="D867" s="17">
        <f>'spis PZ'!C867</f>
        <v>0</v>
      </c>
      <c r="E867" s="3">
        <f>'spis PZ'!A867</f>
        <v>0</v>
      </c>
      <c r="F867" s="3">
        <f>'spis PZ'!B867</f>
        <v>0</v>
      </c>
      <c r="G867" s="5" t="e">
        <f>VLOOKUP('spis PZ'!F867,Gminy!$A$2:$B$111,2)</f>
        <v>#N/A</v>
      </c>
      <c r="H867" s="3" t="str">
        <f>IF(LEN('spis PZ'!G867)&gt;0,'spis PZ'!G867,"")</f>
        <v/>
      </c>
      <c r="I867" s="3" t="str">
        <f>IF(LEN('spis PZ'!H867)&gt;0,'spis PZ'!H867,"")</f>
        <v/>
      </c>
      <c r="J867" s="3" t="e">
        <f>VLOOKUP('spis PZ'!I867,słowniki!$A$2:$B$5,2)</f>
        <v>#N/A</v>
      </c>
      <c r="K867" s="3" t="e">
        <f>VLOOKUP('spis PZ'!J867,słowniki!$A$11:$B$16,2)</f>
        <v>#N/A</v>
      </c>
      <c r="L867" s="3" t="e">
        <f>VLOOKUP('spis PZ'!K867,słowniki!$A$21:$B$25,2)</f>
        <v>#N/A</v>
      </c>
      <c r="M867" s="3" t="e">
        <f>VLOOKUP('spis PZ'!#REF!,słowniki!$A$51:$B$52,2)</f>
        <v>#REF!</v>
      </c>
      <c r="N867" s="3" t="e">
        <f>IF('spis PZ'!#REF!="kablowa",VLOOKUP('spis PZ'!#REF!,elementy!$A$101:$B$125,2),VLOOKUP('spis PZ'!#REF!,elementy!$A$201:$B$211,2))</f>
        <v>#REF!</v>
      </c>
      <c r="O867" s="3" t="e">
        <f>IF(LEN('spis PZ'!#REF!)&gt;0,'spis PZ'!#REF!,"")</f>
        <v>#REF!</v>
      </c>
      <c r="P867" s="3" t="e">
        <f>VLOOKUP('spis PZ'!#REF!,elementy!$A$51:$B$80,2)</f>
        <v>#REF!</v>
      </c>
      <c r="Q867" s="3" t="e">
        <f>VLOOKUP('spis PZ'!L867,słowniki!$A$41:$B$45,2)</f>
        <v>#N/A</v>
      </c>
      <c r="R867" s="3" t="e">
        <f>IF(LEN('spis PZ'!#REF!)&gt;0,'spis PZ'!#REF!,"")</f>
        <v>#REF!</v>
      </c>
      <c r="S867" s="3" t="e">
        <f>IF(LEN('spis PZ'!#REF!)&gt;0,VLOOKUP('spis PZ'!#REF!,słowniki!$A$31:$B$33,2),"")</f>
        <v>#REF!</v>
      </c>
      <c r="T867" s="3" t="e">
        <f>IF(LEN('spis PZ'!#REF!)&gt;0,'spis PZ'!#REF!,"")</f>
        <v>#REF!</v>
      </c>
    </row>
    <row r="868" spans="1:20">
      <c r="A868" s="3">
        <f>'spis PZ'!D868</f>
        <v>0</v>
      </c>
      <c r="B868" s="3">
        <f>'spis PZ'!E868</f>
        <v>0</v>
      </c>
      <c r="C868" s="17">
        <f>'spis PZ'!C868</f>
        <v>0</v>
      </c>
      <c r="D868" s="17">
        <f>'spis PZ'!C868</f>
        <v>0</v>
      </c>
      <c r="E868" s="3">
        <f>'spis PZ'!A868</f>
        <v>0</v>
      </c>
      <c r="F868" s="3">
        <f>'spis PZ'!B868</f>
        <v>0</v>
      </c>
      <c r="G868" s="5" t="e">
        <f>VLOOKUP('spis PZ'!F868,Gminy!$A$2:$B$111,2)</f>
        <v>#N/A</v>
      </c>
      <c r="H868" s="3" t="str">
        <f>IF(LEN('spis PZ'!G868)&gt;0,'spis PZ'!G868,"")</f>
        <v/>
      </c>
      <c r="I868" s="3" t="str">
        <f>IF(LEN('spis PZ'!H868)&gt;0,'spis PZ'!H868,"")</f>
        <v/>
      </c>
      <c r="J868" s="3" t="e">
        <f>VLOOKUP('spis PZ'!I868,słowniki!$A$2:$B$5,2)</f>
        <v>#N/A</v>
      </c>
      <c r="K868" s="3" t="e">
        <f>VLOOKUP('spis PZ'!J868,słowniki!$A$11:$B$16,2)</f>
        <v>#N/A</v>
      </c>
      <c r="L868" s="3" t="e">
        <f>VLOOKUP('spis PZ'!K868,słowniki!$A$21:$B$25,2)</f>
        <v>#N/A</v>
      </c>
      <c r="M868" s="3" t="e">
        <f>VLOOKUP('spis PZ'!#REF!,słowniki!$A$51:$B$52,2)</f>
        <v>#REF!</v>
      </c>
      <c r="N868" s="3" t="e">
        <f>IF('spis PZ'!#REF!="kablowa",VLOOKUP('spis PZ'!#REF!,elementy!$A$101:$B$125,2),VLOOKUP('spis PZ'!#REF!,elementy!$A$201:$B$211,2))</f>
        <v>#REF!</v>
      </c>
      <c r="O868" s="3" t="e">
        <f>IF(LEN('spis PZ'!#REF!)&gt;0,'spis PZ'!#REF!,"")</f>
        <v>#REF!</v>
      </c>
      <c r="P868" s="3" t="e">
        <f>VLOOKUP('spis PZ'!#REF!,elementy!$A$51:$B$80,2)</f>
        <v>#REF!</v>
      </c>
      <c r="Q868" s="3" t="e">
        <f>VLOOKUP('spis PZ'!L868,słowniki!$A$41:$B$45,2)</f>
        <v>#N/A</v>
      </c>
      <c r="R868" s="3" t="e">
        <f>IF(LEN('spis PZ'!#REF!)&gt;0,'spis PZ'!#REF!,"")</f>
        <v>#REF!</v>
      </c>
      <c r="S868" s="3" t="e">
        <f>IF(LEN('spis PZ'!#REF!)&gt;0,VLOOKUP('spis PZ'!#REF!,słowniki!$A$31:$B$33,2),"")</f>
        <v>#REF!</v>
      </c>
      <c r="T868" s="3" t="e">
        <f>IF(LEN('spis PZ'!#REF!)&gt;0,'spis PZ'!#REF!,"")</f>
        <v>#REF!</v>
      </c>
    </row>
    <row r="869" spans="1:20">
      <c r="A869" s="3">
        <f>'spis PZ'!D869</f>
        <v>0</v>
      </c>
      <c r="B869" s="3">
        <f>'spis PZ'!E869</f>
        <v>0</v>
      </c>
      <c r="C869" s="17">
        <f>'spis PZ'!C869</f>
        <v>0</v>
      </c>
      <c r="D869" s="17">
        <f>'spis PZ'!C869</f>
        <v>0</v>
      </c>
      <c r="E869" s="3">
        <f>'spis PZ'!A869</f>
        <v>0</v>
      </c>
      <c r="F869" s="3">
        <f>'spis PZ'!B869</f>
        <v>0</v>
      </c>
      <c r="G869" s="5" t="e">
        <f>VLOOKUP('spis PZ'!F869,Gminy!$A$2:$B$111,2)</f>
        <v>#N/A</v>
      </c>
      <c r="H869" s="3" t="str">
        <f>IF(LEN('spis PZ'!G869)&gt;0,'spis PZ'!G869,"")</f>
        <v/>
      </c>
      <c r="I869" s="3" t="str">
        <f>IF(LEN('spis PZ'!H869)&gt;0,'spis PZ'!H869,"")</f>
        <v/>
      </c>
      <c r="J869" s="3" t="e">
        <f>VLOOKUP('spis PZ'!I869,słowniki!$A$2:$B$5,2)</f>
        <v>#N/A</v>
      </c>
      <c r="K869" s="3" t="e">
        <f>VLOOKUP('spis PZ'!J869,słowniki!$A$11:$B$16,2)</f>
        <v>#N/A</v>
      </c>
      <c r="L869" s="3" t="e">
        <f>VLOOKUP('spis PZ'!K869,słowniki!$A$21:$B$25,2)</f>
        <v>#N/A</v>
      </c>
      <c r="M869" s="3" t="e">
        <f>VLOOKUP('spis PZ'!#REF!,słowniki!$A$51:$B$52,2)</f>
        <v>#REF!</v>
      </c>
      <c r="N869" s="3" t="e">
        <f>IF('spis PZ'!#REF!="kablowa",VLOOKUP('spis PZ'!#REF!,elementy!$A$101:$B$125,2),VLOOKUP('spis PZ'!#REF!,elementy!$A$201:$B$211,2))</f>
        <v>#REF!</v>
      </c>
      <c r="O869" s="3" t="e">
        <f>IF(LEN('spis PZ'!#REF!)&gt;0,'spis PZ'!#REF!,"")</f>
        <v>#REF!</v>
      </c>
      <c r="P869" s="3" t="e">
        <f>VLOOKUP('spis PZ'!#REF!,elementy!$A$51:$B$80,2)</f>
        <v>#REF!</v>
      </c>
      <c r="Q869" s="3" t="e">
        <f>VLOOKUP('spis PZ'!L869,słowniki!$A$41:$B$45,2)</f>
        <v>#N/A</v>
      </c>
      <c r="R869" s="3" t="e">
        <f>IF(LEN('spis PZ'!#REF!)&gt;0,'spis PZ'!#REF!,"")</f>
        <v>#REF!</v>
      </c>
      <c r="S869" s="3" t="e">
        <f>IF(LEN('spis PZ'!#REF!)&gt;0,VLOOKUP('spis PZ'!#REF!,słowniki!$A$31:$B$33,2),"")</f>
        <v>#REF!</v>
      </c>
      <c r="T869" s="3" t="e">
        <f>IF(LEN('spis PZ'!#REF!)&gt;0,'spis PZ'!#REF!,"")</f>
        <v>#REF!</v>
      </c>
    </row>
    <row r="870" spans="1:20">
      <c r="A870" s="3">
        <f>'spis PZ'!D870</f>
        <v>0</v>
      </c>
      <c r="B870" s="3">
        <f>'spis PZ'!E870</f>
        <v>0</v>
      </c>
      <c r="C870" s="17">
        <f>'spis PZ'!C870</f>
        <v>0</v>
      </c>
      <c r="D870" s="17">
        <f>'spis PZ'!C870</f>
        <v>0</v>
      </c>
      <c r="E870" s="3">
        <f>'spis PZ'!A870</f>
        <v>0</v>
      </c>
      <c r="F870" s="3">
        <f>'spis PZ'!B870</f>
        <v>0</v>
      </c>
      <c r="G870" s="5" t="e">
        <f>VLOOKUP('spis PZ'!F870,Gminy!$A$2:$B$111,2)</f>
        <v>#N/A</v>
      </c>
      <c r="H870" s="3" t="str">
        <f>IF(LEN('spis PZ'!G870)&gt;0,'spis PZ'!G870,"")</f>
        <v/>
      </c>
      <c r="I870" s="3" t="str">
        <f>IF(LEN('spis PZ'!H870)&gt;0,'spis PZ'!H870,"")</f>
        <v/>
      </c>
      <c r="J870" s="3" t="e">
        <f>VLOOKUP('spis PZ'!I870,słowniki!$A$2:$B$5,2)</f>
        <v>#N/A</v>
      </c>
      <c r="K870" s="3" t="e">
        <f>VLOOKUP('spis PZ'!J870,słowniki!$A$11:$B$16,2)</f>
        <v>#N/A</v>
      </c>
      <c r="L870" s="3" t="e">
        <f>VLOOKUP('spis PZ'!K870,słowniki!$A$21:$B$25,2)</f>
        <v>#N/A</v>
      </c>
      <c r="M870" s="3" t="e">
        <f>VLOOKUP('spis PZ'!#REF!,słowniki!$A$51:$B$52,2)</f>
        <v>#REF!</v>
      </c>
      <c r="N870" s="3" t="e">
        <f>IF('spis PZ'!#REF!="kablowa",VLOOKUP('spis PZ'!#REF!,elementy!$A$101:$B$125,2),VLOOKUP('spis PZ'!#REF!,elementy!$A$201:$B$211,2))</f>
        <v>#REF!</v>
      </c>
      <c r="O870" s="3" t="e">
        <f>IF(LEN('spis PZ'!#REF!)&gt;0,'spis PZ'!#REF!,"")</f>
        <v>#REF!</v>
      </c>
      <c r="P870" s="3" t="e">
        <f>VLOOKUP('spis PZ'!#REF!,elementy!$A$51:$B$80,2)</f>
        <v>#REF!</v>
      </c>
      <c r="Q870" s="3" t="e">
        <f>VLOOKUP('spis PZ'!L870,słowniki!$A$41:$B$45,2)</f>
        <v>#N/A</v>
      </c>
      <c r="R870" s="3" t="e">
        <f>IF(LEN('spis PZ'!#REF!)&gt;0,'spis PZ'!#REF!,"")</f>
        <v>#REF!</v>
      </c>
      <c r="S870" s="3" t="e">
        <f>IF(LEN('spis PZ'!#REF!)&gt;0,VLOOKUP('spis PZ'!#REF!,słowniki!$A$31:$B$33,2),"")</f>
        <v>#REF!</v>
      </c>
      <c r="T870" s="3" t="e">
        <f>IF(LEN('spis PZ'!#REF!)&gt;0,'spis PZ'!#REF!,"")</f>
        <v>#REF!</v>
      </c>
    </row>
    <row r="871" spans="1:20">
      <c r="A871" s="3">
        <f>'spis PZ'!D871</f>
        <v>0</v>
      </c>
      <c r="B871" s="3">
        <f>'spis PZ'!E871</f>
        <v>0</v>
      </c>
      <c r="C871" s="17">
        <f>'spis PZ'!C871</f>
        <v>0</v>
      </c>
      <c r="D871" s="17">
        <f>'spis PZ'!C871</f>
        <v>0</v>
      </c>
      <c r="E871" s="3">
        <f>'spis PZ'!A871</f>
        <v>0</v>
      </c>
      <c r="F871" s="3">
        <f>'spis PZ'!B871</f>
        <v>0</v>
      </c>
      <c r="G871" s="5" t="e">
        <f>VLOOKUP('spis PZ'!F871,Gminy!$A$2:$B$111,2)</f>
        <v>#N/A</v>
      </c>
      <c r="H871" s="3" t="str">
        <f>IF(LEN('spis PZ'!G871)&gt;0,'spis PZ'!G871,"")</f>
        <v/>
      </c>
      <c r="I871" s="3" t="str">
        <f>IF(LEN('spis PZ'!H871)&gt;0,'spis PZ'!H871,"")</f>
        <v/>
      </c>
      <c r="J871" s="3" t="e">
        <f>VLOOKUP('spis PZ'!I871,słowniki!$A$2:$B$5,2)</f>
        <v>#N/A</v>
      </c>
      <c r="K871" s="3" t="e">
        <f>VLOOKUP('spis PZ'!J871,słowniki!$A$11:$B$16,2)</f>
        <v>#N/A</v>
      </c>
      <c r="L871" s="3" t="e">
        <f>VLOOKUP('spis PZ'!K871,słowniki!$A$21:$B$25,2)</f>
        <v>#N/A</v>
      </c>
      <c r="M871" s="3" t="e">
        <f>VLOOKUP('spis PZ'!#REF!,słowniki!$A$51:$B$52,2)</f>
        <v>#REF!</v>
      </c>
      <c r="N871" s="3" t="e">
        <f>IF('spis PZ'!#REF!="kablowa",VLOOKUP('spis PZ'!#REF!,elementy!$A$101:$B$125,2),VLOOKUP('spis PZ'!#REF!,elementy!$A$201:$B$211,2))</f>
        <v>#REF!</v>
      </c>
      <c r="O871" s="3" t="e">
        <f>IF(LEN('spis PZ'!#REF!)&gt;0,'spis PZ'!#REF!,"")</f>
        <v>#REF!</v>
      </c>
      <c r="P871" s="3" t="e">
        <f>VLOOKUP('spis PZ'!#REF!,elementy!$A$51:$B$80,2)</f>
        <v>#REF!</v>
      </c>
      <c r="Q871" s="3" t="e">
        <f>VLOOKUP('spis PZ'!L871,słowniki!$A$41:$B$45,2)</f>
        <v>#N/A</v>
      </c>
      <c r="R871" s="3" t="e">
        <f>IF(LEN('spis PZ'!#REF!)&gt;0,'spis PZ'!#REF!,"")</f>
        <v>#REF!</v>
      </c>
      <c r="S871" s="3" t="e">
        <f>IF(LEN('spis PZ'!#REF!)&gt;0,VLOOKUP('spis PZ'!#REF!,słowniki!$A$31:$B$33,2),"")</f>
        <v>#REF!</v>
      </c>
      <c r="T871" s="3" t="e">
        <f>IF(LEN('spis PZ'!#REF!)&gt;0,'spis PZ'!#REF!,"")</f>
        <v>#REF!</v>
      </c>
    </row>
    <row r="872" spans="1:20">
      <c r="A872" s="3">
        <f>'spis PZ'!D872</f>
        <v>0</v>
      </c>
      <c r="B872" s="3">
        <f>'spis PZ'!E872</f>
        <v>0</v>
      </c>
      <c r="C872" s="17">
        <f>'spis PZ'!C872</f>
        <v>0</v>
      </c>
      <c r="D872" s="17">
        <f>'spis PZ'!C872</f>
        <v>0</v>
      </c>
      <c r="E872" s="3">
        <f>'spis PZ'!A872</f>
        <v>0</v>
      </c>
      <c r="F872" s="3">
        <f>'spis PZ'!B872</f>
        <v>0</v>
      </c>
      <c r="G872" s="5" t="e">
        <f>VLOOKUP('spis PZ'!F872,Gminy!$A$2:$B$111,2)</f>
        <v>#N/A</v>
      </c>
      <c r="H872" s="3" t="str">
        <f>IF(LEN('spis PZ'!G872)&gt;0,'spis PZ'!G872,"")</f>
        <v/>
      </c>
      <c r="I872" s="3" t="str">
        <f>IF(LEN('spis PZ'!H872)&gt;0,'spis PZ'!H872,"")</f>
        <v/>
      </c>
      <c r="J872" s="3" t="e">
        <f>VLOOKUP('spis PZ'!I872,słowniki!$A$2:$B$5,2)</f>
        <v>#N/A</v>
      </c>
      <c r="K872" s="3" t="e">
        <f>VLOOKUP('spis PZ'!J872,słowniki!$A$11:$B$16,2)</f>
        <v>#N/A</v>
      </c>
      <c r="L872" s="3" t="e">
        <f>VLOOKUP('spis PZ'!K872,słowniki!$A$21:$B$25,2)</f>
        <v>#N/A</v>
      </c>
      <c r="M872" s="3" t="e">
        <f>VLOOKUP('spis PZ'!#REF!,słowniki!$A$51:$B$52,2)</f>
        <v>#REF!</v>
      </c>
      <c r="N872" s="3" t="e">
        <f>IF('spis PZ'!#REF!="kablowa",VLOOKUP('spis PZ'!#REF!,elementy!$A$101:$B$125,2),VLOOKUP('spis PZ'!#REF!,elementy!$A$201:$B$211,2))</f>
        <v>#REF!</v>
      </c>
      <c r="O872" s="3" t="e">
        <f>IF(LEN('spis PZ'!#REF!)&gt;0,'spis PZ'!#REF!,"")</f>
        <v>#REF!</v>
      </c>
      <c r="P872" s="3" t="e">
        <f>VLOOKUP('spis PZ'!#REF!,elementy!$A$51:$B$80,2)</f>
        <v>#REF!</v>
      </c>
      <c r="Q872" s="3" t="e">
        <f>VLOOKUP('spis PZ'!L872,słowniki!$A$41:$B$45,2)</f>
        <v>#N/A</v>
      </c>
      <c r="R872" s="3" t="e">
        <f>IF(LEN('spis PZ'!#REF!)&gt;0,'spis PZ'!#REF!,"")</f>
        <v>#REF!</v>
      </c>
      <c r="S872" s="3" t="e">
        <f>IF(LEN('spis PZ'!#REF!)&gt;0,VLOOKUP('spis PZ'!#REF!,słowniki!$A$31:$B$33,2),"")</f>
        <v>#REF!</v>
      </c>
      <c r="T872" s="3" t="e">
        <f>IF(LEN('spis PZ'!#REF!)&gt;0,'spis PZ'!#REF!,"")</f>
        <v>#REF!</v>
      </c>
    </row>
    <row r="873" spans="1:20">
      <c r="A873" s="3">
        <f>'spis PZ'!D873</f>
        <v>0</v>
      </c>
      <c r="B873" s="3">
        <f>'spis PZ'!E873</f>
        <v>0</v>
      </c>
      <c r="C873" s="17">
        <f>'spis PZ'!C873</f>
        <v>0</v>
      </c>
      <c r="D873" s="17">
        <f>'spis PZ'!C873</f>
        <v>0</v>
      </c>
      <c r="E873" s="3">
        <f>'spis PZ'!A873</f>
        <v>0</v>
      </c>
      <c r="F873" s="3">
        <f>'spis PZ'!B873</f>
        <v>0</v>
      </c>
      <c r="G873" s="5" t="e">
        <f>VLOOKUP('spis PZ'!F873,Gminy!$A$2:$B$111,2)</f>
        <v>#N/A</v>
      </c>
      <c r="H873" s="3" t="str">
        <f>IF(LEN('spis PZ'!G873)&gt;0,'spis PZ'!G873,"")</f>
        <v/>
      </c>
      <c r="I873" s="3" t="str">
        <f>IF(LEN('spis PZ'!H873)&gt;0,'spis PZ'!H873,"")</f>
        <v/>
      </c>
      <c r="J873" s="3" t="e">
        <f>VLOOKUP('spis PZ'!I873,słowniki!$A$2:$B$5,2)</f>
        <v>#N/A</v>
      </c>
      <c r="K873" s="3" t="e">
        <f>VLOOKUP('spis PZ'!J873,słowniki!$A$11:$B$16,2)</f>
        <v>#N/A</v>
      </c>
      <c r="L873" s="3" t="e">
        <f>VLOOKUP('spis PZ'!K873,słowniki!$A$21:$B$25,2)</f>
        <v>#N/A</v>
      </c>
      <c r="M873" s="3" t="e">
        <f>VLOOKUP('spis PZ'!#REF!,słowniki!$A$51:$B$52,2)</f>
        <v>#REF!</v>
      </c>
      <c r="N873" s="3" t="e">
        <f>IF('spis PZ'!#REF!="kablowa",VLOOKUP('spis PZ'!#REF!,elementy!$A$101:$B$125,2),VLOOKUP('spis PZ'!#REF!,elementy!$A$201:$B$211,2))</f>
        <v>#REF!</v>
      </c>
      <c r="O873" s="3" t="e">
        <f>IF(LEN('spis PZ'!#REF!)&gt;0,'spis PZ'!#REF!,"")</f>
        <v>#REF!</v>
      </c>
      <c r="P873" s="3" t="e">
        <f>VLOOKUP('spis PZ'!#REF!,elementy!$A$51:$B$80,2)</f>
        <v>#REF!</v>
      </c>
      <c r="Q873" s="3" t="e">
        <f>VLOOKUP('spis PZ'!L873,słowniki!$A$41:$B$45,2)</f>
        <v>#N/A</v>
      </c>
      <c r="R873" s="3" t="e">
        <f>IF(LEN('spis PZ'!#REF!)&gt;0,'spis PZ'!#REF!,"")</f>
        <v>#REF!</v>
      </c>
      <c r="S873" s="3" t="e">
        <f>IF(LEN('spis PZ'!#REF!)&gt;0,VLOOKUP('spis PZ'!#REF!,słowniki!$A$31:$B$33,2),"")</f>
        <v>#REF!</v>
      </c>
      <c r="T873" s="3" t="e">
        <f>IF(LEN('spis PZ'!#REF!)&gt;0,'spis PZ'!#REF!,"")</f>
        <v>#REF!</v>
      </c>
    </row>
    <row r="874" spans="1:20">
      <c r="A874" s="3">
        <f>'spis PZ'!D874</f>
        <v>0</v>
      </c>
      <c r="B874" s="3">
        <f>'spis PZ'!E874</f>
        <v>0</v>
      </c>
      <c r="C874" s="17">
        <f>'spis PZ'!C874</f>
        <v>0</v>
      </c>
      <c r="D874" s="17">
        <f>'spis PZ'!C874</f>
        <v>0</v>
      </c>
      <c r="E874" s="3">
        <f>'spis PZ'!A874</f>
        <v>0</v>
      </c>
      <c r="F874" s="3">
        <f>'spis PZ'!B874</f>
        <v>0</v>
      </c>
      <c r="G874" s="5" t="e">
        <f>VLOOKUP('spis PZ'!F874,Gminy!$A$2:$B$111,2)</f>
        <v>#N/A</v>
      </c>
      <c r="H874" s="3" t="str">
        <f>IF(LEN('spis PZ'!G874)&gt;0,'spis PZ'!G874,"")</f>
        <v/>
      </c>
      <c r="I874" s="3" t="str">
        <f>IF(LEN('spis PZ'!H874)&gt;0,'spis PZ'!H874,"")</f>
        <v/>
      </c>
      <c r="J874" s="3" t="e">
        <f>VLOOKUP('spis PZ'!I874,słowniki!$A$2:$B$5,2)</f>
        <v>#N/A</v>
      </c>
      <c r="K874" s="3" t="e">
        <f>VLOOKUP('spis PZ'!J874,słowniki!$A$11:$B$16,2)</f>
        <v>#N/A</v>
      </c>
      <c r="L874" s="3" t="e">
        <f>VLOOKUP('spis PZ'!K874,słowniki!$A$21:$B$25,2)</f>
        <v>#N/A</v>
      </c>
      <c r="M874" s="3" t="e">
        <f>VLOOKUP('spis PZ'!#REF!,słowniki!$A$51:$B$52,2)</f>
        <v>#REF!</v>
      </c>
      <c r="N874" s="3" t="e">
        <f>IF('spis PZ'!#REF!="kablowa",VLOOKUP('spis PZ'!#REF!,elementy!$A$101:$B$125,2),VLOOKUP('spis PZ'!#REF!,elementy!$A$201:$B$211,2))</f>
        <v>#REF!</v>
      </c>
      <c r="O874" s="3" t="e">
        <f>IF(LEN('spis PZ'!#REF!)&gt;0,'spis PZ'!#REF!,"")</f>
        <v>#REF!</v>
      </c>
      <c r="P874" s="3" t="e">
        <f>VLOOKUP('spis PZ'!#REF!,elementy!$A$51:$B$80,2)</f>
        <v>#REF!</v>
      </c>
      <c r="Q874" s="3" t="e">
        <f>VLOOKUP('spis PZ'!L874,słowniki!$A$41:$B$45,2)</f>
        <v>#N/A</v>
      </c>
      <c r="R874" s="3" t="e">
        <f>IF(LEN('spis PZ'!#REF!)&gt;0,'spis PZ'!#REF!,"")</f>
        <v>#REF!</v>
      </c>
      <c r="S874" s="3" t="e">
        <f>IF(LEN('spis PZ'!#REF!)&gt;0,VLOOKUP('spis PZ'!#REF!,słowniki!$A$31:$B$33,2),"")</f>
        <v>#REF!</v>
      </c>
      <c r="T874" s="3" t="e">
        <f>IF(LEN('spis PZ'!#REF!)&gt;0,'spis PZ'!#REF!,"")</f>
        <v>#REF!</v>
      </c>
    </row>
    <row r="875" spans="1:20">
      <c r="A875" s="3">
        <f>'spis PZ'!D875</f>
        <v>0</v>
      </c>
      <c r="B875" s="3">
        <f>'spis PZ'!E875</f>
        <v>0</v>
      </c>
      <c r="C875" s="17">
        <f>'spis PZ'!C875</f>
        <v>0</v>
      </c>
      <c r="D875" s="17">
        <f>'spis PZ'!C875</f>
        <v>0</v>
      </c>
      <c r="E875" s="3">
        <f>'spis PZ'!A875</f>
        <v>0</v>
      </c>
      <c r="F875" s="3">
        <f>'spis PZ'!B875</f>
        <v>0</v>
      </c>
      <c r="G875" s="5" t="e">
        <f>VLOOKUP('spis PZ'!F875,Gminy!$A$2:$B$111,2)</f>
        <v>#N/A</v>
      </c>
      <c r="H875" s="3" t="str">
        <f>IF(LEN('spis PZ'!G875)&gt;0,'spis PZ'!G875,"")</f>
        <v/>
      </c>
      <c r="I875" s="3" t="str">
        <f>IF(LEN('spis PZ'!H875)&gt;0,'spis PZ'!H875,"")</f>
        <v/>
      </c>
      <c r="J875" s="3" t="e">
        <f>VLOOKUP('spis PZ'!I875,słowniki!$A$2:$B$5,2)</f>
        <v>#N/A</v>
      </c>
      <c r="K875" s="3" t="e">
        <f>VLOOKUP('spis PZ'!J875,słowniki!$A$11:$B$16,2)</f>
        <v>#N/A</v>
      </c>
      <c r="L875" s="3" t="e">
        <f>VLOOKUP('spis PZ'!K875,słowniki!$A$21:$B$25,2)</f>
        <v>#N/A</v>
      </c>
      <c r="M875" s="3" t="e">
        <f>VLOOKUP('spis PZ'!#REF!,słowniki!$A$51:$B$52,2)</f>
        <v>#REF!</v>
      </c>
      <c r="N875" s="3" t="e">
        <f>IF('spis PZ'!#REF!="kablowa",VLOOKUP('spis PZ'!#REF!,elementy!$A$101:$B$125,2),VLOOKUP('spis PZ'!#REF!,elementy!$A$201:$B$211,2))</f>
        <v>#REF!</v>
      </c>
      <c r="O875" s="3" t="e">
        <f>IF(LEN('spis PZ'!#REF!)&gt;0,'spis PZ'!#REF!,"")</f>
        <v>#REF!</v>
      </c>
      <c r="P875" s="3" t="e">
        <f>VLOOKUP('spis PZ'!#REF!,elementy!$A$51:$B$80,2)</f>
        <v>#REF!</v>
      </c>
      <c r="Q875" s="3" t="e">
        <f>VLOOKUP('spis PZ'!L875,słowniki!$A$41:$B$45,2)</f>
        <v>#N/A</v>
      </c>
      <c r="R875" s="3" t="e">
        <f>IF(LEN('spis PZ'!#REF!)&gt;0,'spis PZ'!#REF!,"")</f>
        <v>#REF!</v>
      </c>
      <c r="S875" s="3" t="e">
        <f>IF(LEN('spis PZ'!#REF!)&gt;0,VLOOKUP('spis PZ'!#REF!,słowniki!$A$31:$B$33,2),"")</f>
        <v>#REF!</v>
      </c>
      <c r="T875" s="3" t="e">
        <f>IF(LEN('spis PZ'!#REF!)&gt;0,'spis PZ'!#REF!,"")</f>
        <v>#REF!</v>
      </c>
    </row>
    <row r="876" spans="1:20">
      <c r="A876" s="3">
        <f>'spis PZ'!D876</f>
        <v>0</v>
      </c>
      <c r="B876" s="3">
        <f>'spis PZ'!E876</f>
        <v>0</v>
      </c>
      <c r="C876" s="17">
        <f>'spis PZ'!C876</f>
        <v>0</v>
      </c>
      <c r="D876" s="17">
        <f>'spis PZ'!C876</f>
        <v>0</v>
      </c>
      <c r="E876" s="3">
        <f>'spis PZ'!A876</f>
        <v>0</v>
      </c>
      <c r="F876" s="3">
        <f>'spis PZ'!B876</f>
        <v>0</v>
      </c>
      <c r="G876" s="5" t="e">
        <f>VLOOKUP('spis PZ'!F876,Gminy!$A$2:$B$111,2)</f>
        <v>#N/A</v>
      </c>
      <c r="H876" s="3" t="str">
        <f>IF(LEN('spis PZ'!G876)&gt;0,'spis PZ'!G876,"")</f>
        <v/>
      </c>
      <c r="I876" s="3" t="str">
        <f>IF(LEN('spis PZ'!H876)&gt;0,'spis PZ'!H876,"")</f>
        <v/>
      </c>
      <c r="J876" s="3" t="e">
        <f>VLOOKUP('spis PZ'!I876,słowniki!$A$2:$B$5,2)</f>
        <v>#N/A</v>
      </c>
      <c r="K876" s="3" t="e">
        <f>VLOOKUP('spis PZ'!J876,słowniki!$A$11:$B$16,2)</f>
        <v>#N/A</v>
      </c>
      <c r="L876" s="3" t="e">
        <f>VLOOKUP('spis PZ'!K876,słowniki!$A$21:$B$25,2)</f>
        <v>#N/A</v>
      </c>
      <c r="M876" s="3" t="e">
        <f>VLOOKUP('spis PZ'!#REF!,słowniki!$A$51:$B$52,2)</f>
        <v>#REF!</v>
      </c>
      <c r="N876" s="3" t="e">
        <f>IF('spis PZ'!#REF!="kablowa",VLOOKUP('spis PZ'!#REF!,elementy!$A$101:$B$125,2),VLOOKUP('spis PZ'!#REF!,elementy!$A$201:$B$211,2))</f>
        <v>#REF!</v>
      </c>
      <c r="O876" s="3" t="e">
        <f>IF(LEN('spis PZ'!#REF!)&gt;0,'spis PZ'!#REF!,"")</f>
        <v>#REF!</v>
      </c>
      <c r="P876" s="3" t="e">
        <f>VLOOKUP('spis PZ'!#REF!,elementy!$A$51:$B$80,2)</f>
        <v>#REF!</v>
      </c>
      <c r="Q876" s="3" t="e">
        <f>VLOOKUP('spis PZ'!L876,słowniki!$A$41:$B$45,2)</f>
        <v>#N/A</v>
      </c>
      <c r="R876" s="3" t="e">
        <f>IF(LEN('spis PZ'!#REF!)&gt;0,'spis PZ'!#REF!,"")</f>
        <v>#REF!</v>
      </c>
      <c r="S876" s="3" t="e">
        <f>IF(LEN('spis PZ'!#REF!)&gt;0,VLOOKUP('spis PZ'!#REF!,słowniki!$A$31:$B$33,2),"")</f>
        <v>#REF!</v>
      </c>
      <c r="T876" s="3" t="e">
        <f>IF(LEN('spis PZ'!#REF!)&gt;0,'spis PZ'!#REF!,"")</f>
        <v>#REF!</v>
      </c>
    </row>
    <row r="877" spans="1:20">
      <c r="A877" s="3">
        <f>'spis PZ'!D877</f>
        <v>0</v>
      </c>
      <c r="B877" s="3">
        <f>'spis PZ'!E877</f>
        <v>0</v>
      </c>
      <c r="C877" s="17">
        <f>'spis PZ'!C877</f>
        <v>0</v>
      </c>
      <c r="D877" s="17">
        <f>'spis PZ'!C877</f>
        <v>0</v>
      </c>
      <c r="E877" s="3">
        <f>'spis PZ'!A877</f>
        <v>0</v>
      </c>
      <c r="F877" s="3">
        <f>'spis PZ'!B877</f>
        <v>0</v>
      </c>
      <c r="G877" s="5" t="e">
        <f>VLOOKUP('spis PZ'!F877,Gminy!$A$2:$B$111,2)</f>
        <v>#N/A</v>
      </c>
      <c r="H877" s="3" t="str">
        <f>IF(LEN('spis PZ'!G877)&gt;0,'spis PZ'!G877,"")</f>
        <v/>
      </c>
      <c r="I877" s="3" t="str">
        <f>IF(LEN('spis PZ'!H877)&gt;0,'spis PZ'!H877,"")</f>
        <v/>
      </c>
      <c r="J877" s="3" t="e">
        <f>VLOOKUP('spis PZ'!I877,słowniki!$A$2:$B$5,2)</f>
        <v>#N/A</v>
      </c>
      <c r="K877" s="3" t="e">
        <f>VLOOKUP('spis PZ'!J877,słowniki!$A$11:$B$16,2)</f>
        <v>#N/A</v>
      </c>
      <c r="L877" s="3" t="e">
        <f>VLOOKUP('spis PZ'!K877,słowniki!$A$21:$B$25,2)</f>
        <v>#N/A</v>
      </c>
      <c r="M877" s="3" t="e">
        <f>VLOOKUP('spis PZ'!#REF!,słowniki!$A$51:$B$52,2)</f>
        <v>#REF!</v>
      </c>
      <c r="N877" s="3" t="e">
        <f>IF('spis PZ'!#REF!="kablowa",VLOOKUP('spis PZ'!#REF!,elementy!$A$101:$B$125,2),VLOOKUP('spis PZ'!#REF!,elementy!$A$201:$B$211,2))</f>
        <v>#REF!</v>
      </c>
      <c r="O877" s="3" t="e">
        <f>IF(LEN('spis PZ'!#REF!)&gt;0,'spis PZ'!#REF!,"")</f>
        <v>#REF!</v>
      </c>
      <c r="P877" s="3" t="e">
        <f>VLOOKUP('spis PZ'!#REF!,elementy!$A$51:$B$80,2)</f>
        <v>#REF!</v>
      </c>
      <c r="Q877" s="3" t="e">
        <f>VLOOKUP('spis PZ'!L877,słowniki!$A$41:$B$45,2)</f>
        <v>#N/A</v>
      </c>
      <c r="R877" s="3" t="e">
        <f>IF(LEN('spis PZ'!#REF!)&gt;0,'spis PZ'!#REF!,"")</f>
        <v>#REF!</v>
      </c>
      <c r="S877" s="3" t="e">
        <f>IF(LEN('spis PZ'!#REF!)&gt;0,VLOOKUP('spis PZ'!#REF!,słowniki!$A$31:$B$33,2),"")</f>
        <v>#REF!</v>
      </c>
      <c r="T877" s="3" t="e">
        <f>IF(LEN('spis PZ'!#REF!)&gt;0,'spis PZ'!#REF!,"")</f>
        <v>#REF!</v>
      </c>
    </row>
    <row r="878" spans="1:20">
      <c r="A878" s="3">
        <f>'spis PZ'!D878</f>
        <v>0</v>
      </c>
      <c r="B878" s="3">
        <f>'spis PZ'!E878</f>
        <v>0</v>
      </c>
      <c r="C878" s="17">
        <f>'spis PZ'!C878</f>
        <v>0</v>
      </c>
      <c r="D878" s="17">
        <f>'spis PZ'!C878</f>
        <v>0</v>
      </c>
      <c r="E878" s="3">
        <f>'spis PZ'!A878</f>
        <v>0</v>
      </c>
      <c r="F878" s="3">
        <f>'spis PZ'!B878</f>
        <v>0</v>
      </c>
      <c r="G878" s="5" t="e">
        <f>VLOOKUP('spis PZ'!F878,Gminy!$A$2:$B$111,2)</f>
        <v>#N/A</v>
      </c>
      <c r="H878" s="3" t="str">
        <f>IF(LEN('spis PZ'!G878)&gt;0,'spis PZ'!G878,"")</f>
        <v/>
      </c>
      <c r="I878" s="3" t="str">
        <f>IF(LEN('spis PZ'!H878)&gt;0,'spis PZ'!H878,"")</f>
        <v/>
      </c>
      <c r="J878" s="3" t="e">
        <f>VLOOKUP('spis PZ'!I878,słowniki!$A$2:$B$5,2)</f>
        <v>#N/A</v>
      </c>
      <c r="K878" s="3" t="e">
        <f>VLOOKUP('spis PZ'!J878,słowniki!$A$11:$B$16,2)</f>
        <v>#N/A</v>
      </c>
      <c r="L878" s="3" t="e">
        <f>VLOOKUP('spis PZ'!K878,słowniki!$A$21:$B$25,2)</f>
        <v>#N/A</v>
      </c>
      <c r="M878" s="3" t="e">
        <f>VLOOKUP('spis PZ'!#REF!,słowniki!$A$51:$B$52,2)</f>
        <v>#REF!</v>
      </c>
      <c r="N878" s="3" t="e">
        <f>IF('spis PZ'!#REF!="kablowa",VLOOKUP('spis PZ'!#REF!,elementy!$A$101:$B$125,2),VLOOKUP('spis PZ'!#REF!,elementy!$A$201:$B$211,2))</f>
        <v>#REF!</v>
      </c>
      <c r="O878" s="3" t="e">
        <f>IF(LEN('spis PZ'!#REF!)&gt;0,'spis PZ'!#REF!,"")</f>
        <v>#REF!</v>
      </c>
      <c r="P878" s="3" t="e">
        <f>VLOOKUP('spis PZ'!#REF!,elementy!$A$51:$B$80,2)</f>
        <v>#REF!</v>
      </c>
      <c r="Q878" s="3" t="e">
        <f>VLOOKUP('spis PZ'!L878,słowniki!$A$41:$B$45,2)</f>
        <v>#N/A</v>
      </c>
      <c r="R878" s="3" t="e">
        <f>IF(LEN('spis PZ'!#REF!)&gt;0,'spis PZ'!#REF!,"")</f>
        <v>#REF!</v>
      </c>
      <c r="S878" s="3" t="e">
        <f>IF(LEN('spis PZ'!#REF!)&gt;0,VLOOKUP('spis PZ'!#REF!,słowniki!$A$31:$B$33,2),"")</f>
        <v>#REF!</v>
      </c>
      <c r="T878" s="3" t="e">
        <f>IF(LEN('spis PZ'!#REF!)&gt;0,'spis PZ'!#REF!,"")</f>
        <v>#REF!</v>
      </c>
    </row>
    <row r="879" spans="1:20">
      <c r="A879" s="3">
        <f>'spis PZ'!D879</f>
        <v>0</v>
      </c>
      <c r="B879" s="3">
        <f>'spis PZ'!E879</f>
        <v>0</v>
      </c>
      <c r="C879" s="17">
        <f>'spis PZ'!C879</f>
        <v>0</v>
      </c>
      <c r="D879" s="17">
        <f>'spis PZ'!C879</f>
        <v>0</v>
      </c>
      <c r="E879" s="3">
        <f>'spis PZ'!A879</f>
        <v>0</v>
      </c>
      <c r="F879" s="3">
        <f>'spis PZ'!B879</f>
        <v>0</v>
      </c>
      <c r="G879" s="5" t="e">
        <f>VLOOKUP('spis PZ'!F879,Gminy!$A$2:$B$111,2)</f>
        <v>#N/A</v>
      </c>
      <c r="H879" s="3" t="str">
        <f>IF(LEN('spis PZ'!G879)&gt;0,'spis PZ'!G879,"")</f>
        <v/>
      </c>
      <c r="I879" s="3" t="str">
        <f>IF(LEN('spis PZ'!H879)&gt;0,'spis PZ'!H879,"")</f>
        <v/>
      </c>
      <c r="J879" s="3" t="e">
        <f>VLOOKUP('spis PZ'!I879,słowniki!$A$2:$B$5,2)</f>
        <v>#N/A</v>
      </c>
      <c r="K879" s="3" t="e">
        <f>VLOOKUP('spis PZ'!J879,słowniki!$A$11:$B$16,2)</f>
        <v>#N/A</v>
      </c>
      <c r="L879" s="3" t="e">
        <f>VLOOKUP('spis PZ'!K879,słowniki!$A$21:$B$25,2)</f>
        <v>#N/A</v>
      </c>
      <c r="M879" s="3" t="e">
        <f>VLOOKUP('spis PZ'!#REF!,słowniki!$A$51:$B$52,2)</f>
        <v>#REF!</v>
      </c>
      <c r="N879" s="3" t="e">
        <f>IF('spis PZ'!#REF!="kablowa",VLOOKUP('spis PZ'!#REF!,elementy!$A$101:$B$125,2),VLOOKUP('spis PZ'!#REF!,elementy!$A$201:$B$211,2))</f>
        <v>#REF!</v>
      </c>
      <c r="O879" s="3" t="e">
        <f>IF(LEN('spis PZ'!#REF!)&gt;0,'spis PZ'!#REF!,"")</f>
        <v>#REF!</v>
      </c>
      <c r="P879" s="3" t="e">
        <f>VLOOKUP('spis PZ'!#REF!,elementy!$A$51:$B$80,2)</f>
        <v>#REF!</v>
      </c>
      <c r="Q879" s="3" t="e">
        <f>VLOOKUP('spis PZ'!L879,słowniki!$A$41:$B$45,2)</f>
        <v>#N/A</v>
      </c>
      <c r="R879" s="3" t="e">
        <f>IF(LEN('spis PZ'!#REF!)&gt;0,'spis PZ'!#REF!,"")</f>
        <v>#REF!</v>
      </c>
      <c r="S879" s="3" t="e">
        <f>IF(LEN('spis PZ'!#REF!)&gt;0,VLOOKUP('spis PZ'!#REF!,słowniki!$A$31:$B$33,2),"")</f>
        <v>#REF!</v>
      </c>
      <c r="T879" s="3" t="e">
        <f>IF(LEN('spis PZ'!#REF!)&gt;0,'spis PZ'!#REF!,"")</f>
        <v>#REF!</v>
      </c>
    </row>
    <row r="880" spans="1:20">
      <c r="A880" s="3">
        <f>'spis PZ'!D880</f>
        <v>0</v>
      </c>
      <c r="B880" s="3">
        <f>'spis PZ'!E880</f>
        <v>0</v>
      </c>
      <c r="C880" s="17">
        <f>'spis PZ'!C880</f>
        <v>0</v>
      </c>
      <c r="D880" s="17">
        <f>'spis PZ'!C880</f>
        <v>0</v>
      </c>
      <c r="E880" s="3">
        <f>'spis PZ'!A880</f>
        <v>0</v>
      </c>
      <c r="F880" s="3">
        <f>'spis PZ'!B880</f>
        <v>0</v>
      </c>
      <c r="G880" s="5" t="e">
        <f>VLOOKUP('spis PZ'!F880,Gminy!$A$2:$B$111,2)</f>
        <v>#N/A</v>
      </c>
      <c r="H880" s="3" t="str">
        <f>IF(LEN('spis PZ'!G880)&gt;0,'spis PZ'!G880,"")</f>
        <v/>
      </c>
      <c r="I880" s="3" t="str">
        <f>IF(LEN('spis PZ'!H880)&gt;0,'spis PZ'!H880,"")</f>
        <v/>
      </c>
      <c r="J880" s="3" t="e">
        <f>VLOOKUP('spis PZ'!I880,słowniki!$A$2:$B$5,2)</f>
        <v>#N/A</v>
      </c>
      <c r="K880" s="3" t="e">
        <f>VLOOKUP('spis PZ'!J880,słowniki!$A$11:$B$16,2)</f>
        <v>#N/A</v>
      </c>
      <c r="L880" s="3" t="e">
        <f>VLOOKUP('spis PZ'!K880,słowniki!$A$21:$B$25,2)</f>
        <v>#N/A</v>
      </c>
      <c r="M880" s="3" t="e">
        <f>VLOOKUP('spis PZ'!#REF!,słowniki!$A$51:$B$52,2)</f>
        <v>#REF!</v>
      </c>
      <c r="N880" s="3" t="e">
        <f>IF('spis PZ'!#REF!="kablowa",VLOOKUP('spis PZ'!#REF!,elementy!$A$101:$B$125,2),VLOOKUP('spis PZ'!#REF!,elementy!$A$201:$B$211,2))</f>
        <v>#REF!</v>
      </c>
      <c r="O880" s="3" t="e">
        <f>IF(LEN('spis PZ'!#REF!)&gt;0,'spis PZ'!#REF!,"")</f>
        <v>#REF!</v>
      </c>
      <c r="P880" s="3" t="e">
        <f>VLOOKUP('spis PZ'!#REF!,elementy!$A$51:$B$80,2)</f>
        <v>#REF!</v>
      </c>
      <c r="Q880" s="3" t="e">
        <f>VLOOKUP('spis PZ'!L880,słowniki!$A$41:$B$45,2)</f>
        <v>#N/A</v>
      </c>
      <c r="R880" s="3" t="e">
        <f>IF(LEN('spis PZ'!#REF!)&gt;0,'spis PZ'!#REF!,"")</f>
        <v>#REF!</v>
      </c>
      <c r="S880" s="3" t="e">
        <f>IF(LEN('spis PZ'!#REF!)&gt;0,VLOOKUP('spis PZ'!#REF!,słowniki!$A$31:$B$33,2),"")</f>
        <v>#REF!</v>
      </c>
      <c r="T880" s="3" t="e">
        <f>IF(LEN('spis PZ'!#REF!)&gt;0,'spis PZ'!#REF!,"")</f>
        <v>#REF!</v>
      </c>
    </row>
    <row r="881" spans="1:20">
      <c r="A881" s="3">
        <f>'spis PZ'!D881</f>
        <v>0</v>
      </c>
      <c r="B881" s="3">
        <f>'spis PZ'!E881</f>
        <v>0</v>
      </c>
      <c r="C881" s="17">
        <f>'spis PZ'!C881</f>
        <v>0</v>
      </c>
      <c r="D881" s="17">
        <f>'spis PZ'!C881</f>
        <v>0</v>
      </c>
      <c r="E881" s="3">
        <f>'spis PZ'!A881</f>
        <v>0</v>
      </c>
      <c r="F881" s="3">
        <f>'spis PZ'!B881</f>
        <v>0</v>
      </c>
      <c r="G881" s="5" t="e">
        <f>VLOOKUP('spis PZ'!F881,Gminy!$A$2:$B$111,2)</f>
        <v>#N/A</v>
      </c>
      <c r="H881" s="3" t="str">
        <f>IF(LEN('spis PZ'!G881)&gt;0,'spis PZ'!G881,"")</f>
        <v/>
      </c>
      <c r="I881" s="3" t="str">
        <f>IF(LEN('spis PZ'!H881)&gt;0,'spis PZ'!H881,"")</f>
        <v/>
      </c>
      <c r="J881" s="3" t="e">
        <f>VLOOKUP('spis PZ'!I881,słowniki!$A$2:$B$5,2)</f>
        <v>#N/A</v>
      </c>
      <c r="K881" s="3" t="e">
        <f>VLOOKUP('spis PZ'!J881,słowniki!$A$11:$B$16,2)</f>
        <v>#N/A</v>
      </c>
      <c r="L881" s="3" t="e">
        <f>VLOOKUP('spis PZ'!K881,słowniki!$A$21:$B$25,2)</f>
        <v>#N/A</v>
      </c>
      <c r="M881" s="3" t="e">
        <f>VLOOKUP('spis PZ'!#REF!,słowniki!$A$51:$B$52,2)</f>
        <v>#REF!</v>
      </c>
      <c r="N881" s="3" t="e">
        <f>IF('spis PZ'!#REF!="kablowa",VLOOKUP('spis PZ'!#REF!,elementy!$A$101:$B$125,2),VLOOKUP('spis PZ'!#REF!,elementy!$A$201:$B$211,2))</f>
        <v>#REF!</v>
      </c>
      <c r="O881" s="3" t="e">
        <f>IF(LEN('spis PZ'!#REF!)&gt;0,'spis PZ'!#REF!,"")</f>
        <v>#REF!</v>
      </c>
      <c r="P881" s="3" t="e">
        <f>VLOOKUP('spis PZ'!#REF!,elementy!$A$51:$B$80,2)</f>
        <v>#REF!</v>
      </c>
      <c r="Q881" s="3" t="e">
        <f>VLOOKUP('spis PZ'!L881,słowniki!$A$41:$B$45,2)</f>
        <v>#N/A</v>
      </c>
      <c r="R881" s="3" t="e">
        <f>IF(LEN('spis PZ'!#REF!)&gt;0,'spis PZ'!#REF!,"")</f>
        <v>#REF!</v>
      </c>
      <c r="S881" s="3" t="e">
        <f>IF(LEN('spis PZ'!#REF!)&gt;0,VLOOKUP('spis PZ'!#REF!,słowniki!$A$31:$B$33,2),"")</f>
        <v>#REF!</v>
      </c>
      <c r="T881" s="3" t="e">
        <f>IF(LEN('spis PZ'!#REF!)&gt;0,'spis PZ'!#REF!,"")</f>
        <v>#REF!</v>
      </c>
    </row>
    <row r="882" spans="1:20">
      <c r="A882" s="3">
        <f>'spis PZ'!D882</f>
        <v>0</v>
      </c>
      <c r="B882" s="3">
        <f>'spis PZ'!E882</f>
        <v>0</v>
      </c>
      <c r="C882" s="17">
        <f>'spis PZ'!C882</f>
        <v>0</v>
      </c>
      <c r="D882" s="17">
        <f>'spis PZ'!C882</f>
        <v>0</v>
      </c>
      <c r="E882" s="3">
        <f>'spis PZ'!A882</f>
        <v>0</v>
      </c>
      <c r="F882" s="3">
        <f>'spis PZ'!B882</f>
        <v>0</v>
      </c>
      <c r="G882" s="5" t="e">
        <f>VLOOKUP('spis PZ'!F882,Gminy!$A$2:$B$111,2)</f>
        <v>#N/A</v>
      </c>
      <c r="H882" s="3" t="str">
        <f>IF(LEN('spis PZ'!G882)&gt;0,'spis PZ'!G882,"")</f>
        <v/>
      </c>
      <c r="I882" s="3" t="str">
        <f>IF(LEN('spis PZ'!H882)&gt;0,'spis PZ'!H882,"")</f>
        <v/>
      </c>
      <c r="J882" s="3" t="e">
        <f>VLOOKUP('spis PZ'!I882,słowniki!$A$2:$B$5,2)</f>
        <v>#N/A</v>
      </c>
      <c r="K882" s="3" t="e">
        <f>VLOOKUP('spis PZ'!J882,słowniki!$A$11:$B$16,2)</f>
        <v>#N/A</v>
      </c>
      <c r="L882" s="3" t="e">
        <f>VLOOKUP('spis PZ'!K882,słowniki!$A$21:$B$25,2)</f>
        <v>#N/A</v>
      </c>
      <c r="M882" s="3" t="e">
        <f>VLOOKUP('spis PZ'!#REF!,słowniki!$A$51:$B$52,2)</f>
        <v>#REF!</v>
      </c>
      <c r="N882" s="3" t="e">
        <f>IF('spis PZ'!#REF!="kablowa",VLOOKUP('spis PZ'!#REF!,elementy!$A$101:$B$125,2),VLOOKUP('spis PZ'!#REF!,elementy!$A$201:$B$211,2))</f>
        <v>#REF!</v>
      </c>
      <c r="O882" s="3" t="e">
        <f>IF(LEN('spis PZ'!#REF!)&gt;0,'spis PZ'!#REF!,"")</f>
        <v>#REF!</v>
      </c>
      <c r="P882" s="3" t="e">
        <f>VLOOKUP('spis PZ'!#REF!,elementy!$A$51:$B$80,2)</f>
        <v>#REF!</v>
      </c>
      <c r="Q882" s="3" t="e">
        <f>VLOOKUP('spis PZ'!L882,słowniki!$A$41:$B$45,2)</f>
        <v>#N/A</v>
      </c>
      <c r="R882" s="3" t="e">
        <f>IF(LEN('spis PZ'!#REF!)&gt;0,'spis PZ'!#REF!,"")</f>
        <v>#REF!</v>
      </c>
      <c r="S882" s="3" t="e">
        <f>IF(LEN('spis PZ'!#REF!)&gt;0,VLOOKUP('spis PZ'!#REF!,słowniki!$A$31:$B$33,2),"")</f>
        <v>#REF!</v>
      </c>
      <c r="T882" s="3" t="e">
        <f>IF(LEN('spis PZ'!#REF!)&gt;0,'spis PZ'!#REF!,"")</f>
        <v>#REF!</v>
      </c>
    </row>
    <row r="883" spans="1:20">
      <c r="A883" s="3">
        <f>'spis PZ'!D883</f>
        <v>0</v>
      </c>
      <c r="B883" s="3">
        <f>'spis PZ'!E883</f>
        <v>0</v>
      </c>
      <c r="C883" s="17">
        <f>'spis PZ'!C883</f>
        <v>0</v>
      </c>
      <c r="D883" s="17">
        <f>'spis PZ'!C883</f>
        <v>0</v>
      </c>
      <c r="E883" s="3">
        <f>'spis PZ'!A883</f>
        <v>0</v>
      </c>
      <c r="F883" s="3">
        <f>'spis PZ'!B883</f>
        <v>0</v>
      </c>
      <c r="G883" s="5" t="e">
        <f>VLOOKUP('spis PZ'!F883,Gminy!$A$2:$B$111,2)</f>
        <v>#N/A</v>
      </c>
      <c r="H883" s="3" t="str">
        <f>IF(LEN('spis PZ'!G883)&gt;0,'spis PZ'!G883,"")</f>
        <v/>
      </c>
      <c r="I883" s="3" t="str">
        <f>IF(LEN('spis PZ'!H883)&gt;0,'spis PZ'!H883,"")</f>
        <v/>
      </c>
      <c r="J883" s="3" t="e">
        <f>VLOOKUP('spis PZ'!I883,słowniki!$A$2:$B$5,2)</f>
        <v>#N/A</v>
      </c>
      <c r="K883" s="3" t="e">
        <f>VLOOKUP('spis PZ'!J883,słowniki!$A$11:$B$16,2)</f>
        <v>#N/A</v>
      </c>
      <c r="L883" s="3" t="e">
        <f>VLOOKUP('spis PZ'!K883,słowniki!$A$21:$B$25,2)</f>
        <v>#N/A</v>
      </c>
      <c r="M883" s="3" t="e">
        <f>VLOOKUP('spis PZ'!#REF!,słowniki!$A$51:$B$52,2)</f>
        <v>#REF!</v>
      </c>
      <c r="N883" s="3" t="e">
        <f>IF('spis PZ'!#REF!="kablowa",VLOOKUP('spis PZ'!#REF!,elementy!$A$101:$B$125,2),VLOOKUP('spis PZ'!#REF!,elementy!$A$201:$B$211,2))</f>
        <v>#REF!</v>
      </c>
      <c r="O883" s="3" t="e">
        <f>IF(LEN('spis PZ'!#REF!)&gt;0,'spis PZ'!#REF!,"")</f>
        <v>#REF!</v>
      </c>
      <c r="P883" s="3" t="e">
        <f>VLOOKUP('spis PZ'!#REF!,elementy!$A$51:$B$80,2)</f>
        <v>#REF!</v>
      </c>
      <c r="Q883" s="3" t="e">
        <f>VLOOKUP('spis PZ'!L883,słowniki!$A$41:$B$45,2)</f>
        <v>#N/A</v>
      </c>
      <c r="R883" s="3" t="e">
        <f>IF(LEN('spis PZ'!#REF!)&gt;0,'spis PZ'!#REF!,"")</f>
        <v>#REF!</v>
      </c>
      <c r="S883" s="3" t="e">
        <f>IF(LEN('spis PZ'!#REF!)&gt;0,VLOOKUP('spis PZ'!#REF!,słowniki!$A$31:$B$33,2),"")</f>
        <v>#REF!</v>
      </c>
      <c r="T883" s="3" t="e">
        <f>IF(LEN('spis PZ'!#REF!)&gt;0,'spis PZ'!#REF!,"")</f>
        <v>#REF!</v>
      </c>
    </row>
    <row r="884" spans="1:20">
      <c r="A884" s="3">
        <f>'spis PZ'!D884</f>
        <v>0</v>
      </c>
      <c r="B884" s="3">
        <f>'spis PZ'!E884</f>
        <v>0</v>
      </c>
      <c r="C884" s="17">
        <f>'spis PZ'!C884</f>
        <v>0</v>
      </c>
      <c r="D884" s="17">
        <f>'spis PZ'!C884</f>
        <v>0</v>
      </c>
      <c r="E884" s="3">
        <f>'spis PZ'!A884</f>
        <v>0</v>
      </c>
      <c r="F884" s="3">
        <f>'spis PZ'!B884</f>
        <v>0</v>
      </c>
      <c r="G884" s="5" t="e">
        <f>VLOOKUP('spis PZ'!F884,Gminy!$A$2:$B$111,2)</f>
        <v>#N/A</v>
      </c>
      <c r="H884" s="3" t="str">
        <f>IF(LEN('spis PZ'!G884)&gt;0,'spis PZ'!G884,"")</f>
        <v/>
      </c>
      <c r="I884" s="3" t="str">
        <f>IF(LEN('spis PZ'!H884)&gt;0,'spis PZ'!H884,"")</f>
        <v/>
      </c>
      <c r="J884" s="3" t="e">
        <f>VLOOKUP('spis PZ'!I884,słowniki!$A$2:$B$5,2)</f>
        <v>#N/A</v>
      </c>
      <c r="K884" s="3" t="e">
        <f>VLOOKUP('spis PZ'!J884,słowniki!$A$11:$B$16,2)</f>
        <v>#N/A</v>
      </c>
      <c r="L884" s="3" t="e">
        <f>VLOOKUP('spis PZ'!K884,słowniki!$A$21:$B$25,2)</f>
        <v>#N/A</v>
      </c>
      <c r="M884" s="3" t="e">
        <f>VLOOKUP('spis PZ'!#REF!,słowniki!$A$51:$B$52,2)</f>
        <v>#REF!</v>
      </c>
      <c r="N884" s="3" t="e">
        <f>IF('spis PZ'!#REF!="kablowa",VLOOKUP('spis PZ'!#REF!,elementy!$A$101:$B$125,2),VLOOKUP('spis PZ'!#REF!,elementy!$A$201:$B$211,2))</f>
        <v>#REF!</v>
      </c>
      <c r="O884" s="3" t="e">
        <f>IF(LEN('spis PZ'!#REF!)&gt;0,'spis PZ'!#REF!,"")</f>
        <v>#REF!</v>
      </c>
      <c r="P884" s="3" t="e">
        <f>VLOOKUP('spis PZ'!#REF!,elementy!$A$51:$B$80,2)</f>
        <v>#REF!</v>
      </c>
      <c r="Q884" s="3" t="e">
        <f>VLOOKUP('spis PZ'!L884,słowniki!$A$41:$B$45,2)</f>
        <v>#N/A</v>
      </c>
      <c r="R884" s="3" t="e">
        <f>IF(LEN('spis PZ'!#REF!)&gt;0,'spis PZ'!#REF!,"")</f>
        <v>#REF!</v>
      </c>
      <c r="S884" s="3" t="e">
        <f>IF(LEN('spis PZ'!#REF!)&gt;0,VLOOKUP('spis PZ'!#REF!,słowniki!$A$31:$B$33,2),"")</f>
        <v>#REF!</v>
      </c>
      <c r="T884" s="3" t="e">
        <f>IF(LEN('spis PZ'!#REF!)&gt;0,'spis PZ'!#REF!,"")</f>
        <v>#REF!</v>
      </c>
    </row>
    <row r="885" spans="1:20">
      <c r="A885" s="3">
        <f>'spis PZ'!D885</f>
        <v>0</v>
      </c>
      <c r="B885" s="3">
        <f>'spis PZ'!E885</f>
        <v>0</v>
      </c>
      <c r="C885" s="17">
        <f>'spis PZ'!C885</f>
        <v>0</v>
      </c>
      <c r="D885" s="17">
        <f>'spis PZ'!C885</f>
        <v>0</v>
      </c>
      <c r="E885" s="3">
        <f>'spis PZ'!A885</f>
        <v>0</v>
      </c>
      <c r="F885" s="3">
        <f>'spis PZ'!B885</f>
        <v>0</v>
      </c>
      <c r="G885" s="5" t="e">
        <f>VLOOKUP('spis PZ'!F885,Gminy!$A$2:$B$111,2)</f>
        <v>#N/A</v>
      </c>
      <c r="H885" s="3" t="str">
        <f>IF(LEN('spis PZ'!G885)&gt;0,'spis PZ'!G885,"")</f>
        <v/>
      </c>
      <c r="I885" s="3" t="str">
        <f>IF(LEN('spis PZ'!H885)&gt;0,'spis PZ'!H885,"")</f>
        <v/>
      </c>
      <c r="J885" s="3" t="e">
        <f>VLOOKUP('spis PZ'!I885,słowniki!$A$2:$B$5,2)</f>
        <v>#N/A</v>
      </c>
      <c r="K885" s="3" t="e">
        <f>VLOOKUP('spis PZ'!J885,słowniki!$A$11:$B$16,2)</f>
        <v>#N/A</v>
      </c>
      <c r="L885" s="3" t="e">
        <f>VLOOKUP('spis PZ'!K885,słowniki!$A$21:$B$25,2)</f>
        <v>#N/A</v>
      </c>
      <c r="M885" s="3" t="e">
        <f>VLOOKUP('spis PZ'!#REF!,słowniki!$A$51:$B$52,2)</f>
        <v>#REF!</v>
      </c>
      <c r="N885" s="3" t="e">
        <f>IF('spis PZ'!#REF!="kablowa",VLOOKUP('spis PZ'!#REF!,elementy!$A$101:$B$125,2),VLOOKUP('spis PZ'!#REF!,elementy!$A$201:$B$211,2))</f>
        <v>#REF!</v>
      </c>
      <c r="O885" s="3" t="e">
        <f>IF(LEN('spis PZ'!#REF!)&gt;0,'spis PZ'!#REF!,"")</f>
        <v>#REF!</v>
      </c>
      <c r="P885" s="3" t="e">
        <f>VLOOKUP('spis PZ'!#REF!,elementy!$A$51:$B$80,2)</f>
        <v>#REF!</v>
      </c>
      <c r="Q885" s="3" t="e">
        <f>VLOOKUP('spis PZ'!L885,słowniki!$A$41:$B$45,2)</f>
        <v>#N/A</v>
      </c>
      <c r="R885" s="3" t="e">
        <f>IF(LEN('spis PZ'!#REF!)&gt;0,'spis PZ'!#REF!,"")</f>
        <v>#REF!</v>
      </c>
      <c r="S885" s="3" t="e">
        <f>IF(LEN('spis PZ'!#REF!)&gt;0,VLOOKUP('spis PZ'!#REF!,słowniki!$A$31:$B$33,2),"")</f>
        <v>#REF!</v>
      </c>
      <c r="T885" s="3" t="e">
        <f>IF(LEN('spis PZ'!#REF!)&gt;0,'spis PZ'!#REF!,"")</f>
        <v>#REF!</v>
      </c>
    </row>
    <row r="886" spans="1:20">
      <c r="A886" s="3">
        <f>'spis PZ'!D886</f>
        <v>0</v>
      </c>
      <c r="B886" s="3">
        <f>'spis PZ'!E886</f>
        <v>0</v>
      </c>
      <c r="C886" s="17">
        <f>'spis PZ'!C886</f>
        <v>0</v>
      </c>
      <c r="D886" s="17">
        <f>'spis PZ'!C886</f>
        <v>0</v>
      </c>
      <c r="E886" s="3">
        <f>'spis PZ'!A886</f>
        <v>0</v>
      </c>
      <c r="F886" s="3">
        <f>'spis PZ'!B886</f>
        <v>0</v>
      </c>
      <c r="G886" s="5" t="e">
        <f>VLOOKUP('spis PZ'!F886,Gminy!$A$2:$B$111,2)</f>
        <v>#N/A</v>
      </c>
      <c r="H886" s="3" t="str">
        <f>IF(LEN('spis PZ'!G886)&gt;0,'spis PZ'!G886,"")</f>
        <v/>
      </c>
      <c r="I886" s="3" t="str">
        <f>IF(LEN('spis PZ'!H886)&gt;0,'spis PZ'!H886,"")</f>
        <v/>
      </c>
      <c r="J886" s="3" t="e">
        <f>VLOOKUP('spis PZ'!I886,słowniki!$A$2:$B$5,2)</f>
        <v>#N/A</v>
      </c>
      <c r="K886" s="3" t="e">
        <f>VLOOKUP('spis PZ'!J886,słowniki!$A$11:$B$16,2)</f>
        <v>#N/A</v>
      </c>
      <c r="L886" s="3" t="e">
        <f>VLOOKUP('spis PZ'!K886,słowniki!$A$21:$B$25,2)</f>
        <v>#N/A</v>
      </c>
      <c r="M886" s="3" t="e">
        <f>VLOOKUP('spis PZ'!#REF!,słowniki!$A$51:$B$52,2)</f>
        <v>#REF!</v>
      </c>
      <c r="N886" s="3" t="e">
        <f>IF('spis PZ'!#REF!="kablowa",VLOOKUP('spis PZ'!#REF!,elementy!$A$101:$B$125,2),VLOOKUP('spis PZ'!#REF!,elementy!$A$201:$B$211,2))</f>
        <v>#REF!</v>
      </c>
      <c r="O886" s="3" t="e">
        <f>IF(LEN('spis PZ'!#REF!)&gt;0,'spis PZ'!#REF!,"")</f>
        <v>#REF!</v>
      </c>
      <c r="P886" s="3" t="e">
        <f>VLOOKUP('spis PZ'!#REF!,elementy!$A$51:$B$80,2)</f>
        <v>#REF!</v>
      </c>
      <c r="Q886" s="3" t="e">
        <f>VLOOKUP('spis PZ'!L886,słowniki!$A$41:$B$45,2)</f>
        <v>#N/A</v>
      </c>
      <c r="R886" s="3" t="e">
        <f>IF(LEN('spis PZ'!#REF!)&gt;0,'spis PZ'!#REF!,"")</f>
        <v>#REF!</v>
      </c>
      <c r="S886" s="3" t="e">
        <f>IF(LEN('spis PZ'!#REF!)&gt;0,VLOOKUP('spis PZ'!#REF!,słowniki!$A$31:$B$33,2),"")</f>
        <v>#REF!</v>
      </c>
      <c r="T886" s="3" t="e">
        <f>IF(LEN('spis PZ'!#REF!)&gt;0,'spis PZ'!#REF!,"")</f>
        <v>#REF!</v>
      </c>
    </row>
    <row r="887" spans="1:20">
      <c r="A887" s="3">
        <f>'spis PZ'!D887</f>
        <v>0</v>
      </c>
      <c r="B887" s="3">
        <f>'spis PZ'!E887</f>
        <v>0</v>
      </c>
      <c r="C887" s="17">
        <f>'spis PZ'!C887</f>
        <v>0</v>
      </c>
      <c r="D887" s="17">
        <f>'spis PZ'!C887</f>
        <v>0</v>
      </c>
      <c r="E887" s="3">
        <f>'spis PZ'!A887</f>
        <v>0</v>
      </c>
      <c r="F887" s="3">
        <f>'spis PZ'!B887</f>
        <v>0</v>
      </c>
      <c r="G887" s="5" t="e">
        <f>VLOOKUP('spis PZ'!F887,Gminy!$A$2:$B$111,2)</f>
        <v>#N/A</v>
      </c>
      <c r="H887" s="3" t="str">
        <f>IF(LEN('spis PZ'!G887)&gt;0,'spis PZ'!G887,"")</f>
        <v/>
      </c>
      <c r="I887" s="3" t="str">
        <f>IF(LEN('spis PZ'!H887)&gt;0,'spis PZ'!H887,"")</f>
        <v/>
      </c>
      <c r="J887" s="3" t="e">
        <f>VLOOKUP('spis PZ'!I887,słowniki!$A$2:$B$5,2)</f>
        <v>#N/A</v>
      </c>
      <c r="K887" s="3" t="e">
        <f>VLOOKUP('spis PZ'!J887,słowniki!$A$11:$B$16,2)</f>
        <v>#N/A</v>
      </c>
      <c r="L887" s="3" t="e">
        <f>VLOOKUP('spis PZ'!K887,słowniki!$A$21:$B$25,2)</f>
        <v>#N/A</v>
      </c>
      <c r="M887" s="3" t="e">
        <f>VLOOKUP('spis PZ'!#REF!,słowniki!$A$51:$B$52,2)</f>
        <v>#REF!</v>
      </c>
      <c r="N887" s="3" t="e">
        <f>IF('spis PZ'!#REF!="kablowa",VLOOKUP('spis PZ'!#REF!,elementy!$A$101:$B$125,2),VLOOKUP('spis PZ'!#REF!,elementy!$A$201:$B$211,2))</f>
        <v>#REF!</v>
      </c>
      <c r="O887" s="3" t="e">
        <f>IF(LEN('spis PZ'!#REF!)&gt;0,'spis PZ'!#REF!,"")</f>
        <v>#REF!</v>
      </c>
      <c r="P887" s="3" t="e">
        <f>VLOOKUP('spis PZ'!#REF!,elementy!$A$51:$B$80,2)</f>
        <v>#REF!</v>
      </c>
      <c r="Q887" s="3" t="e">
        <f>VLOOKUP('spis PZ'!L887,słowniki!$A$41:$B$45,2)</f>
        <v>#N/A</v>
      </c>
      <c r="R887" s="3" t="e">
        <f>IF(LEN('spis PZ'!#REF!)&gt;0,'spis PZ'!#REF!,"")</f>
        <v>#REF!</v>
      </c>
      <c r="S887" s="3" t="e">
        <f>IF(LEN('spis PZ'!#REF!)&gt;0,VLOOKUP('spis PZ'!#REF!,słowniki!$A$31:$B$33,2),"")</f>
        <v>#REF!</v>
      </c>
      <c r="T887" s="3" t="e">
        <f>IF(LEN('spis PZ'!#REF!)&gt;0,'spis PZ'!#REF!,"")</f>
        <v>#REF!</v>
      </c>
    </row>
    <row r="888" spans="1:20">
      <c r="A888" s="3">
        <f>'spis PZ'!D888</f>
        <v>0</v>
      </c>
      <c r="B888" s="3">
        <f>'spis PZ'!E888</f>
        <v>0</v>
      </c>
      <c r="C888" s="17">
        <f>'spis PZ'!C888</f>
        <v>0</v>
      </c>
      <c r="D888" s="17">
        <f>'spis PZ'!C888</f>
        <v>0</v>
      </c>
      <c r="E888" s="3">
        <f>'spis PZ'!A888</f>
        <v>0</v>
      </c>
      <c r="F888" s="3">
        <f>'spis PZ'!B888</f>
        <v>0</v>
      </c>
      <c r="G888" s="5" t="e">
        <f>VLOOKUP('spis PZ'!F888,Gminy!$A$2:$B$111,2)</f>
        <v>#N/A</v>
      </c>
      <c r="H888" s="3" t="str">
        <f>IF(LEN('spis PZ'!G888)&gt;0,'spis PZ'!G888,"")</f>
        <v/>
      </c>
      <c r="I888" s="3" t="str">
        <f>IF(LEN('spis PZ'!H888)&gt;0,'spis PZ'!H888,"")</f>
        <v/>
      </c>
      <c r="J888" s="3" t="e">
        <f>VLOOKUP('spis PZ'!I888,słowniki!$A$2:$B$5,2)</f>
        <v>#N/A</v>
      </c>
      <c r="K888" s="3" t="e">
        <f>VLOOKUP('spis PZ'!J888,słowniki!$A$11:$B$16,2)</f>
        <v>#N/A</v>
      </c>
      <c r="L888" s="3" t="e">
        <f>VLOOKUP('spis PZ'!K888,słowniki!$A$21:$B$25,2)</f>
        <v>#N/A</v>
      </c>
      <c r="M888" s="3" t="e">
        <f>VLOOKUP('spis PZ'!#REF!,słowniki!$A$51:$B$52,2)</f>
        <v>#REF!</v>
      </c>
      <c r="N888" s="3" t="e">
        <f>IF('spis PZ'!#REF!="kablowa",VLOOKUP('spis PZ'!#REF!,elementy!$A$101:$B$125,2),VLOOKUP('spis PZ'!#REF!,elementy!$A$201:$B$211,2))</f>
        <v>#REF!</v>
      </c>
      <c r="O888" s="3" t="e">
        <f>IF(LEN('spis PZ'!#REF!)&gt;0,'spis PZ'!#REF!,"")</f>
        <v>#REF!</v>
      </c>
      <c r="P888" s="3" t="e">
        <f>VLOOKUP('spis PZ'!#REF!,elementy!$A$51:$B$80,2)</f>
        <v>#REF!</v>
      </c>
      <c r="Q888" s="3" t="e">
        <f>VLOOKUP('spis PZ'!L888,słowniki!$A$41:$B$45,2)</f>
        <v>#N/A</v>
      </c>
      <c r="R888" s="3" t="e">
        <f>IF(LEN('spis PZ'!#REF!)&gt;0,'spis PZ'!#REF!,"")</f>
        <v>#REF!</v>
      </c>
      <c r="S888" s="3" t="e">
        <f>IF(LEN('spis PZ'!#REF!)&gt;0,VLOOKUP('spis PZ'!#REF!,słowniki!$A$31:$B$33,2),"")</f>
        <v>#REF!</v>
      </c>
      <c r="T888" s="3" t="e">
        <f>IF(LEN('spis PZ'!#REF!)&gt;0,'spis PZ'!#REF!,"")</f>
        <v>#REF!</v>
      </c>
    </row>
    <row r="889" spans="1:20">
      <c r="A889" s="3">
        <f>'spis PZ'!D889</f>
        <v>0</v>
      </c>
      <c r="B889" s="3">
        <f>'spis PZ'!E889</f>
        <v>0</v>
      </c>
      <c r="C889" s="17">
        <f>'spis PZ'!C889</f>
        <v>0</v>
      </c>
      <c r="D889" s="17">
        <f>'spis PZ'!C889</f>
        <v>0</v>
      </c>
      <c r="E889" s="3">
        <f>'spis PZ'!A889</f>
        <v>0</v>
      </c>
      <c r="F889" s="3">
        <f>'spis PZ'!B889</f>
        <v>0</v>
      </c>
      <c r="G889" s="5" t="e">
        <f>VLOOKUP('spis PZ'!F889,Gminy!$A$2:$B$111,2)</f>
        <v>#N/A</v>
      </c>
      <c r="H889" s="3" t="str">
        <f>IF(LEN('spis PZ'!G889)&gt;0,'spis PZ'!G889,"")</f>
        <v/>
      </c>
      <c r="I889" s="3" t="str">
        <f>IF(LEN('spis PZ'!H889)&gt;0,'spis PZ'!H889,"")</f>
        <v/>
      </c>
      <c r="J889" s="3" t="e">
        <f>VLOOKUP('spis PZ'!I889,słowniki!$A$2:$B$5,2)</f>
        <v>#N/A</v>
      </c>
      <c r="K889" s="3" t="e">
        <f>VLOOKUP('spis PZ'!J889,słowniki!$A$11:$B$16,2)</f>
        <v>#N/A</v>
      </c>
      <c r="L889" s="3" t="e">
        <f>VLOOKUP('spis PZ'!K889,słowniki!$A$21:$B$25,2)</f>
        <v>#N/A</v>
      </c>
      <c r="M889" s="3" t="e">
        <f>VLOOKUP('spis PZ'!#REF!,słowniki!$A$51:$B$52,2)</f>
        <v>#REF!</v>
      </c>
      <c r="N889" s="3" t="e">
        <f>IF('spis PZ'!#REF!="kablowa",VLOOKUP('spis PZ'!#REF!,elementy!$A$101:$B$125,2),VLOOKUP('spis PZ'!#REF!,elementy!$A$201:$B$211,2))</f>
        <v>#REF!</v>
      </c>
      <c r="O889" s="3" t="e">
        <f>IF(LEN('spis PZ'!#REF!)&gt;0,'spis PZ'!#REF!,"")</f>
        <v>#REF!</v>
      </c>
      <c r="P889" s="3" t="e">
        <f>VLOOKUP('spis PZ'!#REF!,elementy!$A$51:$B$80,2)</f>
        <v>#REF!</v>
      </c>
      <c r="Q889" s="3" t="e">
        <f>VLOOKUP('spis PZ'!L889,słowniki!$A$41:$B$45,2)</f>
        <v>#N/A</v>
      </c>
      <c r="R889" s="3" t="e">
        <f>IF(LEN('spis PZ'!#REF!)&gt;0,'spis PZ'!#REF!,"")</f>
        <v>#REF!</v>
      </c>
      <c r="S889" s="3" t="e">
        <f>IF(LEN('spis PZ'!#REF!)&gt;0,VLOOKUP('spis PZ'!#REF!,słowniki!$A$31:$B$33,2),"")</f>
        <v>#REF!</v>
      </c>
      <c r="T889" s="3" t="e">
        <f>IF(LEN('spis PZ'!#REF!)&gt;0,'spis PZ'!#REF!,"")</f>
        <v>#REF!</v>
      </c>
    </row>
    <row r="890" spans="1:20">
      <c r="A890" s="3">
        <f>'spis PZ'!D890</f>
        <v>0</v>
      </c>
      <c r="B890" s="3">
        <f>'spis PZ'!E890</f>
        <v>0</v>
      </c>
      <c r="C890" s="17">
        <f>'spis PZ'!C890</f>
        <v>0</v>
      </c>
      <c r="D890" s="17">
        <f>'spis PZ'!C890</f>
        <v>0</v>
      </c>
      <c r="E890" s="3">
        <f>'spis PZ'!A890</f>
        <v>0</v>
      </c>
      <c r="F890" s="3">
        <f>'spis PZ'!B890</f>
        <v>0</v>
      </c>
      <c r="G890" s="5" t="e">
        <f>VLOOKUP('spis PZ'!F890,Gminy!$A$2:$B$111,2)</f>
        <v>#N/A</v>
      </c>
      <c r="H890" s="3" t="str">
        <f>IF(LEN('spis PZ'!G890)&gt;0,'spis PZ'!G890,"")</f>
        <v/>
      </c>
      <c r="I890" s="3" t="str">
        <f>IF(LEN('spis PZ'!H890)&gt;0,'spis PZ'!H890,"")</f>
        <v/>
      </c>
      <c r="J890" s="3" t="e">
        <f>VLOOKUP('spis PZ'!I890,słowniki!$A$2:$B$5,2)</f>
        <v>#N/A</v>
      </c>
      <c r="K890" s="3" t="e">
        <f>VLOOKUP('spis PZ'!J890,słowniki!$A$11:$B$16,2)</f>
        <v>#N/A</v>
      </c>
      <c r="L890" s="3" t="e">
        <f>VLOOKUP('spis PZ'!K890,słowniki!$A$21:$B$25,2)</f>
        <v>#N/A</v>
      </c>
      <c r="M890" s="3" t="e">
        <f>VLOOKUP('spis PZ'!#REF!,słowniki!$A$51:$B$52,2)</f>
        <v>#REF!</v>
      </c>
      <c r="N890" s="3" t="e">
        <f>IF('spis PZ'!#REF!="kablowa",VLOOKUP('spis PZ'!#REF!,elementy!$A$101:$B$125,2),VLOOKUP('spis PZ'!#REF!,elementy!$A$201:$B$211,2))</f>
        <v>#REF!</v>
      </c>
      <c r="O890" s="3" t="e">
        <f>IF(LEN('spis PZ'!#REF!)&gt;0,'spis PZ'!#REF!,"")</f>
        <v>#REF!</v>
      </c>
      <c r="P890" s="3" t="e">
        <f>VLOOKUP('spis PZ'!#REF!,elementy!$A$51:$B$80,2)</f>
        <v>#REF!</v>
      </c>
      <c r="Q890" s="3" t="e">
        <f>VLOOKUP('spis PZ'!L890,słowniki!$A$41:$B$45,2)</f>
        <v>#N/A</v>
      </c>
      <c r="R890" s="3" t="e">
        <f>IF(LEN('spis PZ'!#REF!)&gt;0,'spis PZ'!#REF!,"")</f>
        <v>#REF!</v>
      </c>
      <c r="S890" s="3" t="e">
        <f>IF(LEN('spis PZ'!#REF!)&gt;0,VLOOKUP('spis PZ'!#REF!,słowniki!$A$31:$B$33,2),"")</f>
        <v>#REF!</v>
      </c>
      <c r="T890" s="3" t="e">
        <f>IF(LEN('spis PZ'!#REF!)&gt;0,'spis PZ'!#REF!,"")</f>
        <v>#REF!</v>
      </c>
    </row>
    <row r="891" spans="1:20">
      <c r="A891" s="3">
        <f>'spis PZ'!D891</f>
        <v>0</v>
      </c>
      <c r="B891" s="3">
        <f>'spis PZ'!E891</f>
        <v>0</v>
      </c>
      <c r="C891" s="17">
        <f>'spis PZ'!C891</f>
        <v>0</v>
      </c>
      <c r="D891" s="17">
        <f>'spis PZ'!C891</f>
        <v>0</v>
      </c>
      <c r="E891" s="3">
        <f>'spis PZ'!A891</f>
        <v>0</v>
      </c>
      <c r="F891" s="3">
        <f>'spis PZ'!B891</f>
        <v>0</v>
      </c>
      <c r="G891" s="5" t="e">
        <f>VLOOKUP('spis PZ'!F891,Gminy!$A$2:$B$111,2)</f>
        <v>#N/A</v>
      </c>
      <c r="H891" s="3" t="str">
        <f>IF(LEN('spis PZ'!G891)&gt;0,'spis PZ'!G891,"")</f>
        <v/>
      </c>
      <c r="I891" s="3" t="str">
        <f>IF(LEN('spis PZ'!H891)&gt;0,'spis PZ'!H891,"")</f>
        <v/>
      </c>
      <c r="J891" s="3" t="e">
        <f>VLOOKUP('spis PZ'!I891,słowniki!$A$2:$B$5,2)</f>
        <v>#N/A</v>
      </c>
      <c r="K891" s="3" t="e">
        <f>VLOOKUP('spis PZ'!J891,słowniki!$A$11:$B$16,2)</f>
        <v>#N/A</v>
      </c>
      <c r="L891" s="3" t="e">
        <f>VLOOKUP('spis PZ'!K891,słowniki!$A$21:$B$25,2)</f>
        <v>#N/A</v>
      </c>
      <c r="M891" s="3" t="e">
        <f>VLOOKUP('spis PZ'!#REF!,słowniki!$A$51:$B$52,2)</f>
        <v>#REF!</v>
      </c>
      <c r="N891" s="3" t="e">
        <f>IF('spis PZ'!#REF!="kablowa",VLOOKUP('spis PZ'!#REF!,elementy!$A$101:$B$125,2),VLOOKUP('spis PZ'!#REF!,elementy!$A$201:$B$211,2))</f>
        <v>#REF!</v>
      </c>
      <c r="O891" s="3" t="e">
        <f>IF(LEN('spis PZ'!#REF!)&gt;0,'spis PZ'!#REF!,"")</f>
        <v>#REF!</v>
      </c>
      <c r="P891" s="3" t="e">
        <f>VLOOKUP('spis PZ'!#REF!,elementy!$A$51:$B$80,2)</f>
        <v>#REF!</v>
      </c>
      <c r="Q891" s="3" t="e">
        <f>VLOOKUP('spis PZ'!L891,słowniki!$A$41:$B$45,2)</f>
        <v>#N/A</v>
      </c>
      <c r="R891" s="3" t="e">
        <f>IF(LEN('spis PZ'!#REF!)&gt;0,'spis PZ'!#REF!,"")</f>
        <v>#REF!</v>
      </c>
      <c r="S891" s="3" t="e">
        <f>IF(LEN('spis PZ'!#REF!)&gt;0,VLOOKUP('spis PZ'!#REF!,słowniki!$A$31:$B$33,2),"")</f>
        <v>#REF!</v>
      </c>
      <c r="T891" s="3" t="e">
        <f>IF(LEN('spis PZ'!#REF!)&gt;0,'spis PZ'!#REF!,"")</f>
        <v>#REF!</v>
      </c>
    </row>
    <row r="892" spans="1:20">
      <c r="A892" s="3">
        <f>'spis PZ'!D892</f>
        <v>0</v>
      </c>
      <c r="B892" s="3">
        <f>'spis PZ'!E892</f>
        <v>0</v>
      </c>
      <c r="C892" s="17">
        <f>'spis PZ'!C892</f>
        <v>0</v>
      </c>
      <c r="D892" s="17">
        <f>'spis PZ'!C892</f>
        <v>0</v>
      </c>
      <c r="E892" s="3">
        <f>'spis PZ'!A892</f>
        <v>0</v>
      </c>
      <c r="F892" s="3">
        <f>'spis PZ'!B892</f>
        <v>0</v>
      </c>
      <c r="G892" s="5" t="e">
        <f>VLOOKUP('spis PZ'!F892,Gminy!$A$2:$B$111,2)</f>
        <v>#N/A</v>
      </c>
      <c r="H892" s="3" t="str">
        <f>IF(LEN('spis PZ'!G892)&gt;0,'spis PZ'!G892,"")</f>
        <v/>
      </c>
      <c r="I892" s="3" t="str">
        <f>IF(LEN('spis PZ'!H892)&gt;0,'spis PZ'!H892,"")</f>
        <v/>
      </c>
      <c r="J892" s="3" t="e">
        <f>VLOOKUP('spis PZ'!I892,słowniki!$A$2:$B$5,2)</f>
        <v>#N/A</v>
      </c>
      <c r="K892" s="3" t="e">
        <f>VLOOKUP('spis PZ'!J892,słowniki!$A$11:$B$16,2)</f>
        <v>#N/A</v>
      </c>
      <c r="L892" s="3" t="e">
        <f>VLOOKUP('spis PZ'!K892,słowniki!$A$21:$B$25,2)</f>
        <v>#N/A</v>
      </c>
      <c r="M892" s="3" t="e">
        <f>VLOOKUP('spis PZ'!#REF!,słowniki!$A$51:$B$52,2)</f>
        <v>#REF!</v>
      </c>
      <c r="N892" s="3" t="e">
        <f>IF('spis PZ'!#REF!="kablowa",VLOOKUP('spis PZ'!#REF!,elementy!$A$101:$B$125,2),VLOOKUP('spis PZ'!#REF!,elementy!$A$201:$B$211,2))</f>
        <v>#REF!</v>
      </c>
      <c r="O892" s="3" t="e">
        <f>IF(LEN('spis PZ'!#REF!)&gt;0,'spis PZ'!#REF!,"")</f>
        <v>#REF!</v>
      </c>
      <c r="P892" s="3" t="e">
        <f>VLOOKUP('spis PZ'!#REF!,elementy!$A$51:$B$80,2)</f>
        <v>#REF!</v>
      </c>
      <c r="Q892" s="3" t="e">
        <f>VLOOKUP('spis PZ'!L892,słowniki!$A$41:$B$45,2)</f>
        <v>#N/A</v>
      </c>
      <c r="R892" s="3" t="e">
        <f>IF(LEN('spis PZ'!#REF!)&gt;0,'spis PZ'!#REF!,"")</f>
        <v>#REF!</v>
      </c>
      <c r="S892" s="3" t="e">
        <f>IF(LEN('spis PZ'!#REF!)&gt;0,VLOOKUP('spis PZ'!#REF!,słowniki!$A$31:$B$33,2),"")</f>
        <v>#REF!</v>
      </c>
      <c r="T892" s="3" t="e">
        <f>IF(LEN('spis PZ'!#REF!)&gt;0,'spis PZ'!#REF!,"")</f>
        <v>#REF!</v>
      </c>
    </row>
    <row r="893" spans="1:20">
      <c r="A893" s="3">
        <f>'spis PZ'!D893</f>
        <v>0</v>
      </c>
      <c r="B893" s="3">
        <f>'spis PZ'!E893</f>
        <v>0</v>
      </c>
      <c r="C893" s="17">
        <f>'spis PZ'!C893</f>
        <v>0</v>
      </c>
      <c r="D893" s="17">
        <f>'spis PZ'!C893</f>
        <v>0</v>
      </c>
      <c r="E893" s="3">
        <f>'spis PZ'!A893</f>
        <v>0</v>
      </c>
      <c r="F893" s="3">
        <f>'spis PZ'!B893</f>
        <v>0</v>
      </c>
      <c r="G893" s="5" t="e">
        <f>VLOOKUP('spis PZ'!F893,Gminy!$A$2:$B$111,2)</f>
        <v>#N/A</v>
      </c>
      <c r="H893" s="3" t="str">
        <f>IF(LEN('spis PZ'!G893)&gt;0,'spis PZ'!G893,"")</f>
        <v/>
      </c>
      <c r="I893" s="3" t="str">
        <f>IF(LEN('spis PZ'!H893)&gt;0,'spis PZ'!H893,"")</f>
        <v/>
      </c>
      <c r="J893" s="3" t="e">
        <f>VLOOKUP('spis PZ'!I893,słowniki!$A$2:$B$5,2)</f>
        <v>#N/A</v>
      </c>
      <c r="K893" s="3" t="e">
        <f>VLOOKUP('spis PZ'!J893,słowniki!$A$11:$B$16,2)</f>
        <v>#N/A</v>
      </c>
      <c r="L893" s="3" t="e">
        <f>VLOOKUP('spis PZ'!K893,słowniki!$A$21:$B$25,2)</f>
        <v>#N/A</v>
      </c>
      <c r="M893" s="3" t="e">
        <f>VLOOKUP('spis PZ'!#REF!,słowniki!$A$51:$B$52,2)</f>
        <v>#REF!</v>
      </c>
      <c r="N893" s="3" t="e">
        <f>IF('spis PZ'!#REF!="kablowa",VLOOKUP('spis PZ'!#REF!,elementy!$A$101:$B$125,2),VLOOKUP('spis PZ'!#REF!,elementy!$A$201:$B$211,2))</f>
        <v>#REF!</v>
      </c>
      <c r="O893" s="3" t="e">
        <f>IF(LEN('spis PZ'!#REF!)&gt;0,'spis PZ'!#REF!,"")</f>
        <v>#REF!</v>
      </c>
      <c r="P893" s="3" t="e">
        <f>VLOOKUP('spis PZ'!#REF!,elementy!$A$51:$B$80,2)</f>
        <v>#REF!</v>
      </c>
      <c r="Q893" s="3" t="e">
        <f>VLOOKUP('spis PZ'!L893,słowniki!$A$41:$B$45,2)</f>
        <v>#N/A</v>
      </c>
      <c r="R893" s="3" t="e">
        <f>IF(LEN('spis PZ'!#REF!)&gt;0,'spis PZ'!#REF!,"")</f>
        <v>#REF!</v>
      </c>
      <c r="S893" s="3" t="e">
        <f>IF(LEN('spis PZ'!#REF!)&gt;0,VLOOKUP('spis PZ'!#REF!,słowniki!$A$31:$B$33,2),"")</f>
        <v>#REF!</v>
      </c>
      <c r="T893" s="3" t="e">
        <f>IF(LEN('spis PZ'!#REF!)&gt;0,'spis PZ'!#REF!,"")</f>
        <v>#REF!</v>
      </c>
    </row>
    <row r="894" spans="1:20">
      <c r="A894" s="3">
        <f>'spis PZ'!D894</f>
        <v>0</v>
      </c>
      <c r="B894" s="3">
        <f>'spis PZ'!E894</f>
        <v>0</v>
      </c>
      <c r="C894" s="17">
        <f>'spis PZ'!C894</f>
        <v>0</v>
      </c>
      <c r="D894" s="17">
        <f>'spis PZ'!C894</f>
        <v>0</v>
      </c>
      <c r="E894" s="3">
        <f>'spis PZ'!A894</f>
        <v>0</v>
      </c>
      <c r="F894" s="3">
        <f>'spis PZ'!B894</f>
        <v>0</v>
      </c>
      <c r="G894" s="5" t="e">
        <f>VLOOKUP('spis PZ'!F894,Gminy!$A$2:$B$111,2)</f>
        <v>#N/A</v>
      </c>
      <c r="H894" s="3" t="str">
        <f>IF(LEN('spis PZ'!G894)&gt;0,'spis PZ'!G894,"")</f>
        <v/>
      </c>
      <c r="I894" s="3" t="str">
        <f>IF(LEN('spis PZ'!H894)&gt;0,'spis PZ'!H894,"")</f>
        <v/>
      </c>
      <c r="J894" s="3" t="e">
        <f>VLOOKUP('spis PZ'!I894,słowniki!$A$2:$B$5,2)</f>
        <v>#N/A</v>
      </c>
      <c r="K894" s="3" t="e">
        <f>VLOOKUP('spis PZ'!J894,słowniki!$A$11:$B$16,2)</f>
        <v>#N/A</v>
      </c>
      <c r="L894" s="3" t="e">
        <f>VLOOKUP('spis PZ'!K894,słowniki!$A$21:$B$25,2)</f>
        <v>#N/A</v>
      </c>
      <c r="M894" s="3" t="e">
        <f>VLOOKUP('spis PZ'!#REF!,słowniki!$A$51:$B$52,2)</f>
        <v>#REF!</v>
      </c>
      <c r="N894" s="3" t="e">
        <f>IF('spis PZ'!#REF!="kablowa",VLOOKUP('spis PZ'!#REF!,elementy!$A$101:$B$125,2),VLOOKUP('spis PZ'!#REF!,elementy!$A$201:$B$211,2))</f>
        <v>#REF!</v>
      </c>
      <c r="O894" s="3" t="e">
        <f>IF(LEN('spis PZ'!#REF!)&gt;0,'spis PZ'!#REF!,"")</f>
        <v>#REF!</v>
      </c>
      <c r="P894" s="3" t="e">
        <f>VLOOKUP('spis PZ'!#REF!,elementy!$A$51:$B$80,2)</f>
        <v>#REF!</v>
      </c>
      <c r="Q894" s="3" t="e">
        <f>VLOOKUP('spis PZ'!L894,słowniki!$A$41:$B$45,2)</f>
        <v>#N/A</v>
      </c>
      <c r="R894" s="3" t="e">
        <f>IF(LEN('spis PZ'!#REF!)&gt;0,'spis PZ'!#REF!,"")</f>
        <v>#REF!</v>
      </c>
      <c r="S894" s="3" t="e">
        <f>IF(LEN('spis PZ'!#REF!)&gt;0,VLOOKUP('spis PZ'!#REF!,słowniki!$A$31:$B$33,2),"")</f>
        <v>#REF!</v>
      </c>
      <c r="T894" s="3" t="e">
        <f>IF(LEN('spis PZ'!#REF!)&gt;0,'spis PZ'!#REF!,"")</f>
        <v>#REF!</v>
      </c>
    </row>
    <row r="895" spans="1:20">
      <c r="A895" s="3">
        <f>'spis PZ'!D895</f>
        <v>0</v>
      </c>
      <c r="B895" s="3">
        <f>'spis PZ'!E895</f>
        <v>0</v>
      </c>
      <c r="C895" s="17">
        <f>'spis PZ'!C895</f>
        <v>0</v>
      </c>
      <c r="D895" s="17">
        <f>'spis PZ'!C895</f>
        <v>0</v>
      </c>
      <c r="E895" s="3">
        <f>'spis PZ'!A895</f>
        <v>0</v>
      </c>
      <c r="F895" s="3">
        <f>'spis PZ'!B895</f>
        <v>0</v>
      </c>
      <c r="G895" s="5" t="e">
        <f>VLOOKUP('spis PZ'!F895,Gminy!$A$2:$B$111,2)</f>
        <v>#N/A</v>
      </c>
      <c r="H895" s="3" t="str">
        <f>IF(LEN('spis PZ'!G895)&gt;0,'spis PZ'!G895,"")</f>
        <v/>
      </c>
      <c r="I895" s="3" t="str">
        <f>IF(LEN('spis PZ'!H895)&gt;0,'spis PZ'!H895,"")</f>
        <v/>
      </c>
      <c r="J895" s="3" t="e">
        <f>VLOOKUP('spis PZ'!I895,słowniki!$A$2:$B$5,2)</f>
        <v>#N/A</v>
      </c>
      <c r="K895" s="3" t="e">
        <f>VLOOKUP('spis PZ'!J895,słowniki!$A$11:$B$16,2)</f>
        <v>#N/A</v>
      </c>
      <c r="L895" s="3" t="e">
        <f>VLOOKUP('spis PZ'!K895,słowniki!$A$21:$B$25,2)</f>
        <v>#N/A</v>
      </c>
      <c r="M895" s="3" t="e">
        <f>VLOOKUP('spis PZ'!#REF!,słowniki!$A$51:$B$52,2)</f>
        <v>#REF!</v>
      </c>
      <c r="N895" s="3" t="e">
        <f>IF('spis PZ'!#REF!="kablowa",VLOOKUP('spis PZ'!#REF!,elementy!$A$101:$B$125,2),VLOOKUP('spis PZ'!#REF!,elementy!$A$201:$B$211,2))</f>
        <v>#REF!</v>
      </c>
      <c r="O895" s="3" t="e">
        <f>IF(LEN('spis PZ'!#REF!)&gt;0,'spis PZ'!#REF!,"")</f>
        <v>#REF!</v>
      </c>
      <c r="P895" s="3" t="e">
        <f>VLOOKUP('spis PZ'!#REF!,elementy!$A$51:$B$80,2)</f>
        <v>#REF!</v>
      </c>
      <c r="Q895" s="3" t="e">
        <f>VLOOKUP('spis PZ'!L895,słowniki!$A$41:$B$45,2)</f>
        <v>#N/A</v>
      </c>
      <c r="R895" s="3" t="e">
        <f>IF(LEN('spis PZ'!#REF!)&gt;0,'spis PZ'!#REF!,"")</f>
        <v>#REF!</v>
      </c>
      <c r="S895" s="3" t="e">
        <f>IF(LEN('spis PZ'!#REF!)&gt;0,VLOOKUP('spis PZ'!#REF!,słowniki!$A$31:$B$33,2),"")</f>
        <v>#REF!</v>
      </c>
      <c r="T895" s="3" t="e">
        <f>IF(LEN('spis PZ'!#REF!)&gt;0,'spis PZ'!#REF!,"")</f>
        <v>#REF!</v>
      </c>
    </row>
    <row r="896" spans="1:20">
      <c r="A896" s="3">
        <f>'spis PZ'!D896</f>
        <v>0</v>
      </c>
      <c r="B896" s="3">
        <f>'spis PZ'!E896</f>
        <v>0</v>
      </c>
      <c r="C896" s="17">
        <f>'spis PZ'!C896</f>
        <v>0</v>
      </c>
      <c r="D896" s="17">
        <f>'spis PZ'!C896</f>
        <v>0</v>
      </c>
      <c r="E896" s="3">
        <f>'spis PZ'!A896</f>
        <v>0</v>
      </c>
      <c r="F896" s="3">
        <f>'spis PZ'!B896</f>
        <v>0</v>
      </c>
      <c r="G896" s="5" t="e">
        <f>VLOOKUP('spis PZ'!F896,Gminy!$A$2:$B$111,2)</f>
        <v>#N/A</v>
      </c>
      <c r="H896" s="3" t="str">
        <f>IF(LEN('spis PZ'!G896)&gt;0,'spis PZ'!G896,"")</f>
        <v/>
      </c>
      <c r="I896" s="3" t="str">
        <f>IF(LEN('spis PZ'!H896)&gt;0,'spis PZ'!H896,"")</f>
        <v/>
      </c>
      <c r="J896" s="3" t="e">
        <f>VLOOKUP('spis PZ'!I896,słowniki!$A$2:$B$5,2)</f>
        <v>#N/A</v>
      </c>
      <c r="K896" s="3" t="e">
        <f>VLOOKUP('spis PZ'!J896,słowniki!$A$11:$B$16,2)</f>
        <v>#N/A</v>
      </c>
      <c r="L896" s="3" t="e">
        <f>VLOOKUP('spis PZ'!K896,słowniki!$A$21:$B$25,2)</f>
        <v>#N/A</v>
      </c>
      <c r="M896" s="3" t="e">
        <f>VLOOKUP('spis PZ'!#REF!,słowniki!$A$51:$B$52,2)</f>
        <v>#REF!</v>
      </c>
      <c r="N896" s="3" t="e">
        <f>IF('spis PZ'!#REF!="kablowa",VLOOKUP('spis PZ'!#REF!,elementy!$A$101:$B$125,2),VLOOKUP('spis PZ'!#REF!,elementy!$A$201:$B$211,2))</f>
        <v>#REF!</v>
      </c>
      <c r="O896" s="3" t="e">
        <f>IF(LEN('spis PZ'!#REF!)&gt;0,'spis PZ'!#REF!,"")</f>
        <v>#REF!</v>
      </c>
      <c r="P896" s="3" t="e">
        <f>VLOOKUP('spis PZ'!#REF!,elementy!$A$51:$B$80,2)</f>
        <v>#REF!</v>
      </c>
      <c r="Q896" s="3" t="e">
        <f>VLOOKUP('spis PZ'!L896,słowniki!$A$41:$B$45,2)</f>
        <v>#N/A</v>
      </c>
      <c r="R896" s="3" t="e">
        <f>IF(LEN('spis PZ'!#REF!)&gt;0,'spis PZ'!#REF!,"")</f>
        <v>#REF!</v>
      </c>
      <c r="S896" s="3" t="e">
        <f>IF(LEN('spis PZ'!#REF!)&gt;0,VLOOKUP('spis PZ'!#REF!,słowniki!$A$31:$B$33,2),"")</f>
        <v>#REF!</v>
      </c>
      <c r="T896" s="3" t="e">
        <f>IF(LEN('spis PZ'!#REF!)&gt;0,'spis PZ'!#REF!,"")</f>
        <v>#REF!</v>
      </c>
    </row>
    <row r="897" spans="1:20">
      <c r="A897" s="3">
        <f>'spis PZ'!D897</f>
        <v>0</v>
      </c>
      <c r="B897" s="3">
        <f>'spis PZ'!E897</f>
        <v>0</v>
      </c>
      <c r="C897" s="17">
        <f>'spis PZ'!C897</f>
        <v>0</v>
      </c>
      <c r="D897" s="17">
        <f>'spis PZ'!C897</f>
        <v>0</v>
      </c>
      <c r="E897" s="3">
        <f>'spis PZ'!A897</f>
        <v>0</v>
      </c>
      <c r="F897" s="3">
        <f>'spis PZ'!B897</f>
        <v>0</v>
      </c>
      <c r="G897" s="5" t="e">
        <f>VLOOKUP('spis PZ'!F897,Gminy!$A$2:$B$111,2)</f>
        <v>#N/A</v>
      </c>
      <c r="H897" s="3" t="str">
        <f>IF(LEN('spis PZ'!G897)&gt;0,'spis PZ'!G897,"")</f>
        <v/>
      </c>
      <c r="I897" s="3" t="str">
        <f>IF(LEN('spis PZ'!H897)&gt;0,'spis PZ'!H897,"")</f>
        <v/>
      </c>
      <c r="J897" s="3" t="e">
        <f>VLOOKUP('spis PZ'!I897,słowniki!$A$2:$B$5,2)</f>
        <v>#N/A</v>
      </c>
      <c r="K897" s="3" t="e">
        <f>VLOOKUP('spis PZ'!J897,słowniki!$A$11:$B$16,2)</f>
        <v>#N/A</v>
      </c>
      <c r="L897" s="3" t="e">
        <f>VLOOKUP('spis PZ'!K897,słowniki!$A$21:$B$25,2)</f>
        <v>#N/A</v>
      </c>
      <c r="M897" s="3" t="e">
        <f>VLOOKUP('spis PZ'!#REF!,słowniki!$A$51:$B$52,2)</f>
        <v>#REF!</v>
      </c>
      <c r="N897" s="3" t="e">
        <f>IF('spis PZ'!#REF!="kablowa",VLOOKUP('spis PZ'!#REF!,elementy!$A$101:$B$125,2),VLOOKUP('spis PZ'!#REF!,elementy!$A$201:$B$211,2))</f>
        <v>#REF!</v>
      </c>
      <c r="O897" s="3" t="e">
        <f>IF(LEN('spis PZ'!#REF!)&gt;0,'spis PZ'!#REF!,"")</f>
        <v>#REF!</v>
      </c>
      <c r="P897" s="3" t="e">
        <f>VLOOKUP('spis PZ'!#REF!,elementy!$A$51:$B$80,2)</f>
        <v>#REF!</v>
      </c>
      <c r="Q897" s="3" t="e">
        <f>VLOOKUP('spis PZ'!L897,słowniki!$A$41:$B$45,2)</f>
        <v>#N/A</v>
      </c>
      <c r="R897" s="3" t="e">
        <f>IF(LEN('spis PZ'!#REF!)&gt;0,'spis PZ'!#REF!,"")</f>
        <v>#REF!</v>
      </c>
      <c r="S897" s="3" t="e">
        <f>IF(LEN('spis PZ'!#REF!)&gt;0,VLOOKUP('spis PZ'!#REF!,słowniki!$A$31:$B$33,2),"")</f>
        <v>#REF!</v>
      </c>
      <c r="T897" s="3" t="e">
        <f>IF(LEN('spis PZ'!#REF!)&gt;0,'spis PZ'!#REF!,"")</f>
        <v>#REF!</v>
      </c>
    </row>
    <row r="898" spans="1:20">
      <c r="A898" s="3">
        <f>'spis PZ'!D898</f>
        <v>0</v>
      </c>
      <c r="B898" s="3">
        <f>'spis PZ'!E898</f>
        <v>0</v>
      </c>
      <c r="C898" s="17">
        <f>'spis PZ'!C898</f>
        <v>0</v>
      </c>
      <c r="D898" s="17">
        <f>'spis PZ'!C898</f>
        <v>0</v>
      </c>
      <c r="E898" s="3">
        <f>'spis PZ'!A898</f>
        <v>0</v>
      </c>
      <c r="F898" s="3">
        <f>'spis PZ'!B898</f>
        <v>0</v>
      </c>
      <c r="G898" s="5" t="e">
        <f>VLOOKUP('spis PZ'!F898,Gminy!$A$2:$B$111,2)</f>
        <v>#N/A</v>
      </c>
      <c r="H898" s="3" t="str">
        <f>IF(LEN('spis PZ'!G898)&gt;0,'spis PZ'!G898,"")</f>
        <v/>
      </c>
      <c r="I898" s="3" t="str">
        <f>IF(LEN('spis PZ'!H898)&gt;0,'spis PZ'!H898,"")</f>
        <v/>
      </c>
      <c r="J898" s="3" t="e">
        <f>VLOOKUP('spis PZ'!I898,słowniki!$A$2:$B$5,2)</f>
        <v>#N/A</v>
      </c>
      <c r="K898" s="3" t="e">
        <f>VLOOKUP('spis PZ'!J898,słowniki!$A$11:$B$16,2)</f>
        <v>#N/A</v>
      </c>
      <c r="L898" s="3" t="e">
        <f>VLOOKUP('spis PZ'!K898,słowniki!$A$21:$B$25,2)</f>
        <v>#N/A</v>
      </c>
      <c r="M898" s="3" t="e">
        <f>VLOOKUP('spis PZ'!#REF!,słowniki!$A$51:$B$52,2)</f>
        <v>#REF!</v>
      </c>
      <c r="N898" s="3" t="e">
        <f>IF('spis PZ'!#REF!="kablowa",VLOOKUP('spis PZ'!#REF!,elementy!$A$101:$B$125,2),VLOOKUP('spis PZ'!#REF!,elementy!$A$201:$B$211,2))</f>
        <v>#REF!</v>
      </c>
      <c r="O898" s="3" t="e">
        <f>IF(LEN('spis PZ'!#REF!)&gt;0,'spis PZ'!#REF!,"")</f>
        <v>#REF!</v>
      </c>
      <c r="P898" s="3" t="e">
        <f>VLOOKUP('spis PZ'!#REF!,elementy!$A$51:$B$80,2)</f>
        <v>#REF!</v>
      </c>
      <c r="Q898" s="3" t="e">
        <f>VLOOKUP('spis PZ'!L898,słowniki!$A$41:$B$45,2)</f>
        <v>#N/A</v>
      </c>
      <c r="R898" s="3" t="e">
        <f>IF(LEN('spis PZ'!#REF!)&gt;0,'spis PZ'!#REF!,"")</f>
        <v>#REF!</v>
      </c>
      <c r="S898" s="3" t="e">
        <f>IF(LEN('spis PZ'!#REF!)&gt;0,VLOOKUP('spis PZ'!#REF!,słowniki!$A$31:$B$33,2),"")</f>
        <v>#REF!</v>
      </c>
      <c r="T898" s="3" t="e">
        <f>IF(LEN('spis PZ'!#REF!)&gt;0,'spis PZ'!#REF!,"")</f>
        <v>#REF!</v>
      </c>
    </row>
    <row r="899" spans="1:20">
      <c r="A899" s="3">
        <f>'spis PZ'!D899</f>
        <v>0</v>
      </c>
      <c r="B899" s="3">
        <f>'spis PZ'!E899</f>
        <v>0</v>
      </c>
      <c r="C899" s="17">
        <f>'spis PZ'!C899</f>
        <v>0</v>
      </c>
      <c r="D899" s="17">
        <f>'spis PZ'!C899</f>
        <v>0</v>
      </c>
      <c r="E899" s="3">
        <f>'spis PZ'!A899</f>
        <v>0</v>
      </c>
      <c r="F899" s="3">
        <f>'spis PZ'!B899</f>
        <v>0</v>
      </c>
      <c r="G899" s="5" t="e">
        <f>VLOOKUP('spis PZ'!F899,Gminy!$A$2:$B$111,2)</f>
        <v>#N/A</v>
      </c>
      <c r="H899" s="3" t="str">
        <f>IF(LEN('spis PZ'!G899)&gt;0,'spis PZ'!G899,"")</f>
        <v/>
      </c>
      <c r="I899" s="3" t="str">
        <f>IF(LEN('spis PZ'!H899)&gt;0,'spis PZ'!H899,"")</f>
        <v/>
      </c>
      <c r="J899" s="3" t="e">
        <f>VLOOKUP('spis PZ'!I899,słowniki!$A$2:$B$5,2)</f>
        <v>#N/A</v>
      </c>
      <c r="K899" s="3" t="e">
        <f>VLOOKUP('spis PZ'!J899,słowniki!$A$11:$B$16,2)</f>
        <v>#N/A</v>
      </c>
      <c r="L899" s="3" t="e">
        <f>VLOOKUP('spis PZ'!K899,słowniki!$A$21:$B$25,2)</f>
        <v>#N/A</v>
      </c>
      <c r="M899" s="3" t="e">
        <f>VLOOKUP('spis PZ'!#REF!,słowniki!$A$51:$B$52,2)</f>
        <v>#REF!</v>
      </c>
      <c r="N899" s="3" t="e">
        <f>IF('spis PZ'!#REF!="kablowa",VLOOKUP('spis PZ'!#REF!,elementy!$A$101:$B$125,2),VLOOKUP('spis PZ'!#REF!,elementy!$A$201:$B$211,2))</f>
        <v>#REF!</v>
      </c>
      <c r="O899" s="3" t="e">
        <f>IF(LEN('spis PZ'!#REF!)&gt;0,'spis PZ'!#REF!,"")</f>
        <v>#REF!</v>
      </c>
      <c r="P899" s="3" t="e">
        <f>VLOOKUP('spis PZ'!#REF!,elementy!$A$51:$B$80,2)</f>
        <v>#REF!</v>
      </c>
      <c r="Q899" s="3" t="e">
        <f>VLOOKUP('spis PZ'!L899,słowniki!$A$41:$B$45,2)</f>
        <v>#N/A</v>
      </c>
      <c r="R899" s="3" t="e">
        <f>IF(LEN('spis PZ'!#REF!)&gt;0,'spis PZ'!#REF!,"")</f>
        <v>#REF!</v>
      </c>
      <c r="S899" s="3" t="e">
        <f>IF(LEN('spis PZ'!#REF!)&gt;0,VLOOKUP('spis PZ'!#REF!,słowniki!$A$31:$B$33,2),"")</f>
        <v>#REF!</v>
      </c>
      <c r="T899" s="3" t="e">
        <f>IF(LEN('spis PZ'!#REF!)&gt;0,'spis PZ'!#REF!,"")</f>
        <v>#REF!</v>
      </c>
    </row>
    <row r="900" spans="1:20">
      <c r="A900" s="3">
        <f>'spis PZ'!D900</f>
        <v>0</v>
      </c>
      <c r="B900" s="3">
        <f>'spis PZ'!E900</f>
        <v>0</v>
      </c>
      <c r="C900" s="17">
        <f>'spis PZ'!C900</f>
        <v>0</v>
      </c>
      <c r="D900" s="17">
        <f>'spis PZ'!C900</f>
        <v>0</v>
      </c>
      <c r="E900" s="3">
        <f>'spis PZ'!A900</f>
        <v>0</v>
      </c>
      <c r="F900" s="3">
        <f>'spis PZ'!B900</f>
        <v>0</v>
      </c>
      <c r="G900" s="5" t="e">
        <f>VLOOKUP('spis PZ'!F900,Gminy!$A$2:$B$111,2)</f>
        <v>#N/A</v>
      </c>
      <c r="H900" s="3" t="str">
        <f>IF(LEN('spis PZ'!G900)&gt;0,'spis PZ'!G900,"")</f>
        <v/>
      </c>
      <c r="I900" s="3" t="str">
        <f>IF(LEN('spis PZ'!H900)&gt;0,'spis PZ'!H900,"")</f>
        <v/>
      </c>
      <c r="J900" s="3" t="e">
        <f>VLOOKUP('spis PZ'!I900,słowniki!$A$2:$B$5,2)</f>
        <v>#N/A</v>
      </c>
      <c r="K900" s="3" t="e">
        <f>VLOOKUP('spis PZ'!J900,słowniki!$A$11:$B$16,2)</f>
        <v>#N/A</v>
      </c>
      <c r="L900" s="3" t="e">
        <f>VLOOKUP('spis PZ'!K900,słowniki!$A$21:$B$25,2)</f>
        <v>#N/A</v>
      </c>
      <c r="M900" s="3" t="e">
        <f>VLOOKUP('spis PZ'!#REF!,słowniki!$A$51:$B$52,2)</f>
        <v>#REF!</v>
      </c>
      <c r="N900" s="3" t="e">
        <f>IF('spis PZ'!#REF!="kablowa",VLOOKUP('spis PZ'!#REF!,elementy!$A$101:$B$125,2),VLOOKUP('spis PZ'!#REF!,elementy!$A$201:$B$211,2))</f>
        <v>#REF!</v>
      </c>
      <c r="O900" s="3" t="e">
        <f>IF(LEN('spis PZ'!#REF!)&gt;0,'spis PZ'!#REF!,"")</f>
        <v>#REF!</v>
      </c>
      <c r="P900" s="3" t="e">
        <f>VLOOKUP('spis PZ'!#REF!,elementy!$A$51:$B$80,2)</f>
        <v>#REF!</v>
      </c>
      <c r="Q900" s="3" t="e">
        <f>VLOOKUP('spis PZ'!L900,słowniki!$A$41:$B$45,2)</f>
        <v>#N/A</v>
      </c>
      <c r="R900" s="3" t="e">
        <f>IF(LEN('spis PZ'!#REF!)&gt;0,'spis PZ'!#REF!,"")</f>
        <v>#REF!</v>
      </c>
      <c r="S900" s="3" t="e">
        <f>IF(LEN('spis PZ'!#REF!)&gt;0,VLOOKUP('spis PZ'!#REF!,słowniki!$A$31:$B$33,2),"")</f>
        <v>#REF!</v>
      </c>
      <c r="T900" s="3" t="e">
        <f>IF(LEN('spis PZ'!#REF!)&gt;0,'spis PZ'!#REF!,"")</f>
        <v>#REF!</v>
      </c>
    </row>
    <row r="901" spans="1:20">
      <c r="A901" s="3">
        <f>'spis PZ'!D901</f>
        <v>0</v>
      </c>
      <c r="B901" s="3">
        <f>'spis PZ'!E901</f>
        <v>0</v>
      </c>
      <c r="C901" s="17">
        <f>'spis PZ'!C901</f>
        <v>0</v>
      </c>
      <c r="D901" s="17">
        <f>'spis PZ'!C901</f>
        <v>0</v>
      </c>
      <c r="E901" s="3">
        <f>'spis PZ'!A901</f>
        <v>0</v>
      </c>
      <c r="F901" s="3">
        <f>'spis PZ'!B901</f>
        <v>0</v>
      </c>
      <c r="G901" s="5" t="e">
        <f>VLOOKUP('spis PZ'!F901,Gminy!$A$2:$B$111,2)</f>
        <v>#N/A</v>
      </c>
      <c r="H901" s="3" t="str">
        <f>IF(LEN('spis PZ'!G901)&gt;0,'spis PZ'!G901,"")</f>
        <v/>
      </c>
      <c r="I901" s="3" t="str">
        <f>IF(LEN('spis PZ'!H901)&gt;0,'spis PZ'!H901,"")</f>
        <v/>
      </c>
      <c r="J901" s="3" t="e">
        <f>VLOOKUP('spis PZ'!I901,słowniki!$A$2:$B$5,2)</f>
        <v>#N/A</v>
      </c>
      <c r="K901" s="3" t="e">
        <f>VLOOKUP('spis PZ'!J901,słowniki!$A$11:$B$16,2)</f>
        <v>#N/A</v>
      </c>
      <c r="L901" s="3" t="e">
        <f>VLOOKUP('spis PZ'!K901,słowniki!$A$21:$B$25,2)</f>
        <v>#N/A</v>
      </c>
      <c r="M901" s="3" t="e">
        <f>VLOOKUP('spis PZ'!#REF!,słowniki!$A$51:$B$52,2)</f>
        <v>#REF!</v>
      </c>
      <c r="N901" s="3" t="e">
        <f>IF('spis PZ'!#REF!="kablowa",VLOOKUP('spis PZ'!#REF!,elementy!$A$101:$B$125,2),VLOOKUP('spis PZ'!#REF!,elementy!$A$201:$B$211,2))</f>
        <v>#REF!</v>
      </c>
      <c r="O901" s="3" t="e">
        <f>IF(LEN('spis PZ'!#REF!)&gt;0,'spis PZ'!#REF!,"")</f>
        <v>#REF!</v>
      </c>
      <c r="P901" s="3" t="e">
        <f>VLOOKUP('spis PZ'!#REF!,elementy!$A$51:$B$80,2)</f>
        <v>#REF!</v>
      </c>
      <c r="Q901" s="3" t="e">
        <f>VLOOKUP('spis PZ'!L901,słowniki!$A$41:$B$45,2)</f>
        <v>#N/A</v>
      </c>
      <c r="R901" s="3" t="e">
        <f>IF(LEN('spis PZ'!#REF!)&gt;0,'spis PZ'!#REF!,"")</f>
        <v>#REF!</v>
      </c>
      <c r="S901" s="3" t="e">
        <f>IF(LEN('spis PZ'!#REF!)&gt;0,VLOOKUP('spis PZ'!#REF!,słowniki!$A$31:$B$33,2),"")</f>
        <v>#REF!</v>
      </c>
      <c r="T901" s="3" t="e">
        <f>IF(LEN('spis PZ'!#REF!)&gt;0,'spis PZ'!#REF!,"")</f>
        <v>#REF!</v>
      </c>
    </row>
    <row r="902" spans="1:20">
      <c r="A902" s="3">
        <f>'spis PZ'!D902</f>
        <v>0</v>
      </c>
      <c r="B902" s="3">
        <f>'spis PZ'!E902</f>
        <v>0</v>
      </c>
      <c r="C902" s="17">
        <f>'spis PZ'!C902</f>
        <v>0</v>
      </c>
      <c r="D902" s="17">
        <f>'spis PZ'!C902</f>
        <v>0</v>
      </c>
      <c r="E902" s="3">
        <f>'spis PZ'!A902</f>
        <v>0</v>
      </c>
      <c r="F902" s="3">
        <f>'spis PZ'!B902</f>
        <v>0</v>
      </c>
      <c r="G902" s="5" t="e">
        <f>VLOOKUP('spis PZ'!F902,Gminy!$A$2:$B$111,2)</f>
        <v>#N/A</v>
      </c>
      <c r="H902" s="3" t="str">
        <f>IF(LEN('spis PZ'!G902)&gt;0,'spis PZ'!G902,"")</f>
        <v/>
      </c>
      <c r="I902" s="3" t="str">
        <f>IF(LEN('spis PZ'!H902)&gt;0,'spis PZ'!H902,"")</f>
        <v/>
      </c>
      <c r="J902" s="3" t="e">
        <f>VLOOKUP('spis PZ'!I902,słowniki!$A$2:$B$5,2)</f>
        <v>#N/A</v>
      </c>
      <c r="K902" s="3" t="e">
        <f>VLOOKUP('spis PZ'!J902,słowniki!$A$11:$B$16,2)</f>
        <v>#N/A</v>
      </c>
      <c r="L902" s="3" t="e">
        <f>VLOOKUP('spis PZ'!K902,słowniki!$A$21:$B$25,2)</f>
        <v>#N/A</v>
      </c>
      <c r="M902" s="3" t="e">
        <f>VLOOKUP('spis PZ'!#REF!,słowniki!$A$51:$B$52,2)</f>
        <v>#REF!</v>
      </c>
      <c r="N902" s="3" t="e">
        <f>IF('spis PZ'!#REF!="kablowa",VLOOKUP('spis PZ'!#REF!,elementy!$A$101:$B$125,2),VLOOKUP('spis PZ'!#REF!,elementy!$A$201:$B$211,2))</f>
        <v>#REF!</v>
      </c>
      <c r="O902" s="3" t="e">
        <f>IF(LEN('spis PZ'!#REF!)&gt;0,'spis PZ'!#REF!,"")</f>
        <v>#REF!</v>
      </c>
      <c r="P902" s="3" t="e">
        <f>VLOOKUP('spis PZ'!#REF!,elementy!$A$51:$B$80,2)</f>
        <v>#REF!</v>
      </c>
      <c r="Q902" s="3" t="e">
        <f>VLOOKUP('spis PZ'!L902,słowniki!$A$41:$B$45,2)</f>
        <v>#N/A</v>
      </c>
      <c r="R902" s="3" t="e">
        <f>IF(LEN('spis PZ'!#REF!)&gt;0,'spis PZ'!#REF!,"")</f>
        <v>#REF!</v>
      </c>
      <c r="S902" s="3" t="e">
        <f>IF(LEN('spis PZ'!#REF!)&gt;0,VLOOKUP('spis PZ'!#REF!,słowniki!$A$31:$B$33,2),"")</f>
        <v>#REF!</v>
      </c>
      <c r="T902" s="3" t="e">
        <f>IF(LEN('spis PZ'!#REF!)&gt;0,'spis PZ'!#REF!,"")</f>
        <v>#REF!</v>
      </c>
    </row>
    <row r="903" spans="1:20">
      <c r="A903" s="3">
        <f>'spis PZ'!D903</f>
        <v>0</v>
      </c>
      <c r="B903" s="3">
        <f>'spis PZ'!E903</f>
        <v>0</v>
      </c>
      <c r="C903" s="17">
        <f>'spis PZ'!C903</f>
        <v>0</v>
      </c>
      <c r="D903" s="17">
        <f>'spis PZ'!C903</f>
        <v>0</v>
      </c>
      <c r="E903" s="3">
        <f>'spis PZ'!A903</f>
        <v>0</v>
      </c>
      <c r="F903" s="3">
        <f>'spis PZ'!B903</f>
        <v>0</v>
      </c>
      <c r="G903" s="5" t="e">
        <f>VLOOKUP('spis PZ'!F903,Gminy!$A$2:$B$111,2)</f>
        <v>#N/A</v>
      </c>
      <c r="H903" s="3" t="str">
        <f>IF(LEN('spis PZ'!G903)&gt;0,'spis PZ'!G903,"")</f>
        <v/>
      </c>
      <c r="I903" s="3" t="str">
        <f>IF(LEN('spis PZ'!H903)&gt;0,'spis PZ'!H903,"")</f>
        <v/>
      </c>
      <c r="J903" s="3" t="e">
        <f>VLOOKUP('spis PZ'!I903,słowniki!$A$2:$B$5,2)</f>
        <v>#N/A</v>
      </c>
      <c r="K903" s="3" t="e">
        <f>VLOOKUP('spis PZ'!J903,słowniki!$A$11:$B$16,2)</f>
        <v>#N/A</v>
      </c>
      <c r="L903" s="3" t="e">
        <f>VLOOKUP('spis PZ'!K903,słowniki!$A$21:$B$25,2)</f>
        <v>#N/A</v>
      </c>
      <c r="M903" s="3" t="e">
        <f>VLOOKUP('spis PZ'!#REF!,słowniki!$A$51:$B$52,2)</f>
        <v>#REF!</v>
      </c>
      <c r="N903" s="3" t="e">
        <f>IF('spis PZ'!#REF!="kablowa",VLOOKUP('spis PZ'!#REF!,elementy!$A$101:$B$125,2),VLOOKUP('spis PZ'!#REF!,elementy!$A$201:$B$211,2))</f>
        <v>#REF!</v>
      </c>
      <c r="O903" s="3" t="e">
        <f>IF(LEN('spis PZ'!#REF!)&gt;0,'spis PZ'!#REF!,"")</f>
        <v>#REF!</v>
      </c>
      <c r="P903" s="3" t="e">
        <f>VLOOKUP('spis PZ'!#REF!,elementy!$A$51:$B$80,2)</f>
        <v>#REF!</v>
      </c>
      <c r="Q903" s="3" t="e">
        <f>VLOOKUP('spis PZ'!L903,słowniki!$A$41:$B$45,2)</f>
        <v>#N/A</v>
      </c>
      <c r="R903" s="3" t="e">
        <f>IF(LEN('spis PZ'!#REF!)&gt;0,'spis PZ'!#REF!,"")</f>
        <v>#REF!</v>
      </c>
      <c r="S903" s="3" t="e">
        <f>IF(LEN('spis PZ'!#REF!)&gt;0,VLOOKUP('spis PZ'!#REF!,słowniki!$A$31:$B$33,2),"")</f>
        <v>#REF!</v>
      </c>
      <c r="T903" s="3" t="e">
        <f>IF(LEN('spis PZ'!#REF!)&gt;0,'spis PZ'!#REF!,"")</f>
        <v>#REF!</v>
      </c>
    </row>
    <row r="904" spans="1:20">
      <c r="A904" s="3">
        <f>'spis PZ'!D904</f>
        <v>0</v>
      </c>
      <c r="B904" s="3">
        <f>'spis PZ'!E904</f>
        <v>0</v>
      </c>
      <c r="C904" s="17">
        <f>'spis PZ'!C904</f>
        <v>0</v>
      </c>
      <c r="D904" s="17">
        <f>'spis PZ'!C904</f>
        <v>0</v>
      </c>
      <c r="E904" s="3">
        <f>'spis PZ'!A904</f>
        <v>0</v>
      </c>
      <c r="F904" s="3">
        <f>'spis PZ'!B904</f>
        <v>0</v>
      </c>
      <c r="G904" s="5" t="e">
        <f>VLOOKUP('spis PZ'!F904,Gminy!$A$2:$B$111,2)</f>
        <v>#N/A</v>
      </c>
      <c r="H904" s="3" t="str">
        <f>IF(LEN('spis PZ'!G904)&gt;0,'spis PZ'!G904,"")</f>
        <v/>
      </c>
      <c r="I904" s="3" t="str">
        <f>IF(LEN('spis PZ'!H904)&gt;0,'spis PZ'!H904,"")</f>
        <v/>
      </c>
      <c r="J904" s="3" t="e">
        <f>VLOOKUP('spis PZ'!I904,słowniki!$A$2:$B$5,2)</f>
        <v>#N/A</v>
      </c>
      <c r="K904" s="3" t="e">
        <f>VLOOKUP('spis PZ'!J904,słowniki!$A$11:$B$16,2)</f>
        <v>#N/A</v>
      </c>
      <c r="L904" s="3" t="e">
        <f>VLOOKUP('spis PZ'!K904,słowniki!$A$21:$B$25,2)</f>
        <v>#N/A</v>
      </c>
      <c r="M904" s="3" t="e">
        <f>VLOOKUP('spis PZ'!#REF!,słowniki!$A$51:$B$52,2)</f>
        <v>#REF!</v>
      </c>
      <c r="N904" s="3" t="e">
        <f>IF('spis PZ'!#REF!="kablowa",VLOOKUP('spis PZ'!#REF!,elementy!$A$101:$B$125,2),VLOOKUP('spis PZ'!#REF!,elementy!$A$201:$B$211,2))</f>
        <v>#REF!</v>
      </c>
      <c r="O904" s="3" t="e">
        <f>IF(LEN('spis PZ'!#REF!)&gt;0,'spis PZ'!#REF!,"")</f>
        <v>#REF!</v>
      </c>
      <c r="P904" s="3" t="e">
        <f>VLOOKUP('spis PZ'!#REF!,elementy!$A$51:$B$80,2)</f>
        <v>#REF!</v>
      </c>
      <c r="Q904" s="3" t="e">
        <f>VLOOKUP('spis PZ'!L904,słowniki!$A$41:$B$45,2)</f>
        <v>#N/A</v>
      </c>
      <c r="R904" s="3" t="e">
        <f>IF(LEN('spis PZ'!#REF!)&gt;0,'spis PZ'!#REF!,"")</f>
        <v>#REF!</v>
      </c>
      <c r="S904" s="3" t="e">
        <f>IF(LEN('spis PZ'!#REF!)&gt;0,VLOOKUP('spis PZ'!#REF!,słowniki!$A$31:$B$33,2),"")</f>
        <v>#REF!</v>
      </c>
      <c r="T904" s="3" t="e">
        <f>IF(LEN('spis PZ'!#REF!)&gt;0,'spis PZ'!#REF!,"")</f>
        <v>#REF!</v>
      </c>
    </row>
    <row r="905" spans="1:20">
      <c r="A905" s="3">
        <f>'spis PZ'!D905</f>
        <v>0</v>
      </c>
      <c r="B905" s="3">
        <f>'spis PZ'!E905</f>
        <v>0</v>
      </c>
      <c r="C905" s="17">
        <f>'spis PZ'!C905</f>
        <v>0</v>
      </c>
      <c r="D905" s="17">
        <f>'spis PZ'!C905</f>
        <v>0</v>
      </c>
      <c r="E905" s="3">
        <f>'spis PZ'!A905</f>
        <v>0</v>
      </c>
      <c r="F905" s="3">
        <f>'spis PZ'!B905</f>
        <v>0</v>
      </c>
      <c r="G905" s="5" t="e">
        <f>VLOOKUP('spis PZ'!F905,Gminy!$A$2:$B$111,2)</f>
        <v>#N/A</v>
      </c>
      <c r="H905" s="3" t="str">
        <f>IF(LEN('spis PZ'!G905)&gt;0,'spis PZ'!G905,"")</f>
        <v/>
      </c>
      <c r="I905" s="3" t="str">
        <f>IF(LEN('spis PZ'!H905)&gt;0,'spis PZ'!H905,"")</f>
        <v/>
      </c>
      <c r="J905" s="3" t="e">
        <f>VLOOKUP('spis PZ'!I905,słowniki!$A$2:$B$5,2)</f>
        <v>#N/A</v>
      </c>
      <c r="K905" s="3" t="e">
        <f>VLOOKUP('spis PZ'!J905,słowniki!$A$11:$B$16,2)</f>
        <v>#N/A</v>
      </c>
      <c r="L905" s="3" t="e">
        <f>VLOOKUP('spis PZ'!K905,słowniki!$A$21:$B$25,2)</f>
        <v>#N/A</v>
      </c>
      <c r="M905" s="3" t="e">
        <f>VLOOKUP('spis PZ'!#REF!,słowniki!$A$51:$B$52,2)</f>
        <v>#REF!</v>
      </c>
      <c r="N905" s="3" t="e">
        <f>IF('spis PZ'!#REF!="kablowa",VLOOKUP('spis PZ'!#REF!,elementy!$A$101:$B$125,2),VLOOKUP('spis PZ'!#REF!,elementy!$A$201:$B$211,2))</f>
        <v>#REF!</v>
      </c>
      <c r="O905" s="3" t="e">
        <f>IF(LEN('spis PZ'!#REF!)&gt;0,'spis PZ'!#REF!,"")</f>
        <v>#REF!</v>
      </c>
      <c r="P905" s="3" t="e">
        <f>VLOOKUP('spis PZ'!#REF!,elementy!$A$51:$B$80,2)</f>
        <v>#REF!</v>
      </c>
      <c r="Q905" s="3" t="e">
        <f>VLOOKUP('spis PZ'!L905,słowniki!$A$41:$B$45,2)</f>
        <v>#N/A</v>
      </c>
      <c r="R905" s="3" t="e">
        <f>IF(LEN('spis PZ'!#REF!)&gt;0,'spis PZ'!#REF!,"")</f>
        <v>#REF!</v>
      </c>
      <c r="S905" s="3" t="e">
        <f>IF(LEN('spis PZ'!#REF!)&gt;0,VLOOKUP('spis PZ'!#REF!,słowniki!$A$31:$B$33,2),"")</f>
        <v>#REF!</v>
      </c>
      <c r="T905" s="3" t="e">
        <f>IF(LEN('spis PZ'!#REF!)&gt;0,'spis PZ'!#REF!,"")</f>
        <v>#REF!</v>
      </c>
    </row>
    <row r="906" spans="1:20">
      <c r="A906" s="3">
        <f>'spis PZ'!D906</f>
        <v>0</v>
      </c>
      <c r="B906" s="3">
        <f>'spis PZ'!E906</f>
        <v>0</v>
      </c>
      <c r="C906" s="17">
        <f>'spis PZ'!C906</f>
        <v>0</v>
      </c>
      <c r="D906" s="17">
        <f>'spis PZ'!C906</f>
        <v>0</v>
      </c>
      <c r="E906" s="3">
        <f>'spis PZ'!A906</f>
        <v>0</v>
      </c>
      <c r="F906" s="3">
        <f>'spis PZ'!B906</f>
        <v>0</v>
      </c>
      <c r="G906" s="5" t="e">
        <f>VLOOKUP('spis PZ'!F906,Gminy!$A$2:$B$111,2)</f>
        <v>#N/A</v>
      </c>
      <c r="H906" s="3" t="str">
        <f>IF(LEN('spis PZ'!G906)&gt;0,'spis PZ'!G906,"")</f>
        <v/>
      </c>
      <c r="I906" s="3" t="str">
        <f>IF(LEN('spis PZ'!H906)&gt;0,'spis PZ'!H906,"")</f>
        <v/>
      </c>
      <c r="J906" s="3" t="e">
        <f>VLOOKUP('spis PZ'!I906,słowniki!$A$2:$B$5,2)</f>
        <v>#N/A</v>
      </c>
      <c r="K906" s="3" t="e">
        <f>VLOOKUP('spis PZ'!J906,słowniki!$A$11:$B$16,2)</f>
        <v>#N/A</v>
      </c>
      <c r="L906" s="3" t="e">
        <f>VLOOKUP('spis PZ'!K906,słowniki!$A$21:$B$25,2)</f>
        <v>#N/A</v>
      </c>
      <c r="M906" s="3" t="e">
        <f>VLOOKUP('spis PZ'!#REF!,słowniki!$A$51:$B$52,2)</f>
        <v>#REF!</v>
      </c>
      <c r="N906" s="3" t="e">
        <f>IF('spis PZ'!#REF!="kablowa",VLOOKUP('spis PZ'!#REF!,elementy!$A$101:$B$125,2),VLOOKUP('spis PZ'!#REF!,elementy!$A$201:$B$211,2))</f>
        <v>#REF!</v>
      </c>
      <c r="O906" s="3" t="e">
        <f>IF(LEN('spis PZ'!#REF!)&gt;0,'spis PZ'!#REF!,"")</f>
        <v>#REF!</v>
      </c>
      <c r="P906" s="3" t="e">
        <f>VLOOKUP('spis PZ'!#REF!,elementy!$A$51:$B$80,2)</f>
        <v>#REF!</v>
      </c>
      <c r="Q906" s="3" t="e">
        <f>VLOOKUP('spis PZ'!L906,słowniki!$A$41:$B$45,2)</f>
        <v>#N/A</v>
      </c>
      <c r="R906" s="3" t="e">
        <f>IF(LEN('spis PZ'!#REF!)&gt;0,'spis PZ'!#REF!,"")</f>
        <v>#REF!</v>
      </c>
      <c r="S906" s="3" t="e">
        <f>IF(LEN('spis PZ'!#REF!)&gt;0,VLOOKUP('spis PZ'!#REF!,słowniki!$A$31:$B$33,2),"")</f>
        <v>#REF!</v>
      </c>
      <c r="T906" s="3" t="e">
        <f>IF(LEN('spis PZ'!#REF!)&gt;0,'spis PZ'!#REF!,"")</f>
        <v>#REF!</v>
      </c>
    </row>
    <row r="907" spans="1:20">
      <c r="A907" s="3">
        <f>'spis PZ'!D907</f>
        <v>0</v>
      </c>
      <c r="B907" s="3">
        <f>'spis PZ'!E907</f>
        <v>0</v>
      </c>
      <c r="C907" s="17">
        <f>'spis PZ'!C907</f>
        <v>0</v>
      </c>
      <c r="D907" s="17">
        <f>'spis PZ'!C907</f>
        <v>0</v>
      </c>
      <c r="E907" s="3">
        <f>'spis PZ'!A907</f>
        <v>0</v>
      </c>
      <c r="F907" s="3">
        <f>'spis PZ'!B907</f>
        <v>0</v>
      </c>
      <c r="G907" s="5" t="e">
        <f>VLOOKUP('spis PZ'!F907,Gminy!$A$2:$B$111,2)</f>
        <v>#N/A</v>
      </c>
      <c r="H907" s="3" t="str">
        <f>IF(LEN('spis PZ'!G907)&gt;0,'spis PZ'!G907,"")</f>
        <v/>
      </c>
      <c r="I907" s="3" t="str">
        <f>IF(LEN('spis PZ'!H907)&gt;0,'spis PZ'!H907,"")</f>
        <v/>
      </c>
      <c r="J907" s="3" t="e">
        <f>VLOOKUP('spis PZ'!I907,słowniki!$A$2:$B$5,2)</f>
        <v>#N/A</v>
      </c>
      <c r="K907" s="3" t="e">
        <f>VLOOKUP('spis PZ'!J907,słowniki!$A$11:$B$16,2)</f>
        <v>#N/A</v>
      </c>
      <c r="L907" s="3" t="e">
        <f>VLOOKUP('spis PZ'!K907,słowniki!$A$21:$B$25,2)</f>
        <v>#N/A</v>
      </c>
      <c r="M907" s="3" t="e">
        <f>VLOOKUP('spis PZ'!#REF!,słowniki!$A$51:$B$52,2)</f>
        <v>#REF!</v>
      </c>
      <c r="N907" s="3" t="e">
        <f>IF('spis PZ'!#REF!="kablowa",VLOOKUP('spis PZ'!#REF!,elementy!$A$101:$B$125,2),VLOOKUP('spis PZ'!#REF!,elementy!$A$201:$B$211,2))</f>
        <v>#REF!</v>
      </c>
      <c r="O907" s="3" t="e">
        <f>IF(LEN('spis PZ'!#REF!)&gt;0,'spis PZ'!#REF!,"")</f>
        <v>#REF!</v>
      </c>
      <c r="P907" s="3" t="e">
        <f>VLOOKUP('spis PZ'!#REF!,elementy!$A$51:$B$80,2)</f>
        <v>#REF!</v>
      </c>
      <c r="Q907" s="3" t="e">
        <f>VLOOKUP('spis PZ'!L907,słowniki!$A$41:$B$45,2)</f>
        <v>#N/A</v>
      </c>
      <c r="R907" s="3" t="e">
        <f>IF(LEN('spis PZ'!#REF!)&gt;0,'spis PZ'!#REF!,"")</f>
        <v>#REF!</v>
      </c>
      <c r="S907" s="3" t="e">
        <f>IF(LEN('spis PZ'!#REF!)&gt;0,VLOOKUP('spis PZ'!#REF!,słowniki!$A$31:$B$33,2),"")</f>
        <v>#REF!</v>
      </c>
      <c r="T907" s="3" t="e">
        <f>IF(LEN('spis PZ'!#REF!)&gt;0,'spis PZ'!#REF!,"")</f>
        <v>#REF!</v>
      </c>
    </row>
    <row r="908" spans="1:20">
      <c r="A908" s="3">
        <f>'spis PZ'!D908</f>
        <v>0</v>
      </c>
      <c r="B908" s="3">
        <f>'spis PZ'!E908</f>
        <v>0</v>
      </c>
      <c r="C908" s="17">
        <f>'spis PZ'!C908</f>
        <v>0</v>
      </c>
      <c r="D908" s="17">
        <f>'spis PZ'!C908</f>
        <v>0</v>
      </c>
      <c r="E908" s="3">
        <f>'spis PZ'!A908</f>
        <v>0</v>
      </c>
      <c r="F908" s="3">
        <f>'spis PZ'!B908</f>
        <v>0</v>
      </c>
      <c r="G908" s="5" t="e">
        <f>VLOOKUP('spis PZ'!F908,Gminy!$A$2:$B$111,2)</f>
        <v>#N/A</v>
      </c>
      <c r="H908" s="3" t="str">
        <f>IF(LEN('spis PZ'!G908)&gt;0,'spis PZ'!G908,"")</f>
        <v/>
      </c>
      <c r="I908" s="3" t="str">
        <f>IF(LEN('spis PZ'!H908)&gt;0,'spis PZ'!H908,"")</f>
        <v/>
      </c>
      <c r="J908" s="3" t="e">
        <f>VLOOKUP('spis PZ'!I908,słowniki!$A$2:$B$5,2)</f>
        <v>#N/A</v>
      </c>
      <c r="K908" s="3" t="e">
        <f>VLOOKUP('spis PZ'!J908,słowniki!$A$11:$B$16,2)</f>
        <v>#N/A</v>
      </c>
      <c r="L908" s="3" t="e">
        <f>VLOOKUP('spis PZ'!K908,słowniki!$A$21:$B$25,2)</f>
        <v>#N/A</v>
      </c>
      <c r="M908" s="3" t="e">
        <f>VLOOKUP('spis PZ'!#REF!,słowniki!$A$51:$B$52,2)</f>
        <v>#REF!</v>
      </c>
      <c r="N908" s="3" t="e">
        <f>IF('spis PZ'!#REF!="kablowa",VLOOKUP('spis PZ'!#REF!,elementy!$A$101:$B$125,2),VLOOKUP('spis PZ'!#REF!,elementy!$A$201:$B$211,2))</f>
        <v>#REF!</v>
      </c>
      <c r="O908" s="3" t="e">
        <f>IF(LEN('spis PZ'!#REF!)&gt;0,'spis PZ'!#REF!,"")</f>
        <v>#REF!</v>
      </c>
      <c r="P908" s="3" t="e">
        <f>VLOOKUP('spis PZ'!#REF!,elementy!$A$51:$B$80,2)</f>
        <v>#REF!</v>
      </c>
      <c r="Q908" s="3" t="e">
        <f>VLOOKUP('spis PZ'!L908,słowniki!$A$41:$B$45,2)</f>
        <v>#N/A</v>
      </c>
      <c r="R908" s="3" t="e">
        <f>IF(LEN('spis PZ'!#REF!)&gt;0,'spis PZ'!#REF!,"")</f>
        <v>#REF!</v>
      </c>
      <c r="S908" s="3" t="e">
        <f>IF(LEN('spis PZ'!#REF!)&gt;0,VLOOKUP('spis PZ'!#REF!,słowniki!$A$31:$B$33,2),"")</f>
        <v>#REF!</v>
      </c>
      <c r="T908" s="3" t="e">
        <f>IF(LEN('spis PZ'!#REF!)&gt;0,'spis PZ'!#REF!,"")</f>
        <v>#REF!</v>
      </c>
    </row>
    <row r="909" spans="1:20">
      <c r="A909" s="3">
        <f>'spis PZ'!D909</f>
        <v>0</v>
      </c>
      <c r="B909" s="3">
        <f>'spis PZ'!E909</f>
        <v>0</v>
      </c>
      <c r="C909" s="17">
        <f>'spis PZ'!C909</f>
        <v>0</v>
      </c>
      <c r="D909" s="17">
        <f>'spis PZ'!C909</f>
        <v>0</v>
      </c>
      <c r="E909" s="3">
        <f>'spis PZ'!A909</f>
        <v>0</v>
      </c>
      <c r="F909" s="3">
        <f>'spis PZ'!B909</f>
        <v>0</v>
      </c>
      <c r="G909" s="5" t="e">
        <f>VLOOKUP('spis PZ'!F909,Gminy!$A$2:$B$111,2)</f>
        <v>#N/A</v>
      </c>
      <c r="H909" s="3" t="str">
        <f>IF(LEN('spis PZ'!G909)&gt;0,'spis PZ'!G909,"")</f>
        <v/>
      </c>
      <c r="I909" s="3" t="str">
        <f>IF(LEN('spis PZ'!H909)&gt;0,'spis PZ'!H909,"")</f>
        <v/>
      </c>
      <c r="J909" s="3" t="e">
        <f>VLOOKUP('spis PZ'!I909,słowniki!$A$2:$B$5,2)</f>
        <v>#N/A</v>
      </c>
      <c r="K909" s="3" t="e">
        <f>VLOOKUP('spis PZ'!J909,słowniki!$A$11:$B$16,2)</f>
        <v>#N/A</v>
      </c>
      <c r="L909" s="3" t="e">
        <f>VLOOKUP('spis PZ'!K909,słowniki!$A$21:$B$25,2)</f>
        <v>#N/A</v>
      </c>
      <c r="M909" s="3" t="e">
        <f>VLOOKUP('spis PZ'!#REF!,słowniki!$A$51:$B$52,2)</f>
        <v>#REF!</v>
      </c>
      <c r="N909" s="3" t="e">
        <f>IF('spis PZ'!#REF!="kablowa",VLOOKUP('spis PZ'!#REF!,elementy!$A$101:$B$125,2),VLOOKUP('spis PZ'!#REF!,elementy!$A$201:$B$211,2))</f>
        <v>#REF!</v>
      </c>
      <c r="O909" s="3" t="e">
        <f>IF(LEN('spis PZ'!#REF!)&gt;0,'spis PZ'!#REF!,"")</f>
        <v>#REF!</v>
      </c>
      <c r="P909" s="3" t="e">
        <f>VLOOKUP('spis PZ'!#REF!,elementy!$A$51:$B$80,2)</f>
        <v>#REF!</v>
      </c>
      <c r="Q909" s="3" t="e">
        <f>VLOOKUP('spis PZ'!L909,słowniki!$A$41:$B$45,2)</f>
        <v>#N/A</v>
      </c>
      <c r="R909" s="3" t="e">
        <f>IF(LEN('spis PZ'!#REF!)&gt;0,'spis PZ'!#REF!,"")</f>
        <v>#REF!</v>
      </c>
      <c r="S909" s="3" t="e">
        <f>IF(LEN('spis PZ'!#REF!)&gt;0,VLOOKUP('spis PZ'!#REF!,słowniki!$A$31:$B$33,2),"")</f>
        <v>#REF!</v>
      </c>
      <c r="T909" s="3" t="e">
        <f>IF(LEN('spis PZ'!#REF!)&gt;0,'spis PZ'!#REF!,"")</f>
        <v>#REF!</v>
      </c>
    </row>
    <row r="910" spans="1:20">
      <c r="A910" s="3">
        <f>'spis PZ'!D910</f>
        <v>0</v>
      </c>
      <c r="B910" s="3">
        <f>'spis PZ'!E910</f>
        <v>0</v>
      </c>
      <c r="C910" s="17">
        <f>'spis PZ'!C910</f>
        <v>0</v>
      </c>
      <c r="D910" s="17">
        <f>'spis PZ'!C910</f>
        <v>0</v>
      </c>
      <c r="E910" s="3">
        <f>'spis PZ'!A910</f>
        <v>0</v>
      </c>
      <c r="F910" s="3">
        <f>'spis PZ'!B910</f>
        <v>0</v>
      </c>
      <c r="G910" s="5" t="e">
        <f>VLOOKUP('spis PZ'!F910,Gminy!$A$2:$B$111,2)</f>
        <v>#N/A</v>
      </c>
      <c r="H910" s="3" t="str">
        <f>IF(LEN('spis PZ'!G910)&gt;0,'spis PZ'!G910,"")</f>
        <v/>
      </c>
      <c r="I910" s="3" t="str">
        <f>IF(LEN('spis PZ'!H910)&gt;0,'spis PZ'!H910,"")</f>
        <v/>
      </c>
      <c r="J910" s="3" t="e">
        <f>VLOOKUP('spis PZ'!I910,słowniki!$A$2:$B$5,2)</f>
        <v>#N/A</v>
      </c>
      <c r="K910" s="3" t="e">
        <f>VLOOKUP('spis PZ'!J910,słowniki!$A$11:$B$16,2)</f>
        <v>#N/A</v>
      </c>
      <c r="L910" s="3" t="e">
        <f>VLOOKUP('spis PZ'!K910,słowniki!$A$21:$B$25,2)</f>
        <v>#N/A</v>
      </c>
      <c r="M910" s="3" t="e">
        <f>VLOOKUP('spis PZ'!#REF!,słowniki!$A$51:$B$52,2)</f>
        <v>#REF!</v>
      </c>
      <c r="N910" s="3" t="e">
        <f>IF('spis PZ'!#REF!="kablowa",VLOOKUP('spis PZ'!#REF!,elementy!$A$101:$B$125,2),VLOOKUP('spis PZ'!#REF!,elementy!$A$201:$B$211,2))</f>
        <v>#REF!</v>
      </c>
      <c r="O910" s="3" t="e">
        <f>IF(LEN('spis PZ'!#REF!)&gt;0,'spis PZ'!#REF!,"")</f>
        <v>#REF!</v>
      </c>
      <c r="P910" s="3" t="e">
        <f>VLOOKUP('spis PZ'!#REF!,elementy!$A$51:$B$80,2)</f>
        <v>#REF!</v>
      </c>
      <c r="Q910" s="3" t="e">
        <f>VLOOKUP('spis PZ'!L910,słowniki!$A$41:$B$45,2)</f>
        <v>#N/A</v>
      </c>
      <c r="R910" s="3" t="e">
        <f>IF(LEN('spis PZ'!#REF!)&gt;0,'spis PZ'!#REF!,"")</f>
        <v>#REF!</v>
      </c>
      <c r="S910" s="3" t="e">
        <f>IF(LEN('spis PZ'!#REF!)&gt;0,VLOOKUP('spis PZ'!#REF!,słowniki!$A$31:$B$33,2),"")</f>
        <v>#REF!</v>
      </c>
      <c r="T910" s="3" t="e">
        <f>IF(LEN('spis PZ'!#REF!)&gt;0,'spis PZ'!#REF!,"")</f>
        <v>#REF!</v>
      </c>
    </row>
    <row r="911" spans="1:20">
      <c r="A911" s="3">
        <f>'spis PZ'!D911</f>
        <v>0</v>
      </c>
      <c r="B911" s="3">
        <f>'spis PZ'!E911</f>
        <v>0</v>
      </c>
      <c r="C911" s="17">
        <f>'spis PZ'!C911</f>
        <v>0</v>
      </c>
      <c r="D911" s="17">
        <f>'spis PZ'!C911</f>
        <v>0</v>
      </c>
      <c r="E911" s="3">
        <f>'spis PZ'!A911</f>
        <v>0</v>
      </c>
      <c r="F911" s="3">
        <f>'spis PZ'!B911</f>
        <v>0</v>
      </c>
      <c r="G911" s="5" t="e">
        <f>VLOOKUP('spis PZ'!F911,Gminy!$A$2:$B$111,2)</f>
        <v>#N/A</v>
      </c>
      <c r="H911" s="3" t="str">
        <f>IF(LEN('spis PZ'!G911)&gt;0,'spis PZ'!G911,"")</f>
        <v/>
      </c>
      <c r="I911" s="3" t="str">
        <f>IF(LEN('spis PZ'!H911)&gt;0,'spis PZ'!H911,"")</f>
        <v/>
      </c>
      <c r="J911" s="3" t="e">
        <f>VLOOKUP('spis PZ'!I911,słowniki!$A$2:$B$5,2)</f>
        <v>#N/A</v>
      </c>
      <c r="K911" s="3" t="e">
        <f>VLOOKUP('spis PZ'!J911,słowniki!$A$11:$B$16,2)</f>
        <v>#N/A</v>
      </c>
      <c r="L911" s="3" t="e">
        <f>VLOOKUP('spis PZ'!K911,słowniki!$A$21:$B$25,2)</f>
        <v>#N/A</v>
      </c>
      <c r="M911" s="3" t="e">
        <f>VLOOKUP('spis PZ'!#REF!,słowniki!$A$51:$B$52,2)</f>
        <v>#REF!</v>
      </c>
      <c r="N911" s="3" t="e">
        <f>IF('spis PZ'!#REF!="kablowa",VLOOKUP('spis PZ'!#REF!,elementy!$A$101:$B$125,2),VLOOKUP('spis PZ'!#REF!,elementy!$A$201:$B$211,2))</f>
        <v>#REF!</v>
      </c>
      <c r="O911" s="3" t="e">
        <f>IF(LEN('spis PZ'!#REF!)&gt;0,'spis PZ'!#REF!,"")</f>
        <v>#REF!</v>
      </c>
      <c r="P911" s="3" t="e">
        <f>VLOOKUP('spis PZ'!#REF!,elementy!$A$51:$B$80,2)</f>
        <v>#REF!</v>
      </c>
      <c r="Q911" s="3" t="e">
        <f>VLOOKUP('spis PZ'!L911,słowniki!$A$41:$B$45,2)</f>
        <v>#N/A</v>
      </c>
      <c r="R911" s="3" t="e">
        <f>IF(LEN('spis PZ'!#REF!)&gt;0,'spis PZ'!#REF!,"")</f>
        <v>#REF!</v>
      </c>
      <c r="S911" s="3" t="e">
        <f>IF(LEN('spis PZ'!#REF!)&gt;0,VLOOKUP('spis PZ'!#REF!,słowniki!$A$31:$B$33,2),"")</f>
        <v>#REF!</v>
      </c>
      <c r="T911" s="3" t="e">
        <f>IF(LEN('spis PZ'!#REF!)&gt;0,'spis PZ'!#REF!,"")</f>
        <v>#REF!</v>
      </c>
    </row>
    <row r="912" spans="1:20">
      <c r="A912" s="3">
        <f>'spis PZ'!D912</f>
        <v>0</v>
      </c>
      <c r="B912" s="3">
        <f>'spis PZ'!E912</f>
        <v>0</v>
      </c>
      <c r="C912" s="17">
        <f>'spis PZ'!C912</f>
        <v>0</v>
      </c>
      <c r="D912" s="17">
        <f>'spis PZ'!C912</f>
        <v>0</v>
      </c>
      <c r="E912" s="3">
        <f>'spis PZ'!A912</f>
        <v>0</v>
      </c>
      <c r="F912" s="3">
        <f>'spis PZ'!B912</f>
        <v>0</v>
      </c>
      <c r="G912" s="5" t="e">
        <f>VLOOKUP('spis PZ'!F912,Gminy!$A$2:$B$111,2)</f>
        <v>#N/A</v>
      </c>
      <c r="H912" s="3" t="str">
        <f>IF(LEN('spis PZ'!G912)&gt;0,'spis PZ'!G912,"")</f>
        <v/>
      </c>
      <c r="I912" s="3" t="str">
        <f>IF(LEN('spis PZ'!H912)&gt;0,'spis PZ'!H912,"")</f>
        <v/>
      </c>
      <c r="J912" s="3" t="e">
        <f>VLOOKUP('spis PZ'!I912,słowniki!$A$2:$B$5,2)</f>
        <v>#N/A</v>
      </c>
      <c r="K912" s="3" t="e">
        <f>VLOOKUP('spis PZ'!J912,słowniki!$A$11:$B$16,2)</f>
        <v>#N/A</v>
      </c>
      <c r="L912" s="3" t="e">
        <f>VLOOKUP('spis PZ'!K912,słowniki!$A$21:$B$25,2)</f>
        <v>#N/A</v>
      </c>
      <c r="M912" s="3" t="e">
        <f>VLOOKUP('spis PZ'!#REF!,słowniki!$A$51:$B$52,2)</f>
        <v>#REF!</v>
      </c>
      <c r="N912" s="3" t="e">
        <f>IF('spis PZ'!#REF!="kablowa",VLOOKUP('spis PZ'!#REF!,elementy!$A$101:$B$125,2),VLOOKUP('spis PZ'!#REF!,elementy!$A$201:$B$211,2))</f>
        <v>#REF!</v>
      </c>
      <c r="O912" s="3" t="e">
        <f>IF(LEN('spis PZ'!#REF!)&gt;0,'spis PZ'!#REF!,"")</f>
        <v>#REF!</v>
      </c>
      <c r="P912" s="3" t="e">
        <f>VLOOKUP('spis PZ'!#REF!,elementy!$A$51:$B$80,2)</f>
        <v>#REF!</v>
      </c>
      <c r="Q912" s="3" t="e">
        <f>VLOOKUP('spis PZ'!L912,słowniki!$A$41:$B$45,2)</f>
        <v>#N/A</v>
      </c>
      <c r="R912" s="3" t="e">
        <f>IF(LEN('spis PZ'!#REF!)&gt;0,'spis PZ'!#REF!,"")</f>
        <v>#REF!</v>
      </c>
      <c r="S912" s="3" t="e">
        <f>IF(LEN('spis PZ'!#REF!)&gt;0,VLOOKUP('spis PZ'!#REF!,słowniki!$A$31:$B$33,2),"")</f>
        <v>#REF!</v>
      </c>
      <c r="T912" s="3" t="e">
        <f>IF(LEN('spis PZ'!#REF!)&gt;0,'spis PZ'!#REF!,"")</f>
        <v>#REF!</v>
      </c>
    </row>
    <row r="913" spans="1:20">
      <c r="A913" s="3">
        <f>'spis PZ'!D913</f>
        <v>0</v>
      </c>
      <c r="B913" s="3">
        <f>'spis PZ'!E913</f>
        <v>0</v>
      </c>
      <c r="C913" s="17">
        <f>'spis PZ'!C913</f>
        <v>0</v>
      </c>
      <c r="D913" s="17">
        <f>'spis PZ'!C913</f>
        <v>0</v>
      </c>
      <c r="E913" s="3">
        <f>'spis PZ'!A913</f>
        <v>0</v>
      </c>
      <c r="F913" s="3">
        <f>'spis PZ'!B913</f>
        <v>0</v>
      </c>
      <c r="G913" s="5" t="e">
        <f>VLOOKUP('spis PZ'!F913,Gminy!$A$2:$B$111,2)</f>
        <v>#N/A</v>
      </c>
      <c r="H913" s="3" t="str">
        <f>IF(LEN('spis PZ'!G913)&gt;0,'spis PZ'!G913,"")</f>
        <v/>
      </c>
      <c r="I913" s="3" t="str">
        <f>IF(LEN('spis PZ'!H913)&gt;0,'spis PZ'!H913,"")</f>
        <v/>
      </c>
      <c r="J913" s="3" t="e">
        <f>VLOOKUP('spis PZ'!I913,słowniki!$A$2:$B$5,2)</f>
        <v>#N/A</v>
      </c>
      <c r="K913" s="3" t="e">
        <f>VLOOKUP('spis PZ'!J913,słowniki!$A$11:$B$16,2)</f>
        <v>#N/A</v>
      </c>
      <c r="L913" s="3" t="e">
        <f>VLOOKUP('spis PZ'!K913,słowniki!$A$21:$B$25,2)</f>
        <v>#N/A</v>
      </c>
      <c r="M913" s="3" t="e">
        <f>VLOOKUP('spis PZ'!#REF!,słowniki!$A$51:$B$52,2)</f>
        <v>#REF!</v>
      </c>
      <c r="N913" s="3" t="e">
        <f>IF('spis PZ'!#REF!="kablowa",VLOOKUP('spis PZ'!#REF!,elementy!$A$101:$B$125,2),VLOOKUP('spis PZ'!#REF!,elementy!$A$201:$B$211,2))</f>
        <v>#REF!</v>
      </c>
      <c r="O913" s="3" t="e">
        <f>IF(LEN('spis PZ'!#REF!)&gt;0,'spis PZ'!#REF!,"")</f>
        <v>#REF!</v>
      </c>
      <c r="P913" s="3" t="e">
        <f>VLOOKUP('spis PZ'!#REF!,elementy!$A$51:$B$80,2)</f>
        <v>#REF!</v>
      </c>
      <c r="Q913" s="3" t="e">
        <f>VLOOKUP('spis PZ'!L913,słowniki!$A$41:$B$45,2)</f>
        <v>#N/A</v>
      </c>
      <c r="R913" s="3" t="e">
        <f>IF(LEN('spis PZ'!#REF!)&gt;0,'spis PZ'!#REF!,"")</f>
        <v>#REF!</v>
      </c>
      <c r="S913" s="3" t="e">
        <f>IF(LEN('spis PZ'!#REF!)&gt;0,VLOOKUP('spis PZ'!#REF!,słowniki!$A$31:$B$33,2),"")</f>
        <v>#REF!</v>
      </c>
      <c r="T913" s="3" t="e">
        <f>IF(LEN('spis PZ'!#REF!)&gt;0,'spis PZ'!#REF!,"")</f>
        <v>#REF!</v>
      </c>
    </row>
    <row r="914" spans="1:20">
      <c r="A914" s="3">
        <f>'spis PZ'!D914</f>
        <v>0</v>
      </c>
      <c r="B914" s="3">
        <f>'spis PZ'!E914</f>
        <v>0</v>
      </c>
      <c r="C914" s="17">
        <f>'spis PZ'!C914</f>
        <v>0</v>
      </c>
      <c r="D914" s="17">
        <f>'spis PZ'!C914</f>
        <v>0</v>
      </c>
      <c r="E914" s="3">
        <f>'spis PZ'!A914</f>
        <v>0</v>
      </c>
      <c r="F914" s="3">
        <f>'spis PZ'!B914</f>
        <v>0</v>
      </c>
      <c r="G914" s="5" t="e">
        <f>VLOOKUP('spis PZ'!F914,Gminy!$A$2:$B$111,2)</f>
        <v>#N/A</v>
      </c>
      <c r="H914" s="3" t="str">
        <f>IF(LEN('spis PZ'!G914)&gt;0,'spis PZ'!G914,"")</f>
        <v/>
      </c>
      <c r="I914" s="3" t="str">
        <f>IF(LEN('spis PZ'!H914)&gt;0,'spis PZ'!H914,"")</f>
        <v/>
      </c>
      <c r="J914" s="3" t="e">
        <f>VLOOKUP('spis PZ'!I914,słowniki!$A$2:$B$5,2)</f>
        <v>#N/A</v>
      </c>
      <c r="K914" s="3" t="e">
        <f>VLOOKUP('spis PZ'!J914,słowniki!$A$11:$B$16,2)</f>
        <v>#N/A</v>
      </c>
      <c r="L914" s="3" t="e">
        <f>VLOOKUP('spis PZ'!K914,słowniki!$A$21:$B$25,2)</f>
        <v>#N/A</v>
      </c>
      <c r="M914" s="3" t="e">
        <f>VLOOKUP('spis PZ'!#REF!,słowniki!$A$51:$B$52,2)</f>
        <v>#REF!</v>
      </c>
      <c r="N914" s="3" t="e">
        <f>IF('spis PZ'!#REF!="kablowa",VLOOKUP('spis PZ'!#REF!,elementy!$A$101:$B$125,2),VLOOKUP('spis PZ'!#REF!,elementy!$A$201:$B$211,2))</f>
        <v>#REF!</v>
      </c>
      <c r="O914" s="3" t="e">
        <f>IF(LEN('spis PZ'!#REF!)&gt;0,'spis PZ'!#REF!,"")</f>
        <v>#REF!</v>
      </c>
      <c r="P914" s="3" t="e">
        <f>VLOOKUP('spis PZ'!#REF!,elementy!$A$51:$B$80,2)</f>
        <v>#REF!</v>
      </c>
      <c r="Q914" s="3" t="e">
        <f>VLOOKUP('spis PZ'!L914,słowniki!$A$41:$B$45,2)</f>
        <v>#N/A</v>
      </c>
      <c r="R914" s="3" t="e">
        <f>IF(LEN('spis PZ'!#REF!)&gt;0,'spis PZ'!#REF!,"")</f>
        <v>#REF!</v>
      </c>
      <c r="S914" s="3" t="e">
        <f>IF(LEN('spis PZ'!#REF!)&gt;0,VLOOKUP('spis PZ'!#REF!,słowniki!$A$31:$B$33,2),"")</f>
        <v>#REF!</v>
      </c>
      <c r="T914" s="3" t="e">
        <f>IF(LEN('spis PZ'!#REF!)&gt;0,'spis PZ'!#REF!,"")</f>
        <v>#REF!</v>
      </c>
    </row>
    <row r="915" spans="1:20">
      <c r="A915" s="3">
        <f>'spis PZ'!D915</f>
        <v>0</v>
      </c>
      <c r="B915" s="3">
        <f>'spis PZ'!E915</f>
        <v>0</v>
      </c>
      <c r="C915" s="17">
        <f>'spis PZ'!C915</f>
        <v>0</v>
      </c>
      <c r="D915" s="17">
        <f>'spis PZ'!C915</f>
        <v>0</v>
      </c>
      <c r="E915" s="3">
        <f>'spis PZ'!A915</f>
        <v>0</v>
      </c>
      <c r="F915" s="3">
        <f>'spis PZ'!B915</f>
        <v>0</v>
      </c>
      <c r="G915" s="5" t="e">
        <f>VLOOKUP('spis PZ'!F915,Gminy!$A$2:$B$111,2)</f>
        <v>#N/A</v>
      </c>
      <c r="H915" s="3" t="str">
        <f>IF(LEN('spis PZ'!G915)&gt;0,'spis PZ'!G915,"")</f>
        <v/>
      </c>
      <c r="I915" s="3" t="str">
        <f>IF(LEN('spis PZ'!H915)&gt;0,'spis PZ'!H915,"")</f>
        <v/>
      </c>
      <c r="J915" s="3" t="e">
        <f>VLOOKUP('spis PZ'!I915,słowniki!$A$2:$B$5,2)</f>
        <v>#N/A</v>
      </c>
      <c r="K915" s="3" t="e">
        <f>VLOOKUP('spis PZ'!J915,słowniki!$A$11:$B$16,2)</f>
        <v>#N/A</v>
      </c>
      <c r="L915" s="3" t="e">
        <f>VLOOKUP('spis PZ'!K915,słowniki!$A$21:$B$25,2)</f>
        <v>#N/A</v>
      </c>
      <c r="M915" s="3" t="e">
        <f>VLOOKUP('spis PZ'!#REF!,słowniki!$A$51:$B$52,2)</f>
        <v>#REF!</v>
      </c>
      <c r="N915" s="3" t="e">
        <f>IF('spis PZ'!#REF!="kablowa",VLOOKUP('spis PZ'!#REF!,elementy!$A$101:$B$125,2),VLOOKUP('spis PZ'!#REF!,elementy!$A$201:$B$211,2))</f>
        <v>#REF!</v>
      </c>
      <c r="O915" s="3" t="e">
        <f>IF(LEN('spis PZ'!#REF!)&gt;0,'spis PZ'!#REF!,"")</f>
        <v>#REF!</v>
      </c>
      <c r="P915" s="3" t="e">
        <f>VLOOKUP('spis PZ'!#REF!,elementy!$A$51:$B$80,2)</f>
        <v>#REF!</v>
      </c>
      <c r="Q915" s="3" t="e">
        <f>VLOOKUP('spis PZ'!L915,słowniki!$A$41:$B$45,2)</f>
        <v>#N/A</v>
      </c>
      <c r="R915" s="3" t="e">
        <f>IF(LEN('spis PZ'!#REF!)&gt;0,'spis PZ'!#REF!,"")</f>
        <v>#REF!</v>
      </c>
      <c r="S915" s="3" t="e">
        <f>IF(LEN('spis PZ'!#REF!)&gt;0,VLOOKUP('spis PZ'!#REF!,słowniki!$A$31:$B$33,2),"")</f>
        <v>#REF!</v>
      </c>
      <c r="T915" s="3" t="e">
        <f>IF(LEN('spis PZ'!#REF!)&gt;0,'spis PZ'!#REF!,"")</f>
        <v>#REF!</v>
      </c>
    </row>
    <row r="916" spans="1:20">
      <c r="A916" s="3">
        <f>'spis PZ'!D916</f>
        <v>0</v>
      </c>
      <c r="B916" s="3">
        <f>'spis PZ'!E916</f>
        <v>0</v>
      </c>
      <c r="C916" s="17">
        <f>'spis PZ'!C916</f>
        <v>0</v>
      </c>
      <c r="D916" s="17">
        <f>'spis PZ'!C916</f>
        <v>0</v>
      </c>
      <c r="E916" s="3">
        <f>'spis PZ'!A916</f>
        <v>0</v>
      </c>
      <c r="F916" s="3">
        <f>'spis PZ'!B916</f>
        <v>0</v>
      </c>
      <c r="G916" s="5" t="e">
        <f>VLOOKUP('spis PZ'!F916,Gminy!$A$2:$B$111,2)</f>
        <v>#N/A</v>
      </c>
      <c r="H916" s="3" t="str">
        <f>IF(LEN('spis PZ'!G916)&gt;0,'spis PZ'!G916,"")</f>
        <v/>
      </c>
      <c r="I916" s="3" t="str">
        <f>IF(LEN('spis PZ'!H916)&gt;0,'spis PZ'!H916,"")</f>
        <v/>
      </c>
      <c r="J916" s="3" t="e">
        <f>VLOOKUP('spis PZ'!I916,słowniki!$A$2:$B$5,2)</f>
        <v>#N/A</v>
      </c>
      <c r="K916" s="3" t="e">
        <f>VLOOKUP('spis PZ'!J916,słowniki!$A$11:$B$16,2)</f>
        <v>#N/A</v>
      </c>
      <c r="L916" s="3" t="e">
        <f>VLOOKUP('spis PZ'!K916,słowniki!$A$21:$B$25,2)</f>
        <v>#N/A</v>
      </c>
      <c r="M916" s="3" t="e">
        <f>VLOOKUP('spis PZ'!#REF!,słowniki!$A$51:$B$52,2)</f>
        <v>#REF!</v>
      </c>
      <c r="N916" s="3" t="e">
        <f>IF('spis PZ'!#REF!="kablowa",VLOOKUP('spis PZ'!#REF!,elementy!$A$101:$B$125,2),VLOOKUP('spis PZ'!#REF!,elementy!$A$201:$B$211,2))</f>
        <v>#REF!</v>
      </c>
      <c r="O916" s="3" t="e">
        <f>IF(LEN('spis PZ'!#REF!)&gt;0,'spis PZ'!#REF!,"")</f>
        <v>#REF!</v>
      </c>
      <c r="P916" s="3" t="e">
        <f>VLOOKUP('spis PZ'!#REF!,elementy!$A$51:$B$80,2)</f>
        <v>#REF!</v>
      </c>
      <c r="Q916" s="3" t="e">
        <f>VLOOKUP('spis PZ'!L916,słowniki!$A$41:$B$45,2)</f>
        <v>#N/A</v>
      </c>
      <c r="R916" s="3" t="e">
        <f>IF(LEN('spis PZ'!#REF!)&gt;0,'spis PZ'!#REF!,"")</f>
        <v>#REF!</v>
      </c>
      <c r="S916" s="3" t="e">
        <f>IF(LEN('spis PZ'!#REF!)&gt;0,VLOOKUP('spis PZ'!#REF!,słowniki!$A$31:$B$33,2),"")</f>
        <v>#REF!</v>
      </c>
      <c r="T916" s="3" t="e">
        <f>IF(LEN('spis PZ'!#REF!)&gt;0,'spis PZ'!#REF!,"")</f>
        <v>#REF!</v>
      </c>
    </row>
    <row r="917" spans="1:20">
      <c r="A917" s="3">
        <f>'spis PZ'!D917</f>
        <v>0</v>
      </c>
      <c r="B917" s="3">
        <f>'spis PZ'!E917</f>
        <v>0</v>
      </c>
      <c r="C917" s="17">
        <f>'spis PZ'!C917</f>
        <v>0</v>
      </c>
      <c r="D917" s="17">
        <f>'spis PZ'!C917</f>
        <v>0</v>
      </c>
      <c r="E917" s="3">
        <f>'spis PZ'!A917</f>
        <v>0</v>
      </c>
      <c r="F917" s="3">
        <f>'spis PZ'!B917</f>
        <v>0</v>
      </c>
      <c r="G917" s="5" t="e">
        <f>VLOOKUP('spis PZ'!F917,Gminy!$A$2:$B$111,2)</f>
        <v>#N/A</v>
      </c>
      <c r="H917" s="3" t="str">
        <f>IF(LEN('spis PZ'!G917)&gt;0,'spis PZ'!G917,"")</f>
        <v/>
      </c>
      <c r="I917" s="3" t="str">
        <f>IF(LEN('spis PZ'!H917)&gt;0,'spis PZ'!H917,"")</f>
        <v/>
      </c>
      <c r="J917" s="3" t="e">
        <f>VLOOKUP('spis PZ'!I917,słowniki!$A$2:$B$5,2)</f>
        <v>#N/A</v>
      </c>
      <c r="K917" s="3" t="e">
        <f>VLOOKUP('spis PZ'!J917,słowniki!$A$11:$B$16,2)</f>
        <v>#N/A</v>
      </c>
      <c r="L917" s="3" t="e">
        <f>VLOOKUP('spis PZ'!K917,słowniki!$A$21:$B$25,2)</f>
        <v>#N/A</v>
      </c>
      <c r="M917" s="3" t="e">
        <f>VLOOKUP('spis PZ'!#REF!,słowniki!$A$51:$B$52,2)</f>
        <v>#REF!</v>
      </c>
      <c r="N917" s="3" t="e">
        <f>IF('spis PZ'!#REF!="kablowa",VLOOKUP('spis PZ'!#REF!,elementy!$A$101:$B$125,2),VLOOKUP('spis PZ'!#REF!,elementy!$A$201:$B$211,2))</f>
        <v>#REF!</v>
      </c>
      <c r="O917" s="3" t="e">
        <f>IF(LEN('spis PZ'!#REF!)&gt;0,'spis PZ'!#REF!,"")</f>
        <v>#REF!</v>
      </c>
      <c r="P917" s="3" t="e">
        <f>VLOOKUP('spis PZ'!#REF!,elementy!$A$51:$B$80,2)</f>
        <v>#REF!</v>
      </c>
      <c r="Q917" s="3" t="e">
        <f>VLOOKUP('spis PZ'!L917,słowniki!$A$41:$B$45,2)</f>
        <v>#N/A</v>
      </c>
      <c r="R917" s="3" t="e">
        <f>IF(LEN('spis PZ'!#REF!)&gt;0,'spis PZ'!#REF!,"")</f>
        <v>#REF!</v>
      </c>
      <c r="S917" s="3" t="e">
        <f>IF(LEN('spis PZ'!#REF!)&gt;0,VLOOKUP('spis PZ'!#REF!,słowniki!$A$31:$B$33,2),"")</f>
        <v>#REF!</v>
      </c>
      <c r="T917" s="3" t="e">
        <f>IF(LEN('spis PZ'!#REF!)&gt;0,'spis PZ'!#REF!,"")</f>
        <v>#REF!</v>
      </c>
    </row>
    <row r="918" spans="1:20">
      <c r="A918" s="3">
        <f>'spis PZ'!D918</f>
        <v>0</v>
      </c>
      <c r="B918" s="3">
        <f>'spis PZ'!E918</f>
        <v>0</v>
      </c>
      <c r="C918" s="17">
        <f>'spis PZ'!C918</f>
        <v>0</v>
      </c>
      <c r="D918" s="17">
        <f>'spis PZ'!C918</f>
        <v>0</v>
      </c>
      <c r="E918" s="3">
        <f>'spis PZ'!A918</f>
        <v>0</v>
      </c>
      <c r="F918" s="3">
        <f>'spis PZ'!B918</f>
        <v>0</v>
      </c>
      <c r="G918" s="5" t="e">
        <f>VLOOKUP('spis PZ'!F918,Gminy!$A$2:$B$111,2)</f>
        <v>#N/A</v>
      </c>
      <c r="H918" s="3" t="str">
        <f>IF(LEN('spis PZ'!G918)&gt;0,'spis PZ'!G918,"")</f>
        <v/>
      </c>
      <c r="I918" s="3" t="str">
        <f>IF(LEN('spis PZ'!H918)&gt;0,'spis PZ'!H918,"")</f>
        <v/>
      </c>
      <c r="J918" s="3" t="e">
        <f>VLOOKUP('spis PZ'!I918,słowniki!$A$2:$B$5,2)</f>
        <v>#N/A</v>
      </c>
      <c r="K918" s="3" t="e">
        <f>VLOOKUP('spis PZ'!J918,słowniki!$A$11:$B$16,2)</f>
        <v>#N/A</v>
      </c>
      <c r="L918" s="3" t="e">
        <f>VLOOKUP('spis PZ'!K918,słowniki!$A$21:$B$25,2)</f>
        <v>#N/A</v>
      </c>
      <c r="M918" s="3" t="e">
        <f>VLOOKUP('spis PZ'!#REF!,słowniki!$A$51:$B$52,2)</f>
        <v>#REF!</v>
      </c>
      <c r="N918" s="3" t="e">
        <f>IF('spis PZ'!#REF!="kablowa",VLOOKUP('spis PZ'!#REF!,elementy!$A$101:$B$125,2),VLOOKUP('spis PZ'!#REF!,elementy!$A$201:$B$211,2))</f>
        <v>#REF!</v>
      </c>
      <c r="O918" s="3" t="e">
        <f>IF(LEN('spis PZ'!#REF!)&gt;0,'spis PZ'!#REF!,"")</f>
        <v>#REF!</v>
      </c>
      <c r="P918" s="3" t="e">
        <f>VLOOKUP('spis PZ'!#REF!,elementy!$A$51:$B$80,2)</f>
        <v>#REF!</v>
      </c>
      <c r="Q918" s="3" t="e">
        <f>VLOOKUP('spis PZ'!L918,słowniki!$A$41:$B$45,2)</f>
        <v>#N/A</v>
      </c>
      <c r="R918" s="3" t="e">
        <f>IF(LEN('spis PZ'!#REF!)&gt;0,'spis PZ'!#REF!,"")</f>
        <v>#REF!</v>
      </c>
      <c r="S918" s="3" t="e">
        <f>IF(LEN('spis PZ'!#REF!)&gt;0,VLOOKUP('spis PZ'!#REF!,słowniki!$A$31:$B$33,2),"")</f>
        <v>#REF!</v>
      </c>
      <c r="T918" s="3" t="e">
        <f>IF(LEN('spis PZ'!#REF!)&gt;0,'spis PZ'!#REF!,"")</f>
        <v>#REF!</v>
      </c>
    </row>
    <row r="919" spans="1:20">
      <c r="A919" s="3">
        <f>'spis PZ'!D919</f>
        <v>0</v>
      </c>
      <c r="B919" s="3">
        <f>'spis PZ'!E919</f>
        <v>0</v>
      </c>
      <c r="C919" s="17">
        <f>'spis PZ'!C919</f>
        <v>0</v>
      </c>
      <c r="D919" s="17">
        <f>'spis PZ'!C919</f>
        <v>0</v>
      </c>
      <c r="E919" s="3">
        <f>'spis PZ'!A919</f>
        <v>0</v>
      </c>
      <c r="F919" s="3">
        <f>'spis PZ'!B919</f>
        <v>0</v>
      </c>
      <c r="G919" s="5" t="e">
        <f>VLOOKUP('spis PZ'!F919,Gminy!$A$2:$B$111,2)</f>
        <v>#N/A</v>
      </c>
      <c r="H919" s="3" t="str">
        <f>IF(LEN('spis PZ'!G919)&gt;0,'spis PZ'!G919,"")</f>
        <v/>
      </c>
      <c r="I919" s="3" t="str">
        <f>IF(LEN('spis PZ'!H919)&gt;0,'spis PZ'!H919,"")</f>
        <v/>
      </c>
      <c r="J919" s="3" t="e">
        <f>VLOOKUP('spis PZ'!I919,słowniki!$A$2:$B$5,2)</f>
        <v>#N/A</v>
      </c>
      <c r="K919" s="3" t="e">
        <f>VLOOKUP('spis PZ'!J919,słowniki!$A$11:$B$16,2)</f>
        <v>#N/A</v>
      </c>
      <c r="L919" s="3" t="e">
        <f>VLOOKUP('spis PZ'!K919,słowniki!$A$21:$B$25,2)</f>
        <v>#N/A</v>
      </c>
      <c r="M919" s="3" t="e">
        <f>VLOOKUP('spis PZ'!#REF!,słowniki!$A$51:$B$52,2)</f>
        <v>#REF!</v>
      </c>
      <c r="N919" s="3" t="e">
        <f>IF('spis PZ'!#REF!="kablowa",VLOOKUP('spis PZ'!#REF!,elementy!$A$101:$B$125,2),VLOOKUP('spis PZ'!#REF!,elementy!$A$201:$B$211,2))</f>
        <v>#REF!</v>
      </c>
      <c r="O919" s="3" t="e">
        <f>IF(LEN('spis PZ'!#REF!)&gt;0,'spis PZ'!#REF!,"")</f>
        <v>#REF!</v>
      </c>
      <c r="P919" s="3" t="e">
        <f>VLOOKUP('spis PZ'!#REF!,elementy!$A$51:$B$80,2)</f>
        <v>#REF!</v>
      </c>
      <c r="Q919" s="3" t="e">
        <f>VLOOKUP('spis PZ'!L919,słowniki!$A$41:$B$45,2)</f>
        <v>#N/A</v>
      </c>
      <c r="R919" s="3" t="e">
        <f>IF(LEN('spis PZ'!#REF!)&gt;0,'spis PZ'!#REF!,"")</f>
        <v>#REF!</v>
      </c>
      <c r="S919" s="3" t="e">
        <f>IF(LEN('spis PZ'!#REF!)&gt;0,VLOOKUP('spis PZ'!#REF!,słowniki!$A$31:$B$33,2),"")</f>
        <v>#REF!</v>
      </c>
      <c r="T919" s="3" t="e">
        <f>IF(LEN('spis PZ'!#REF!)&gt;0,'spis PZ'!#REF!,"")</f>
        <v>#REF!</v>
      </c>
    </row>
    <row r="920" spans="1:20">
      <c r="A920" s="3">
        <f>'spis PZ'!D920</f>
        <v>0</v>
      </c>
      <c r="B920" s="3">
        <f>'spis PZ'!E920</f>
        <v>0</v>
      </c>
      <c r="C920" s="17">
        <f>'spis PZ'!C920</f>
        <v>0</v>
      </c>
      <c r="D920" s="17">
        <f>'spis PZ'!C920</f>
        <v>0</v>
      </c>
      <c r="E920" s="3">
        <f>'spis PZ'!A920</f>
        <v>0</v>
      </c>
      <c r="F920" s="3">
        <f>'spis PZ'!B920</f>
        <v>0</v>
      </c>
      <c r="G920" s="5" t="e">
        <f>VLOOKUP('spis PZ'!F920,Gminy!$A$2:$B$111,2)</f>
        <v>#N/A</v>
      </c>
      <c r="H920" s="3" t="str">
        <f>IF(LEN('spis PZ'!G920)&gt;0,'spis PZ'!G920,"")</f>
        <v/>
      </c>
      <c r="I920" s="3" t="str">
        <f>IF(LEN('spis PZ'!H920)&gt;0,'spis PZ'!H920,"")</f>
        <v/>
      </c>
      <c r="J920" s="3" t="e">
        <f>VLOOKUP('spis PZ'!I920,słowniki!$A$2:$B$5,2)</f>
        <v>#N/A</v>
      </c>
      <c r="K920" s="3" t="e">
        <f>VLOOKUP('spis PZ'!J920,słowniki!$A$11:$B$16,2)</f>
        <v>#N/A</v>
      </c>
      <c r="L920" s="3" t="e">
        <f>VLOOKUP('spis PZ'!K920,słowniki!$A$21:$B$25,2)</f>
        <v>#N/A</v>
      </c>
      <c r="M920" s="3" t="e">
        <f>VLOOKUP('spis PZ'!#REF!,słowniki!$A$51:$B$52,2)</f>
        <v>#REF!</v>
      </c>
      <c r="N920" s="3" t="e">
        <f>IF('spis PZ'!#REF!="kablowa",VLOOKUP('spis PZ'!#REF!,elementy!$A$101:$B$125,2),VLOOKUP('spis PZ'!#REF!,elementy!$A$201:$B$211,2))</f>
        <v>#REF!</v>
      </c>
      <c r="O920" s="3" t="e">
        <f>IF(LEN('spis PZ'!#REF!)&gt;0,'spis PZ'!#REF!,"")</f>
        <v>#REF!</v>
      </c>
      <c r="P920" s="3" t="e">
        <f>VLOOKUP('spis PZ'!#REF!,elementy!$A$51:$B$80,2)</f>
        <v>#REF!</v>
      </c>
      <c r="Q920" s="3" t="e">
        <f>VLOOKUP('spis PZ'!L920,słowniki!$A$41:$B$45,2)</f>
        <v>#N/A</v>
      </c>
      <c r="R920" s="3" t="e">
        <f>IF(LEN('spis PZ'!#REF!)&gt;0,'spis PZ'!#REF!,"")</f>
        <v>#REF!</v>
      </c>
      <c r="S920" s="3" t="e">
        <f>IF(LEN('spis PZ'!#REF!)&gt;0,VLOOKUP('spis PZ'!#REF!,słowniki!$A$31:$B$33,2),"")</f>
        <v>#REF!</v>
      </c>
      <c r="T920" s="3" t="e">
        <f>IF(LEN('spis PZ'!#REF!)&gt;0,'spis PZ'!#REF!,"")</f>
        <v>#REF!</v>
      </c>
    </row>
    <row r="921" spans="1:20">
      <c r="A921" s="3">
        <f>'spis PZ'!D921</f>
        <v>0</v>
      </c>
      <c r="B921" s="3">
        <f>'spis PZ'!E921</f>
        <v>0</v>
      </c>
      <c r="C921" s="17">
        <f>'spis PZ'!C921</f>
        <v>0</v>
      </c>
      <c r="D921" s="17">
        <f>'spis PZ'!C921</f>
        <v>0</v>
      </c>
      <c r="E921" s="3">
        <f>'spis PZ'!A921</f>
        <v>0</v>
      </c>
      <c r="F921" s="3">
        <f>'spis PZ'!B921</f>
        <v>0</v>
      </c>
      <c r="G921" s="5" t="e">
        <f>VLOOKUP('spis PZ'!F921,Gminy!$A$2:$B$111,2)</f>
        <v>#N/A</v>
      </c>
      <c r="H921" s="3" t="str">
        <f>IF(LEN('spis PZ'!G921)&gt;0,'spis PZ'!G921,"")</f>
        <v/>
      </c>
      <c r="I921" s="3" t="str">
        <f>IF(LEN('spis PZ'!H921)&gt;0,'spis PZ'!H921,"")</f>
        <v/>
      </c>
      <c r="J921" s="3" t="e">
        <f>VLOOKUP('spis PZ'!I921,słowniki!$A$2:$B$5,2)</f>
        <v>#N/A</v>
      </c>
      <c r="K921" s="3" t="e">
        <f>VLOOKUP('spis PZ'!J921,słowniki!$A$11:$B$16,2)</f>
        <v>#N/A</v>
      </c>
      <c r="L921" s="3" t="e">
        <f>VLOOKUP('spis PZ'!K921,słowniki!$A$21:$B$25,2)</f>
        <v>#N/A</v>
      </c>
      <c r="M921" s="3" t="e">
        <f>VLOOKUP('spis PZ'!#REF!,słowniki!$A$51:$B$52,2)</f>
        <v>#REF!</v>
      </c>
      <c r="N921" s="3" t="e">
        <f>IF('spis PZ'!#REF!="kablowa",VLOOKUP('spis PZ'!#REF!,elementy!$A$101:$B$125,2),VLOOKUP('spis PZ'!#REF!,elementy!$A$201:$B$211,2))</f>
        <v>#REF!</v>
      </c>
      <c r="O921" s="3" t="e">
        <f>IF(LEN('spis PZ'!#REF!)&gt;0,'spis PZ'!#REF!,"")</f>
        <v>#REF!</v>
      </c>
      <c r="P921" s="3" t="e">
        <f>VLOOKUP('spis PZ'!#REF!,elementy!$A$51:$B$80,2)</f>
        <v>#REF!</v>
      </c>
      <c r="Q921" s="3" t="e">
        <f>VLOOKUP('spis PZ'!L921,słowniki!$A$41:$B$45,2)</f>
        <v>#N/A</v>
      </c>
      <c r="R921" s="3" t="e">
        <f>IF(LEN('spis PZ'!#REF!)&gt;0,'spis PZ'!#REF!,"")</f>
        <v>#REF!</v>
      </c>
      <c r="S921" s="3" t="e">
        <f>IF(LEN('spis PZ'!#REF!)&gt;0,VLOOKUP('spis PZ'!#REF!,słowniki!$A$31:$B$33,2),"")</f>
        <v>#REF!</v>
      </c>
      <c r="T921" s="3" t="e">
        <f>IF(LEN('spis PZ'!#REF!)&gt;0,'spis PZ'!#REF!,"")</f>
        <v>#REF!</v>
      </c>
    </row>
    <row r="922" spans="1:20">
      <c r="A922" s="3">
        <f>'spis PZ'!D922</f>
        <v>0</v>
      </c>
      <c r="B922" s="3">
        <f>'spis PZ'!E922</f>
        <v>0</v>
      </c>
      <c r="C922" s="17">
        <f>'spis PZ'!C922</f>
        <v>0</v>
      </c>
      <c r="D922" s="17">
        <f>'spis PZ'!C922</f>
        <v>0</v>
      </c>
      <c r="E922" s="3">
        <f>'spis PZ'!A922</f>
        <v>0</v>
      </c>
      <c r="F922" s="3">
        <f>'spis PZ'!B922</f>
        <v>0</v>
      </c>
      <c r="G922" s="5" t="e">
        <f>VLOOKUP('spis PZ'!F922,Gminy!$A$2:$B$111,2)</f>
        <v>#N/A</v>
      </c>
      <c r="H922" s="3" t="str">
        <f>IF(LEN('spis PZ'!G922)&gt;0,'spis PZ'!G922,"")</f>
        <v/>
      </c>
      <c r="I922" s="3" t="str">
        <f>IF(LEN('spis PZ'!H922)&gt;0,'spis PZ'!H922,"")</f>
        <v/>
      </c>
      <c r="J922" s="3" t="e">
        <f>VLOOKUP('spis PZ'!I922,słowniki!$A$2:$B$5,2)</f>
        <v>#N/A</v>
      </c>
      <c r="K922" s="3" t="e">
        <f>VLOOKUP('spis PZ'!J922,słowniki!$A$11:$B$16,2)</f>
        <v>#N/A</v>
      </c>
      <c r="L922" s="3" t="e">
        <f>VLOOKUP('spis PZ'!K922,słowniki!$A$21:$B$25,2)</f>
        <v>#N/A</v>
      </c>
      <c r="M922" s="3" t="e">
        <f>VLOOKUP('spis PZ'!#REF!,słowniki!$A$51:$B$52,2)</f>
        <v>#REF!</v>
      </c>
      <c r="N922" s="3" t="e">
        <f>IF('spis PZ'!#REF!="kablowa",VLOOKUP('spis PZ'!#REF!,elementy!$A$101:$B$125,2),VLOOKUP('spis PZ'!#REF!,elementy!$A$201:$B$211,2))</f>
        <v>#REF!</v>
      </c>
      <c r="O922" s="3" t="e">
        <f>IF(LEN('spis PZ'!#REF!)&gt;0,'spis PZ'!#REF!,"")</f>
        <v>#REF!</v>
      </c>
      <c r="P922" s="3" t="e">
        <f>VLOOKUP('spis PZ'!#REF!,elementy!$A$51:$B$80,2)</f>
        <v>#REF!</v>
      </c>
      <c r="Q922" s="3" t="e">
        <f>VLOOKUP('spis PZ'!L922,słowniki!$A$41:$B$45,2)</f>
        <v>#N/A</v>
      </c>
      <c r="R922" s="3" t="e">
        <f>IF(LEN('spis PZ'!#REF!)&gt;0,'spis PZ'!#REF!,"")</f>
        <v>#REF!</v>
      </c>
      <c r="S922" s="3" t="e">
        <f>IF(LEN('spis PZ'!#REF!)&gt;0,VLOOKUP('spis PZ'!#REF!,słowniki!$A$31:$B$33,2),"")</f>
        <v>#REF!</v>
      </c>
      <c r="T922" s="3" t="e">
        <f>IF(LEN('spis PZ'!#REF!)&gt;0,'spis PZ'!#REF!,"")</f>
        <v>#REF!</v>
      </c>
    </row>
    <row r="923" spans="1:20">
      <c r="A923" s="3">
        <f>'spis PZ'!D923</f>
        <v>0</v>
      </c>
      <c r="B923" s="3">
        <f>'spis PZ'!E923</f>
        <v>0</v>
      </c>
      <c r="C923" s="17">
        <f>'spis PZ'!C923</f>
        <v>0</v>
      </c>
      <c r="D923" s="17">
        <f>'spis PZ'!C923</f>
        <v>0</v>
      </c>
      <c r="E923" s="3">
        <f>'spis PZ'!A923</f>
        <v>0</v>
      </c>
      <c r="F923" s="3">
        <f>'spis PZ'!B923</f>
        <v>0</v>
      </c>
      <c r="G923" s="5" t="e">
        <f>VLOOKUP('spis PZ'!F923,Gminy!$A$2:$B$111,2)</f>
        <v>#N/A</v>
      </c>
      <c r="H923" s="3" t="str">
        <f>IF(LEN('spis PZ'!G923)&gt;0,'spis PZ'!G923,"")</f>
        <v/>
      </c>
      <c r="I923" s="3" t="str">
        <f>IF(LEN('spis PZ'!H923)&gt;0,'spis PZ'!H923,"")</f>
        <v/>
      </c>
      <c r="J923" s="3" t="e">
        <f>VLOOKUP('spis PZ'!I923,słowniki!$A$2:$B$5,2)</f>
        <v>#N/A</v>
      </c>
      <c r="K923" s="3" t="e">
        <f>VLOOKUP('spis PZ'!J923,słowniki!$A$11:$B$16,2)</f>
        <v>#N/A</v>
      </c>
      <c r="L923" s="3" t="e">
        <f>VLOOKUP('spis PZ'!K923,słowniki!$A$21:$B$25,2)</f>
        <v>#N/A</v>
      </c>
      <c r="M923" s="3" t="e">
        <f>VLOOKUP('spis PZ'!#REF!,słowniki!$A$51:$B$52,2)</f>
        <v>#REF!</v>
      </c>
      <c r="N923" s="3" t="e">
        <f>IF('spis PZ'!#REF!="kablowa",VLOOKUP('spis PZ'!#REF!,elementy!$A$101:$B$125,2),VLOOKUP('spis PZ'!#REF!,elementy!$A$201:$B$211,2))</f>
        <v>#REF!</v>
      </c>
      <c r="O923" s="3" t="e">
        <f>IF(LEN('spis PZ'!#REF!)&gt;0,'spis PZ'!#REF!,"")</f>
        <v>#REF!</v>
      </c>
      <c r="P923" s="3" t="e">
        <f>VLOOKUP('spis PZ'!#REF!,elementy!$A$51:$B$80,2)</f>
        <v>#REF!</v>
      </c>
      <c r="Q923" s="3" t="e">
        <f>VLOOKUP('spis PZ'!L923,słowniki!$A$41:$B$45,2)</f>
        <v>#N/A</v>
      </c>
      <c r="R923" s="3" t="e">
        <f>IF(LEN('spis PZ'!#REF!)&gt;0,'spis PZ'!#REF!,"")</f>
        <v>#REF!</v>
      </c>
      <c r="S923" s="3" t="e">
        <f>IF(LEN('spis PZ'!#REF!)&gt;0,VLOOKUP('spis PZ'!#REF!,słowniki!$A$31:$B$33,2),"")</f>
        <v>#REF!</v>
      </c>
      <c r="T923" s="3" t="e">
        <f>IF(LEN('spis PZ'!#REF!)&gt;0,'spis PZ'!#REF!,"")</f>
        <v>#REF!</v>
      </c>
    </row>
    <row r="924" spans="1:20">
      <c r="A924" s="3">
        <f>'spis PZ'!D924</f>
        <v>0</v>
      </c>
      <c r="B924" s="3">
        <f>'spis PZ'!E924</f>
        <v>0</v>
      </c>
      <c r="C924" s="17">
        <f>'spis PZ'!C924</f>
        <v>0</v>
      </c>
      <c r="D924" s="17">
        <f>'spis PZ'!C924</f>
        <v>0</v>
      </c>
      <c r="E924" s="3">
        <f>'spis PZ'!A924</f>
        <v>0</v>
      </c>
      <c r="F924" s="3">
        <f>'spis PZ'!B924</f>
        <v>0</v>
      </c>
      <c r="G924" s="5" t="e">
        <f>VLOOKUP('spis PZ'!F924,Gminy!$A$2:$B$111,2)</f>
        <v>#N/A</v>
      </c>
      <c r="H924" s="3" t="str">
        <f>IF(LEN('spis PZ'!G924)&gt;0,'spis PZ'!G924,"")</f>
        <v/>
      </c>
      <c r="I924" s="3" t="str">
        <f>IF(LEN('spis PZ'!H924)&gt;0,'spis PZ'!H924,"")</f>
        <v/>
      </c>
      <c r="J924" s="3" t="e">
        <f>VLOOKUP('spis PZ'!I924,słowniki!$A$2:$B$5,2)</f>
        <v>#N/A</v>
      </c>
      <c r="K924" s="3" t="e">
        <f>VLOOKUP('spis PZ'!J924,słowniki!$A$11:$B$16,2)</f>
        <v>#N/A</v>
      </c>
      <c r="L924" s="3" t="e">
        <f>VLOOKUP('spis PZ'!K924,słowniki!$A$21:$B$25,2)</f>
        <v>#N/A</v>
      </c>
      <c r="M924" s="3" t="e">
        <f>VLOOKUP('spis PZ'!#REF!,słowniki!$A$51:$B$52,2)</f>
        <v>#REF!</v>
      </c>
      <c r="N924" s="3" t="e">
        <f>IF('spis PZ'!#REF!="kablowa",VLOOKUP('spis PZ'!#REF!,elementy!$A$101:$B$125,2),VLOOKUP('spis PZ'!#REF!,elementy!$A$201:$B$211,2))</f>
        <v>#REF!</v>
      </c>
      <c r="O924" s="3" t="e">
        <f>IF(LEN('spis PZ'!#REF!)&gt;0,'spis PZ'!#REF!,"")</f>
        <v>#REF!</v>
      </c>
      <c r="P924" s="3" t="e">
        <f>VLOOKUP('spis PZ'!#REF!,elementy!$A$51:$B$80,2)</f>
        <v>#REF!</v>
      </c>
      <c r="Q924" s="3" t="e">
        <f>VLOOKUP('spis PZ'!L924,słowniki!$A$41:$B$45,2)</f>
        <v>#N/A</v>
      </c>
      <c r="R924" s="3" t="e">
        <f>IF(LEN('spis PZ'!#REF!)&gt;0,'spis PZ'!#REF!,"")</f>
        <v>#REF!</v>
      </c>
      <c r="S924" s="3" t="e">
        <f>IF(LEN('spis PZ'!#REF!)&gt;0,VLOOKUP('spis PZ'!#REF!,słowniki!$A$31:$B$33,2),"")</f>
        <v>#REF!</v>
      </c>
      <c r="T924" s="3" t="e">
        <f>IF(LEN('spis PZ'!#REF!)&gt;0,'spis PZ'!#REF!,"")</f>
        <v>#REF!</v>
      </c>
    </row>
    <row r="925" spans="1:20">
      <c r="A925" s="3">
        <f>'spis PZ'!D925</f>
        <v>0</v>
      </c>
      <c r="B925" s="3">
        <f>'spis PZ'!E925</f>
        <v>0</v>
      </c>
      <c r="C925" s="17">
        <f>'spis PZ'!C925</f>
        <v>0</v>
      </c>
      <c r="D925" s="17">
        <f>'spis PZ'!C925</f>
        <v>0</v>
      </c>
      <c r="E925" s="3">
        <f>'spis PZ'!A925</f>
        <v>0</v>
      </c>
      <c r="F925" s="3">
        <f>'spis PZ'!B925</f>
        <v>0</v>
      </c>
      <c r="G925" s="5" t="e">
        <f>VLOOKUP('spis PZ'!F925,Gminy!$A$2:$B$111,2)</f>
        <v>#N/A</v>
      </c>
      <c r="H925" s="3" t="str">
        <f>IF(LEN('spis PZ'!G925)&gt;0,'spis PZ'!G925,"")</f>
        <v/>
      </c>
      <c r="I925" s="3" t="str">
        <f>IF(LEN('spis PZ'!H925)&gt;0,'spis PZ'!H925,"")</f>
        <v/>
      </c>
      <c r="J925" s="3" t="e">
        <f>VLOOKUP('spis PZ'!I925,słowniki!$A$2:$B$5,2)</f>
        <v>#N/A</v>
      </c>
      <c r="K925" s="3" t="e">
        <f>VLOOKUP('spis PZ'!J925,słowniki!$A$11:$B$16,2)</f>
        <v>#N/A</v>
      </c>
      <c r="L925" s="3" t="e">
        <f>VLOOKUP('spis PZ'!K925,słowniki!$A$21:$B$25,2)</f>
        <v>#N/A</v>
      </c>
      <c r="M925" s="3" t="e">
        <f>VLOOKUP('spis PZ'!#REF!,słowniki!$A$51:$B$52,2)</f>
        <v>#REF!</v>
      </c>
      <c r="N925" s="3" t="e">
        <f>IF('spis PZ'!#REF!="kablowa",VLOOKUP('spis PZ'!#REF!,elementy!$A$101:$B$125,2),VLOOKUP('spis PZ'!#REF!,elementy!$A$201:$B$211,2))</f>
        <v>#REF!</v>
      </c>
      <c r="O925" s="3" t="e">
        <f>IF(LEN('spis PZ'!#REF!)&gt;0,'spis PZ'!#REF!,"")</f>
        <v>#REF!</v>
      </c>
      <c r="P925" s="3" t="e">
        <f>VLOOKUP('spis PZ'!#REF!,elementy!$A$51:$B$80,2)</f>
        <v>#REF!</v>
      </c>
      <c r="Q925" s="3" t="e">
        <f>VLOOKUP('spis PZ'!L925,słowniki!$A$41:$B$45,2)</f>
        <v>#N/A</v>
      </c>
      <c r="R925" s="3" t="e">
        <f>IF(LEN('spis PZ'!#REF!)&gt;0,'spis PZ'!#REF!,"")</f>
        <v>#REF!</v>
      </c>
      <c r="S925" s="3" t="e">
        <f>IF(LEN('spis PZ'!#REF!)&gt;0,VLOOKUP('spis PZ'!#REF!,słowniki!$A$31:$B$33,2),"")</f>
        <v>#REF!</v>
      </c>
      <c r="T925" s="3" t="e">
        <f>IF(LEN('spis PZ'!#REF!)&gt;0,'spis PZ'!#REF!,"")</f>
        <v>#REF!</v>
      </c>
    </row>
    <row r="926" spans="1:20">
      <c r="A926" s="3">
        <f>'spis PZ'!D926</f>
        <v>0</v>
      </c>
      <c r="B926" s="3">
        <f>'spis PZ'!E926</f>
        <v>0</v>
      </c>
      <c r="C926" s="17">
        <f>'spis PZ'!C926</f>
        <v>0</v>
      </c>
      <c r="D926" s="17">
        <f>'spis PZ'!C926</f>
        <v>0</v>
      </c>
      <c r="E926" s="3">
        <f>'spis PZ'!A926</f>
        <v>0</v>
      </c>
      <c r="F926" s="3">
        <f>'spis PZ'!B926</f>
        <v>0</v>
      </c>
      <c r="G926" s="5" t="e">
        <f>VLOOKUP('spis PZ'!F926,Gminy!$A$2:$B$111,2)</f>
        <v>#N/A</v>
      </c>
      <c r="H926" s="3" t="str">
        <f>IF(LEN('spis PZ'!G926)&gt;0,'spis PZ'!G926,"")</f>
        <v/>
      </c>
      <c r="I926" s="3" t="str">
        <f>IF(LEN('spis PZ'!H926)&gt;0,'spis PZ'!H926,"")</f>
        <v/>
      </c>
      <c r="J926" s="3" t="e">
        <f>VLOOKUP('spis PZ'!I926,słowniki!$A$2:$B$5,2)</f>
        <v>#N/A</v>
      </c>
      <c r="K926" s="3" t="e">
        <f>VLOOKUP('spis PZ'!J926,słowniki!$A$11:$B$16,2)</f>
        <v>#N/A</v>
      </c>
      <c r="L926" s="3" t="e">
        <f>VLOOKUP('spis PZ'!K926,słowniki!$A$21:$B$25,2)</f>
        <v>#N/A</v>
      </c>
      <c r="M926" s="3" t="e">
        <f>VLOOKUP('spis PZ'!#REF!,słowniki!$A$51:$B$52,2)</f>
        <v>#REF!</v>
      </c>
      <c r="N926" s="3" t="e">
        <f>IF('spis PZ'!#REF!="kablowa",VLOOKUP('spis PZ'!#REF!,elementy!$A$101:$B$125,2),VLOOKUP('spis PZ'!#REF!,elementy!$A$201:$B$211,2))</f>
        <v>#REF!</v>
      </c>
      <c r="O926" s="3" t="e">
        <f>IF(LEN('spis PZ'!#REF!)&gt;0,'spis PZ'!#REF!,"")</f>
        <v>#REF!</v>
      </c>
      <c r="P926" s="3" t="e">
        <f>VLOOKUP('spis PZ'!#REF!,elementy!$A$51:$B$80,2)</f>
        <v>#REF!</v>
      </c>
      <c r="Q926" s="3" t="e">
        <f>VLOOKUP('spis PZ'!L926,słowniki!$A$41:$B$45,2)</f>
        <v>#N/A</v>
      </c>
      <c r="R926" s="3" t="e">
        <f>IF(LEN('spis PZ'!#REF!)&gt;0,'spis PZ'!#REF!,"")</f>
        <v>#REF!</v>
      </c>
      <c r="S926" s="3" t="e">
        <f>IF(LEN('spis PZ'!#REF!)&gt;0,VLOOKUP('spis PZ'!#REF!,słowniki!$A$31:$B$33,2),"")</f>
        <v>#REF!</v>
      </c>
      <c r="T926" s="3" t="e">
        <f>IF(LEN('spis PZ'!#REF!)&gt;0,'spis PZ'!#REF!,"")</f>
        <v>#REF!</v>
      </c>
    </row>
    <row r="927" spans="1:20">
      <c r="A927" s="3">
        <f>'spis PZ'!D927</f>
        <v>0</v>
      </c>
      <c r="B927" s="3">
        <f>'spis PZ'!E927</f>
        <v>0</v>
      </c>
      <c r="C927" s="17">
        <f>'spis PZ'!C927</f>
        <v>0</v>
      </c>
      <c r="D927" s="17">
        <f>'spis PZ'!C927</f>
        <v>0</v>
      </c>
      <c r="E927" s="3">
        <f>'spis PZ'!A927</f>
        <v>0</v>
      </c>
      <c r="F927" s="3">
        <f>'spis PZ'!B927</f>
        <v>0</v>
      </c>
      <c r="G927" s="5" t="e">
        <f>VLOOKUP('spis PZ'!F927,Gminy!$A$2:$B$111,2)</f>
        <v>#N/A</v>
      </c>
      <c r="H927" s="3" t="str">
        <f>IF(LEN('spis PZ'!G927)&gt;0,'spis PZ'!G927,"")</f>
        <v/>
      </c>
      <c r="I927" s="3" t="str">
        <f>IF(LEN('spis PZ'!H927)&gt;0,'spis PZ'!H927,"")</f>
        <v/>
      </c>
      <c r="J927" s="3" t="e">
        <f>VLOOKUP('spis PZ'!I927,słowniki!$A$2:$B$5,2)</f>
        <v>#N/A</v>
      </c>
      <c r="K927" s="3" t="e">
        <f>VLOOKUP('spis PZ'!J927,słowniki!$A$11:$B$16,2)</f>
        <v>#N/A</v>
      </c>
      <c r="L927" s="3" t="e">
        <f>VLOOKUP('spis PZ'!K927,słowniki!$A$21:$B$25,2)</f>
        <v>#N/A</v>
      </c>
      <c r="M927" s="3" t="e">
        <f>VLOOKUP('spis PZ'!#REF!,słowniki!$A$51:$B$52,2)</f>
        <v>#REF!</v>
      </c>
      <c r="N927" s="3" t="e">
        <f>IF('spis PZ'!#REF!="kablowa",VLOOKUP('spis PZ'!#REF!,elementy!$A$101:$B$125,2),VLOOKUP('spis PZ'!#REF!,elementy!$A$201:$B$211,2))</f>
        <v>#REF!</v>
      </c>
      <c r="O927" s="3" t="e">
        <f>IF(LEN('spis PZ'!#REF!)&gt;0,'spis PZ'!#REF!,"")</f>
        <v>#REF!</v>
      </c>
      <c r="P927" s="3" t="e">
        <f>VLOOKUP('spis PZ'!#REF!,elementy!$A$51:$B$80,2)</f>
        <v>#REF!</v>
      </c>
      <c r="Q927" s="3" t="e">
        <f>VLOOKUP('spis PZ'!L927,słowniki!$A$41:$B$45,2)</f>
        <v>#N/A</v>
      </c>
      <c r="R927" s="3" t="e">
        <f>IF(LEN('spis PZ'!#REF!)&gt;0,'spis PZ'!#REF!,"")</f>
        <v>#REF!</v>
      </c>
      <c r="S927" s="3" t="e">
        <f>IF(LEN('spis PZ'!#REF!)&gt;0,VLOOKUP('spis PZ'!#REF!,słowniki!$A$31:$B$33,2),"")</f>
        <v>#REF!</v>
      </c>
      <c r="T927" s="3" t="e">
        <f>IF(LEN('spis PZ'!#REF!)&gt;0,'spis PZ'!#REF!,"")</f>
        <v>#REF!</v>
      </c>
    </row>
    <row r="928" spans="1:20">
      <c r="A928" s="3">
        <f>'spis PZ'!D928</f>
        <v>0</v>
      </c>
      <c r="B928" s="3">
        <f>'spis PZ'!E928</f>
        <v>0</v>
      </c>
      <c r="C928" s="17">
        <f>'spis PZ'!C928</f>
        <v>0</v>
      </c>
      <c r="D928" s="17">
        <f>'spis PZ'!C928</f>
        <v>0</v>
      </c>
      <c r="E928" s="3">
        <f>'spis PZ'!A928</f>
        <v>0</v>
      </c>
      <c r="F928" s="3">
        <f>'spis PZ'!B928</f>
        <v>0</v>
      </c>
      <c r="G928" s="5" t="e">
        <f>VLOOKUP('spis PZ'!F928,Gminy!$A$2:$B$111,2)</f>
        <v>#N/A</v>
      </c>
      <c r="H928" s="3" t="str">
        <f>IF(LEN('spis PZ'!G928)&gt;0,'spis PZ'!G928,"")</f>
        <v/>
      </c>
      <c r="I928" s="3" t="str">
        <f>IF(LEN('spis PZ'!H928)&gt;0,'spis PZ'!H928,"")</f>
        <v/>
      </c>
      <c r="J928" s="3" t="e">
        <f>VLOOKUP('spis PZ'!I928,słowniki!$A$2:$B$5,2)</f>
        <v>#N/A</v>
      </c>
      <c r="K928" s="3" t="e">
        <f>VLOOKUP('spis PZ'!J928,słowniki!$A$11:$B$16,2)</f>
        <v>#N/A</v>
      </c>
      <c r="L928" s="3" t="e">
        <f>VLOOKUP('spis PZ'!K928,słowniki!$A$21:$B$25,2)</f>
        <v>#N/A</v>
      </c>
      <c r="M928" s="3" t="e">
        <f>VLOOKUP('spis PZ'!#REF!,słowniki!$A$51:$B$52,2)</f>
        <v>#REF!</v>
      </c>
      <c r="N928" s="3" t="e">
        <f>IF('spis PZ'!#REF!="kablowa",VLOOKUP('spis PZ'!#REF!,elementy!$A$101:$B$125,2),VLOOKUP('spis PZ'!#REF!,elementy!$A$201:$B$211,2))</f>
        <v>#REF!</v>
      </c>
      <c r="O928" s="3" t="e">
        <f>IF(LEN('spis PZ'!#REF!)&gt;0,'spis PZ'!#REF!,"")</f>
        <v>#REF!</v>
      </c>
      <c r="P928" s="3" t="e">
        <f>VLOOKUP('spis PZ'!#REF!,elementy!$A$51:$B$80,2)</f>
        <v>#REF!</v>
      </c>
      <c r="Q928" s="3" t="e">
        <f>VLOOKUP('spis PZ'!L928,słowniki!$A$41:$B$45,2)</f>
        <v>#N/A</v>
      </c>
      <c r="R928" s="3" t="e">
        <f>IF(LEN('spis PZ'!#REF!)&gt;0,'spis PZ'!#REF!,"")</f>
        <v>#REF!</v>
      </c>
      <c r="S928" s="3" t="e">
        <f>IF(LEN('spis PZ'!#REF!)&gt;0,VLOOKUP('spis PZ'!#REF!,słowniki!$A$31:$B$33,2),"")</f>
        <v>#REF!</v>
      </c>
      <c r="T928" s="3" t="e">
        <f>IF(LEN('spis PZ'!#REF!)&gt;0,'spis PZ'!#REF!,"")</f>
        <v>#REF!</v>
      </c>
    </row>
    <row r="929" spans="1:20">
      <c r="A929" s="3">
        <f>'spis PZ'!D929</f>
        <v>0</v>
      </c>
      <c r="B929" s="3">
        <f>'spis PZ'!E929</f>
        <v>0</v>
      </c>
      <c r="C929" s="17">
        <f>'spis PZ'!C929</f>
        <v>0</v>
      </c>
      <c r="D929" s="17">
        <f>'spis PZ'!C929</f>
        <v>0</v>
      </c>
      <c r="E929" s="3">
        <f>'spis PZ'!A929</f>
        <v>0</v>
      </c>
      <c r="F929" s="3">
        <f>'spis PZ'!B929</f>
        <v>0</v>
      </c>
      <c r="G929" s="5" t="e">
        <f>VLOOKUP('spis PZ'!F929,Gminy!$A$2:$B$111,2)</f>
        <v>#N/A</v>
      </c>
      <c r="H929" s="3" t="str">
        <f>IF(LEN('spis PZ'!G929)&gt;0,'spis PZ'!G929,"")</f>
        <v/>
      </c>
      <c r="I929" s="3" t="str">
        <f>IF(LEN('spis PZ'!H929)&gt;0,'spis PZ'!H929,"")</f>
        <v/>
      </c>
      <c r="J929" s="3" t="e">
        <f>VLOOKUP('spis PZ'!I929,słowniki!$A$2:$B$5,2)</f>
        <v>#N/A</v>
      </c>
      <c r="K929" s="3" t="e">
        <f>VLOOKUP('spis PZ'!J929,słowniki!$A$11:$B$16,2)</f>
        <v>#N/A</v>
      </c>
      <c r="L929" s="3" t="e">
        <f>VLOOKUP('spis PZ'!K929,słowniki!$A$21:$B$25,2)</f>
        <v>#N/A</v>
      </c>
      <c r="M929" s="3" t="e">
        <f>VLOOKUP('spis PZ'!#REF!,słowniki!$A$51:$B$52,2)</f>
        <v>#REF!</v>
      </c>
      <c r="N929" s="3" t="e">
        <f>IF('spis PZ'!#REF!="kablowa",VLOOKUP('spis PZ'!#REF!,elementy!$A$101:$B$125,2),VLOOKUP('spis PZ'!#REF!,elementy!$A$201:$B$211,2))</f>
        <v>#REF!</v>
      </c>
      <c r="O929" s="3" t="e">
        <f>IF(LEN('spis PZ'!#REF!)&gt;0,'spis PZ'!#REF!,"")</f>
        <v>#REF!</v>
      </c>
      <c r="P929" s="3" t="e">
        <f>VLOOKUP('spis PZ'!#REF!,elementy!$A$51:$B$80,2)</f>
        <v>#REF!</v>
      </c>
      <c r="Q929" s="3" t="e">
        <f>VLOOKUP('spis PZ'!L929,słowniki!$A$41:$B$45,2)</f>
        <v>#N/A</v>
      </c>
      <c r="R929" s="3" t="e">
        <f>IF(LEN('spis PZ'!#REF!)&gt;0,'spis PZ'!#REF!,"")</f>
        <v>#REF!</v>
      </c>
      <c r="S929" s="3" t="e">
        <f>IF(LEN('spis PZ'!#REF!)&gt;0,VLOOKUP('spis PZ'!#REF!,słowniki!$A$31:$B$33,2),"")</f>
        <v>#REF!</v>
      </c>
      <c r="T929" s="3" t="e">
        <f>IF(LEN('spis PZ'!#REF!)&gt;0,'spis PZ'!#REF!,"")</f>
        <v>#REF!</v>
      </c>
    </row>
    <row r="930" spans="1:20">
      <c r="A930" s="3">
        <f>'spis PZ'!D930</f>
        <v>0</v>
      </c>
      <c r="B930" s="3">
        <f>'spis PZ'!E930</f>
        <v>0</v>
      </c>
      <c r="C930" s="17">
        <f>'spis PZ'!C930</f>
        <v>0</v>
      </c>
      <c r="D930" s="17">
        <f>'spis PZ'!C930</f>
        <v>0</v>
      </c>
      <c r="E930" s="3">
        <f>'spis PZ'!A930</f>
        <v>0</v>
      </c>
      <c r="F930" s="3">
        <f>'spis PZ'!B930</f>
        <v>0</v>
      </c>
      <c r="G930" s="5" t="e">
        <f>VLOOKUP('spis PZ'!F930,Gminy!$A$2:$B$111,2)</f>
        <v>#N/A</v>
      </c>
      <c r="H930" s="3" t="str">
        <f>IF(LEN('spis PZ'!G930)&gt;0,'spis PZ'!G930,"")</f>
        <v/>
      </c>
      <c r="I930" s="3" t="str">
        <f>IF(LEN('spis PZ'!H930)&gt;0,'spis PZ'!H930,"")</f>
        <v/>
      </c>
      <c r="J930" s="3" t="e">
        <f>VLOOKUP('spis PZ'!I930,słowniki!$A$2:$B$5,2)</f>
        <v>#N/A</v>
      </c>
      <c r="K930" s="3" t="e">
        <f>VLOOKUP('spis PZ'!J930,słowniki!$A$11:$B$16,2)</f>
        <v>#N/A</v>
      </c>
      <c r="L930" s="3" t="e">
        <f>VLOOKUP('spis PZ'!K930,słowniki!$A$21:$B$25,2)</f>
        <v>#N/A</v>
      </c>
      <c r="M930" s="3" t="e">
        <f>VLOOKUP('spis PZ'!#REF!,słowniki!$A$51:$B$52,2)</f>
        <v>#REF!</v>
      </c>
      <c r="N930" s="3" t="e">
        <f>IF('spis PZ'!#REF!="kablowa",VLOOKUP('spis PZ'!#REF!,elementy!$A$101:$B$125,2),VLOOKUP('spis PZ'!#REF!,elementy!$A$201:$B$211,2))</f>
        <v>#REF!</v>
      </c>
      <c r="O930" s="3" t="e">
        <f>IF(LEN('spis PZ'!#REF!)&gt;0,'spis PZ'!#REF!,"")</f>
        <v>#REF!</v>
      </c>
      <c r="P930" s="3" t="e">
        <f>VLOOKUP('spis PZ'!#REF!,elementy!$A$51:$B$80,2)</f>
        <v>#REF!</v>
      </c>
      <c r="Q930" s="3" t="e">
        <f>VLOOKUP('spis PZ'!L930,słowniki!$A$41:$B$45,2)</f>
        <v>#N/A</v>
      </c>
      <c r="R930" s="3" t="e">
        <f>IF(LEN('spis PZ'!#REF!)&gt;0,'spis PZ'!#REF!,"")</f>
        <v>#REF!</v>
      </c>
      <c r="S930" s="3" t="e">
        <f>IF(LEN('spis PZ'!#REF!)&gt;0,VLOOKUP('spis PZ'!#REF!,słowniki!$A$31:$B$33,2),"")</f>
        <v>#REF!</v>
      </c>
      <c r="T930" s="3" t="e">
        <f>IF(LEN('spis PZ'!#REF!)&gt;0,'spis PZ'!#REF!,"")</f>
        <v>#REF!</v>
      </c>
    </row>
    <row r="931" spans="1:20">
      <c r="A931" s="3">
        <f>'spis PZ'!D931</f>
        <v>0</v>
      </c>
      <c r="B931" s="3">
        <f>'spis PZ'!E931</f>
        <v>0</v>
      </c>
      <c r="C931" s="17">
        <f>'spis PZ'!C931</f>
        <v>0</v>
      </c>
      <c r="D931" s="17">
        <f>'spis PZ'!C931</f>
        <v>0</v>
      </c>
      <c r="E931" s="3">
        <f>'spis PZ'!A931</f>
        <v>0</v>
      </c>
      <c r="F931" s="3">
        <f>'spis PZ'!B931</f>
        <v>0</v>
      </c>
      <c r="G931" s="5" t="e">
        <f>VLOOKUP('spis PZ'!F931,Gminy!$A$2:$B$111,2)</f>
        <v>#N/A</v>
      </c>
      <c r="H931" s="3" t="str">
        <f>IF(LEN('spis PZ'!G931)&gt;0,'spis PZ'!G931,"")</f>
        <v/>
      </c>
      <c r="I931" s="3" t="str">
        <f>IF(LEN('spis PZ'!H931)&gt;0,'spis PZ'!H931,"")</f>
        <v/>
      </c>
      <c r="J931" s="3" t="e">
        <f>VLOOKUP('spis PZ'!I931,słowniki!$A$2:$B$5,2)</f>
        <v>#N/A</v>
      </c>
      <c r="K931" s="3" t="e">
        <f>VLOOKUP('spis PZ'!J931,słowniki!$A$11:$B$16,2)</f>
        <v>#N/A</v>
      </c>
      <c r="L931" s="3" t="e">
        <f>VLOOKUP('spis PZ'!K931,słowniki!$A$21:$B$25,2)</f>
        <v>#N/A</v>
      </c>
      <c r="M931" s="3" t="e">
        <f>VLOOKUP('spis PZ'!#REF!,słowniki!$A$51:$B$52,2)</f>
        <v>#REF!</v>
      </c>
      <c r="N931" s="3" t="e">
        <f>IF('spis PZ'!#REF!="kablowa",VLOOKUP('spis PZ'!#REF!,elementy!$A$101:$B$125,2),VLOOKUP('spis PZ'!#REF!,elementy!$A$201:$B$211,2))</f>
        <v>#REF!</v>
      </c>
      <c r="O931" s="3" t="e">
        <f>IF(LEN('spis PZ'!#REF!)&gt;0,'spis PZ'!#REF!,"")</f>
        <v>#REF!</v>
      </c>
      <c r="P931" s="3" t="e">
        <f>VLOOKUP('spis PZ'!#REF!,elementy!$A$51:$B$80,2)</f>
        <v>#REF!</v>
      </c>
      <c r="Q931" s="3" t="e">
        <f>VLOOKUP('spis PZ'!L931,słowniki!$A$41:$B$45,2)</f>
        <v>#N/A</v>
      </c>
      <c r="R931" s="3" t="e">
        <f>IF(LEN('spis PZ'!#REF!)&gt;0,'spis PZ'!#REF!,"")</f>
        <v>#REF!</v>
      </c>
      <c r="S931" s="3" t="e">
        <f>IF(LEN('spis PZ'!#REF!)&gt;0,VLOOKUP('spis PZ'!#REF!,słowniki!$A$31:$B$33,2),"")</f>
        <v>#REF!</v>
      </c>
      <c r="T931" s="3" t="e">
        <f>IF(LEN('spis PZ'!#REF!)&gt;0,'spis PZ'!#REF!,"")</f>
        <v>#REF!</v>
      </c>
    </row>
    <row r="932" spans="1:20">
      <c r="A932" s="3">
        <f>'spis PZ'!D932</f>
        <v>0</v>
      </c>
      <c r="B932" s="3">
        <f>'spis PZ'!E932</f>
        <v>0</v>
      </c>
      <c r="C932" s="17">
        <f>'spis PZ'!C932</f>
        <v>0</v>
      </c>
      <c r="D932" s="17">
        <f>'spis PZ'!C932</f>
        <v>0</v>
      </c>
      <c r="E932" s="3">
        <f>'spis PZ'!A932</f>
        <v>0</v>
      </c>
      <c r="F932" s="3">
        <f>'spis PZ'!B932</f>
        <v>0</v>
      </c>
      <c r="G932" s="5" t="e">
        <f>VLOOKUP('spis PZ'!F932,Gminy!$A$2:$B$111,2)</f>
        <v>#N/A</v>
      </c>
      <c r="H932" s="3" t="str">
        <f>IF(LEN('spis PZ'!G932)&gt;0,'spis PZ'!G932,"")</f>
        <v/>
      </c>
      <c r="I932" s="3" t="str">
        <f>IF(LEN('spis PZ'!H932)&gt;0,'spis PZ'!H932,"")</f>
        <v/>
      </c>
      <c r="J932" s="3" t="e">
        <f>VLOOKUP('spis PZ'!I932,słowniki!$A$2:$B$5,2)</f>
        <v>#N/A</v>
      </c>
      <c r="K932" s="3" t="e">
        <f>VLOOKUP('spis PZ'!J932,słowniki!$A$11:$B$16,2)</f>
        <v>#N/A</v>
      </c>
      <c r="L932" s="3" t="e">
        <f>VLOOKUP('spis PZ'!K932,słowniki!$A$21:$B$25,2)</f>
        <v>#N/A</v>
      </c>
      <c r="M932" s="3" t="e">
        <f>VLOOKUP('spis PZ'!#REF!,słowniki!$A$51:$B$52,2)</f>
        <v>#REF!</v>
      </c>
      <c r="N932" s="3" t="e">
        <f>IF('spis PZ'!#REF!="kablowa",VLOOKUP('spis PZ'!#REF!,elementy!$A$101:$B$125,2),VLOOKUP('spis PZ'!#REF!,elementy!$A$201:$B$211,2))</f>
        <v>#REF!</v>
      </c>
      <c r="O932" s="3" t="e">
        <f>IF(LEN('spis PZ'!#REF!)&gt;0,'spis PZ'!#REF!,"")</f>
        <v>#REF!</v>
      </c>
      <c r="P932" s="3" t="e">
        <f>VLOOKUP('spis PZ'!#REF!,elementy!$A$51:$B$80,2)</f>
        <v>#REF!</v>
      </c>
      <c r="Q932" s="3" t="e">
        <f>VLOOKUP('spis PZ'!L932,słowniki!$A$41:$B$45,2)</f>
        <v>#N/A</v>
      </c>
      <c r="R932" s="3" t="e">
        <f>IF(LEN('spis PZ'!#REF!)&gt;0,'spis PZ'!#REF!,"")</f>
        <v>#REF!</v>
      </c>
      <c r="S932" s="3" t="e">
        <f>IF(LEN('spis PZ'!#REF!)&gt;0,VLOOKUP('spis PZ'!#REF!,słowniki!$A$31:$B$33,2),"")</f>
        <v>#REF!</v>
      </c>
      <c r="T932" s="3" t="e">
        <f>IF(LEN('spis PZ'!#REF!)&gt;0,'spis PZ'!#REF!,"")</f>
        <v>#REF!</v>
      </c>
    </row>
    <row r="933" spans="1:20">
      <c r="A933" s="3">
        <f>'spis PZ'!D933</f>
        <v>0</v>
      </c>
      <c r="B933" s="3">
        <f>'spis PZ'!E933</f>
        <v>0</v>
      </c>
      <c r="C933" s="17">
        <f>'spis PZ'!C933</f>
        <v>0</v>
      </c>
      <c r="D933" s="17">
        <f>'spis PZ'!C933</f>
        <v>0</v>
      </c>
      <c r="E933" s="3">
        <f>'spis PZ'!A933</f>
        <v>0</v>
      </c>
      <c r="F933" s="3">
        <f>'spis PZ'!B933</f>
        <v>0</v>
      </c>
      <c r="G933" s="5" t="e">
        <f>VLOOKUP('spis PZ'!F933,Gminy!$A$2:$B$111,2)</f>
        <v>#N/A</v>
      </c>
      <c r="H933" s="3" t="str">
        <f>IF(LEN('spis PZ'!G933)&gt;0,'spis PZ'!G933,"")</f>
        <v/>
      </c>
      <c r="I933" s="3" t="str">
        <f>IF(LEN('spis PZ'!H933)&gt;0,'spis PZ'!H933,"")</f>
        <v/>
      </c>
      <c r="J933" s="3" t="e">
        <f>VLOOKUP('spis PZ'!I933,słowniki!$A$2:$B$5,2)</f>
        <v>#N/A</v>
      </c>
      <c r="K933" s="3" t="e">
        <f>VLOOKUP('spis PZ'!J933,słowniki!$A$11:$B$16,2)</f>
        <v>#N/A</v>
      </c>
      <c r="L933" s="3" t="e">
        <f>VLOOKUP('spis PZ'!K933,słowniki!$A$21:$B$25,2)</f>
        <v>#N/A</v>
      </c>
      <c r="M933" s="3" t="e">
        <f>VLOOKUP('spis PZ'!#REF!,słowniki!$A$51:$B$52,2)</f>
        <v>#REF!</v>
      </c>
      <c r="N933" s="3" t="e">
        <f>IF('spis PZ'!#REF!="kablowa",VLOOKUP('spis PZ'!#REF!,elementy!$A$101:$B$125,2),VLOOKUP('spis PZ'!#REF!,elementy!$A$201:$B$211,2))</f>
        <v>#REF!</v>
      </c>
      <c r="O933" s="3" t="e">
        <f>IF(LEN('spis PZ'!#REF!)&gt;0,'spis PZ'!#REF!,"")</f>
        <v>#REF!</v>
      </c>
      <c r="P933" s="3" t="e">
        <f>VLOOKUP('spis PZ'!#REF!,elementy!$A$51:$B$80,2)</f>
        <v>#REF!</v>
      </c>
      <c r="Q933" s="3" t="e">
        <f>VLOOKUP('spis PZ'!L933,słowniki!$A$41:$B$45,2)</f>
        <v>#N/A</v>
      </c>
      <c r="R933" s="3" t="e">
        <f>IF(LEN('spis PZ'!#REF!)&gt;0,'spis PZ'!#REF!,"")</f>
        <v>#REF!</v>
      </c>
      <c r="S933" s="3" t="e">
        <f>IF(LEN('spis PZ'!#REF!)&gt;0,VLOOKUP('spis PZ'!#REF!,słowniki!$A$31:$B$33,2),"")</f>
        <v>#REF!</v>
      </c>
      <c r="T933" s="3" t="e">
        <f>IF(LEN('spis PZ'!#REF!)&gt;0,'spis PZ'!#REF!,"")</f>
        <v>#REF!</v>
      </c>
    </row>
    <row r="934" spans="1:20">
      <c r="A934" s="3">
        <f>'spis PZ'!D934</f>
        <v>0</v>
      </c>
      <c r="B934" s="3">
        <f>'spis PZ'!E934</f>
        <v>0</v>
      </c>
      <c r="C934" s="17">
        <f>'spis PZ'!C934</f>
        <v>0</v>
      </c>
      <c r="D934" s="17">
        <f>'spis PZ'!C934</f>
        <v>0</v>
      </c>
      <c r="E934" s="3">
        <f>'spis PZ'!A934</f>
        <v>0</v>
      </c>
      <c r="F934" s="3">
        <f>'spis PZ'!B934</f>
        <v>0</v>
      </c>
      <c r="G934" s="5" t="e">
        <f>VLOOKUP('spis PZ'!F934,Gminy!$A$2:$B$111,2)</f>
        <v>#N/A</v>
      </c>
      <c r="H934" s="3" t="str">
        <f>IF(LEN('spis PZ'!G934)&gt;0,'spis PZ'!G934,"")</f>
        <v/>
      </c>
      <c r="I934" s="3" t="str">
        <f>IF(LEN('spis PZ'!H934)&gt;0,'spis PZ'!H934,"")</f>
        <v/>
      </c>
      <c r="J934" s="3" t="e">
        <f>VLOOKUP('spis PZ'!I934,słowniki!$A$2:$B$5,2)</f>
        <v>#N/A</v>
      </c>
      <c r="K934" s="3" t="e">
        <f>VLOOKUP('spis PZ'!J934,słowniki!$A$11:$B$16,2)</f>
        <v>#N/A</v>
      </c>
      <c r="L934" s="3" t="e">
        <f>VLOOKUP('spis PZ'!K934,słowniki!$A$21:$B$25,2)</f>
        <v>#N/A</v>
      </c>
      <c r="M934" s="3" t="e">
        <f>VLOOKUP('spis PZ'!#REF!,słowniki!$A$51:$B$52,2)</f>
        <v>#REF!</v>
      </c>
      <c r="N934" s="3" t="e">
        <f>IF('spis PZ'!#REF!="kablowa",VLOOKUP('spis PZ'!#REF!,elementy!$A$101:$B$125,2),VLOOKUP('spis PZ'!#REF!,elementy!$A$201:$B$211,2))</f>
        <v>#REF!</v>
      </c>
      <c r="O934" s="3" t="e">
        <f>IF(LEN('spis PZ'!#REF!)&gt;0,'spis PZ'!#REF!,"")</f>
        <v>#REF!</v>
      </c>
      <c r="P934" s="3" t="e">
        <f>VLOOKUP('spis PZ'!#REF!,elementy!$A$51:$B$80,2)</f>
        <v>#REF!</v>
      </c>
      <c r="Q934" s="3" t="e">
        <f>VLOOKUP('spis PZ'!L934,słowniki!$A$41:$B$45,2)</f>
        <v>#N/A</v>
      </c>
      <c r="R934" s="3" t="e">
        <f>IF(LEN('spis PZ'!#REF!)&gt;0,'spis PZ'!#REF!,"")</f>
        <v>#REF!</v>
      </c>
      <c r="S934" s="3" t="e">
        <f>IF(LEN('spis PZ'!#REF!)&gt;0,VLOOKUP('spis PZ'!#REF!,słowniki!$A$31:$B$33,2),"")</f>
        <v>#REF!</v>
      </c>
      <c r="T934" s="3" t="e">
        <f>IF(LEN('spis PZ'!#REF!)&gt;0,'spis PZ'!#REF!,"")</f>
        <v>#REF!</v>
      </c>
    </row>
    <row r="935" spans="1:20">
      <c r="A935" s="3">
        <f>'spis PZ'!D935</f>
        <v>0</v>
      </c>
      <c r="B935" s="3">
        <f>'spis PZ'!E935</f>
        <v>0</v>
      </c>
      <c r="C935" s="17">
        <f>'spis PZ'!C935</f>
        <v>0</v>
      </c>
      <c r="D935" s="17">
        <f>'spis PZ'!C935</f>
        <v>0</v>
      </c>
      <c r="E935" s="3">
        <f>'spis PZ'!A935</f>
        <v>0</v>
      </c>
      <c r="F935" s="3">
        <f>'spis PZ'!B935</f>
        <v>0</v>
      </c>
      <c r="G935" s="5" t="e">
        <f>VLOOKUP('spis PZ'!F935,Gminy!$A$2:$B$111,2)</f>
        <v>#N/A</v>
      </c>
      <c r="H935" s="3" t="str">
        <f>IF(LEN('spis PZ'!G935)&gt;0,'spis PZ'!G935,"")</f>
        <v/>
      </c>
      <c r="I935" s="3" t="str">
        <f>IF(LEN('spis PZ'!H935)&gt;0,'spis PZ'!H935,"")</f>
        <v/>
      </c>
      <c r="J935" s="3" t="e">
        <f>VLOOKUP('spis PZ'!I935,słowniki!$A$2:$B$5,2)</f>
        <v>#N/A</v>
      </c>
      <c r="K935" s="3" t="e">
        <f>VLOOKUP('spis PZ'!J935,słowniki!$A$11:$B$16,2)</f>
        <v>#N/A</v>
      </c>
      <c r="L935" s="3" t="e">
        <f>VLOOKUP('spis PZ'!K935,słowniki!$A$21:$B$25,2)</f>
        <v>#N/A</v>
      </c>
      <c r="M935" s="3" t="e">
        <f>VLOOKUP('spis PZ'!#REF!,słowniki!$A$51:$B$52,2)</f>
        <v>#REF!</v>
      </c>
      <c r="N935" s="3" t="e">
        <f>IF('spis PZ'!#REF!="kablowa",VLOOKUP('spis PZ'!#REF!,elementy!$A$101:$B$125,2),VLOOKUP('spis PZ'!#REF!,elementy!$A$201:$B$211,2))</f>
        <v>#REF!</v>
      </c>
      <c r="O935" s="3" t="e">
        <f>IF(LEN('spis PZ'!#REF!)&gt;0,'spis PZ'!#REF!,"")</f>
        <v>#REF!</v>
      </c>
      <c r="P935" s="3" t="e">
        <f>VLOOKUP('spis PZ'!#REF!,elementy!$A$51:$B$80,2)</f>
        <v>#REF!</v>
      </c>
      <c r="Q935" s="3" t="e">
        <f>VLOOKUP('spis PZ'!L935,słowniki!$A$41:$B$45,2)</f>
        <v>#N/A</v>
      </c>
      <c r="R935" s="3" t="e">
        <f>IF(LEN('spis PZ'!#REF!)&gt;0,'spis PZ'!#REF!,"")</f>
        <v>#REF!</v>
      </c>
      <c r="S935" s="3" t="e">
        <f>IF(LEN('spis PZ'!#REF!)&gt;0,VLOOKUP('spis PZ'!#REF!,słowniki!$A$31:$B$33,2),"")</f>
        <v>#REF!</v>
      </c>
      <c r="T935" s="3" t="e">
        <f>IF(LEN('spis PZ'!#REF!)&gt;0,'spis PZ'!#REF!,"")</f>
        <v>#REF!</v>
      </c>
    </row>
    <row r="936" spans="1:20">
      <c r="A936" s="3">
        <f>'spis PZ'!D936</f>
        <v>0</v>
      </c>
      <c r="B936" s="3">
        <f>'spis PZ'!E936</f>
        <v>0</v>
      </c>
      <c r="C936" s="17">
        <f>'spis PZ'!C936</f>
        <v>0</v>
      </c>
      <c r="D936" s="17">
        <f>'spis PZ'!C936</f>
        <v>0</v>
      </c>
      <c r="E936" s="3">
        <f>'spis PZ'!A936</f>
        <v>0</v>
      </c>
      <c r="F936" s="3">
        <f>'spis PZ'!B936</f>
        <v>0</v>
      </c>
      <c r="G936" s="5" t="e">
        <f>VLOOKUP('spis PZ'!F936,Gminy!$A$2:$B$111,2)</f>
        <v>#N/A</v>
      </c>
      <c r="H936" s="3" t="str">
        <f>IF(LEN('spis PZ'!G936)&gt;0,'spis PZ'!G936,"")</f>
        <v/>
      </c>
      <c r="I936" s="3" t="str">
        <f>IF(LEN('spis PZ'!H936)&gt;0,'spis PZ'!H936,"")</f>
        <v/>
      </c>
      <c r="J936" s="3" t="e">
        <f>VLOOKUP('spis PZ'!I936,słowniki!$A$2:$B$5,2)</f>
        <v>#N/A</v>
      </c>
      <c r="K936" s="3" t="e">
        <f>VLOOKUP('spis PZ'!J936,słowniki!$A$11:$B$16,2)</f>
        <v>#N/A</v>
      </c>
      <c r="L936" s="3" t="e">
        <f>VLOOKUP('spis PZ'!K936,słowniki!$A$21:$B$25,2)</f>
        <v>#N/A</v>
      </c>
      <c r="M936" s="3" t="e">
        <f>VLOOKUP('spis PZ'!#REF!,słowniki!$A$51:$B$52,2)</f>
        <v>#REF!</v>
      </c>
      <c r="N936" s="3" t="e">
        <f>IF('spis PZ'!#REF!="kablowa",VLOOKUP('spis PZ'!#REF!,elementy!$A$101:$B$125,2),VLOOKUP('spis PZ'!#REF!,elementy!$A$201:$B$211,2))</f>
        <v>#REF!</v>
      </c>
      <c r="O936" s="3" t="e">
        <f>IF(LEN('spis PZ'!#REF!)&gt;0,'spis PZ'!#REF!,"")</f>
        <v>#REF!</v>
      </c>
      <c r="P936" s="3" t="e">
        <f>VLOOKUP('spis PZ'!#REF!,elementy!$A$51:$B$80,2)</f>
        <v>#REF!</v>
      </c>
      <c r="Q936" s="3" t="e">
        <f>VLOOKUP('spis PZ'!L936,słowniki!$A$41:$B$45,2)</f>
        <v>#N/A</v>
      </c>
      <c r="R936" s="3" t="e">
        <f>IF(LEN('spis PZ'!#REF!)&gt;0,'spis PZ'!#REF!,"")</f>
        <v>#REF!</v>
      </c>
      <c r="S936" s="3" t="e">
        <f>IF(LEN('spis PZ'!#REF!)&gt;0,VLOOKUP('spis PZ'!#REF!,słowniki!$A$31:$B$33,2),"")</f>
        <v>#REF!</v>
      </c>
      <c r="T936" s="3" t="e">
        <f>IF(LEN('spis PZ'!#REF!)&gt;0,'spis PZ'!#REF!,"")</f>
        <v>#REF!</v>
      </c>
    </row>
    <row r="937" spans="1:20">
      <c r="A937" s="3">
        <f>'spis PZ'!D937</f>
        <v>0</v>
      </c>
      <c r="B937" s="3">
        <f>'spis PZ'!E937</f>
        <v>0</v>
      </c>
      <c r="C937" s="17">
        <f>'spis PZ'!C937</f>
        <v>0</v>
      </c>
      <c r="D937" s="17">
        <f>'spis PZ'!C937</f>
        <v>0</v>
      </c>
      <c r="E937" s="3">
        <f>'spis PZ'!A937</f>
        <v>0</v>
      </c>
      <c r="F937" s="3">
        <f>'spis PZ'!B937</f>
        <v>0</v>
      </c>
      <c r="G937" s="5" t="e">
        <f>VLOOKUP('spis PZ'!F937,Gminy!$A$2:$B$111,2)</f>
        <v>#N/A</v>
      </c>
      <c r="H937" s="3" t="str">
        <f>IF(LEN('spis PZ'!G937)&gt;0,'spis PZ'!G937,"")</f>
        <v/>
      </c>
      <c r="I937" s="3" t="str">
        <f>IF(LEN('spis PZ'!H937)&gt;0,'spis PZ'!H937,"")</f>
        <v/>
      </c>
      <c r="J937" s="3" t="e">
        <f>VLOOKUP('spis PZ'!I937,słowniki!$A$2:$B$5,2)</f>
        <v>#N/A</v>
      </c>
      <c r="K937" s="3" t="e">
        <f>VLOOKUP('spis PZ'!J937,słowniki!$A$11:$B$16,2)</f>
        <v>#N/A</v>
      </c>
      <c r="L937" s="3" t="e">
        <f>VLOOKUP('spis PZ'!K937,słowniki!$A$21:$B$25,2)</f>
        <v>#N/A</v>
      </c>
      <c r="M937" s="3" t="e">
        <f>VLOOKUP('spis PZ'!#REF!,słowniki!$A$51:$B$52,2)</f>
        <v>#REF!</v>
      </c>
      <c r="N937" s="3" t="e">
        <f>IF('spis PZ'!#REF!="kablowa",VLOOKUP('spis PZ'!#REF!,elementy!$A$101:$B$125,2),VLOOKUP('spis PZ'!#REF!,elementy!$A$201:$B$211,2))</f>
        <v>#REF!</v>
      </c>
      <c r="O937" s="3" t="e">
        <f>IF(LEN('spis PZ'!#REF!)&gt;0,'spis PZ'!#REF!,"")</f>
        <v>#REF!</v>
      </c>
      <c r="P937" s="3" t="e">
        <f>VLOOKUP('spis PZ'!#REF!,elementy!$A$51:$B$80,2)</f>
        <v>#REF!</v>
      </c>
      <c r="Q937" s="3" t="e">
        <f>VLOOKUP('spis PZ'!L937,słowniki!$A$41:$B$45,2)</f>
        <v>#N/A</v>
      </c>
      <c r="R937" s="3" t="e">
        <f>IF(LEN('spis PZ'!#REF!)&gt;0,'spis PZ'!#REF!,"")</f>
        <v>#REF!</v>
      </c>
      <c r="S937" s="3" t="e">
        <f>IF(LEN('spis PZ'!#REF!)&gt;0,VLOOKUP('spis PZ'!#REF!,słowniki!$A$31:$B$33,2),"")</f>
        <v>#REF!</v>
      </c>
      <c r="T937" s="3" t="e">
        <f>IF(LEN('spis PZ'!#REF!)&gt;0,'spis PZ'!#REF!,"")</f>
        <v>#REF!</v>
      </c>
    </row>
    <row r="938" spans="1:20">
      <c r="A938" s="3">
        <f>'spis PZ'!D938</f>
        <v>0</v>
      </c>
      <c r="B938" s="3">
        <f>'spis PZ'!E938</f>
        <v>0</v>
      </c>
      <c r="C938" s="17">
        <f>'spis PZ'!C938</f>
        <v>0</v>
      </c>
      <c r="D938" s="17">
        <f>'spis PZ'!C938</f>
        <v>0</v>
      </c>
      <c r="E938" s="3">
        <f>'spis PZ'!A938</f>
        <v>0</v>
      </c>
      <c r="F938" s="3">
        <f>'spis PZ'!B938</f>
        <v>0</v>
      </c>
      <c r="G938" s="5" t="e">
        <f>VLOOKUP('spis PZ'!F938,Gminy!$A$2:$B$111,2)</f>
        <v>#N/A</v>
      </c>
      <c r="H938" s="3" t="str">
        <f>IF(LEN('spis PZ'!G938)&gt;0,'spis PZ'!G938,"")</f>
        <v/>
      </c>
      <c r="I938" s="3" t="str">
        <f>IF(LEN('spis PZ'!H938)&gt;0,'spis PZ'!H938,"")</f>
        <v/>
      </c>
      <c r="J938" s="3" t="e">
        <f>VLOOKUP('spis PZ'!I938,słowniki!$A$2:$B$5,2)</f>
        <v>#N/A</v>
      </c>
      <c r="K938" s="3" t="e">
        <f>VLOOKUP('spis PZ'!J938,słowniki!$A$11:$B$16,2)</f>
        <v>#N/A</v>
      </c>
      <c r="L938" s="3" t="e">
        <f>VLOOKUP('spis PZ'!K938,słowniki!$A$21:$B$25,2)</f>
        <v>#N/A</v>
      </c>
      <c r="M938" s="3" t="e">
        <f>VLOOKUP('spis PZ'!#REF!,słowniki!$A$51:$B$52,2)</f>
        <v>#REF!</v>
      </c>
      <c r="N938" s="3" t="e">
        <f>IF('spis PZ'!#REF!="kablowa",VLOOKUP('spis PZ'!#REF!,elementy!$A$101:$B$125,2),VLOOKUP('spis PZ'!#REF!,elementy!$A$201:$B$211,2))</f>
        <v>#REF!</v>
      </c>
      <c r="O938" s="3" t="e">
        <f>IF(LEN('spis PZ'!#REF!)&gt;0,'spis PZ'!#REF!,"")</f>
        <v>#REF!</v>
      </c>
      <c r="P938" s="3" t="e">
        <f>VLOOKUP('spis PZ'!#REF!,elementy!$A$51:$B$80,2)</f>
        <v>#REF!</v>
      </c>
      <c r="Q938" s="3" t="e">
        <f>VLOOKUP('spis PZ'!L938,słowniki!$A$41:$B$45,2)</f>
        <v>#N/A</v>
      </c>
      <c r="R938" s="3" t="e">
        <f>IF(LEN('spis PZ'!#REF!)&gt;0,'spis PZ'!#REF!,"")</f>
        <v>#REF!</v>
      </c>
      <c r="S938" s="3" t="e">
        <f>IF(LEN('spis PZ'!#REF!)&gt;0,VLOOKUP('spis PZ'!#REF!,słowniki!$A$31:$B$33,2),"")</f>
        <v>#REF!</v>
      </c>
      <c r="T938" s="3" t="e">
        <f>IF(LEN('spis PZ'!#REF!)&gt;0,'spis PZ'!#REF!,"")</f>
        <v>#REF!</v>
      </c>
    </row>
    <row r="939" spans="1:20">
      <c r="A939" s="3">
        <f>'spis PZ'!D939</f>
        <v>0</v>
      </c>
      <c r="B939" s="3">
        <f>'spis PZ'!E939</f>
        <v>0</v>
      </c>
      <c r="C939" s="17">
        <f>'spis PZ'!C939</f>
        <v>0</v>
      </c>
      <c r="D939" s="17">
        <f>'spis PZ'!C939</f>
        <v>0</v>
      </c>
      <c r="E939" s="3">
        <f>'spis PZ'!A939</f>
        <v>0</v>
      </c>
      <c r="F939" s="3">
        <f>'spis PZ'!B939</f>
        <v>0</v>
      </c>
      <c r="G939" s="5" t="e">
        <f>VLOOKUP('spis PZ'!F939,Gminy!$A$2:$B$111,2)</f>
        <v>#N/A</v>
      </c>
      <c r="H939" s="3" t="str">
        <f>IF(LEN('spis PZ'!G939)&gt;0,'spis PZ'!G939,"")</f>
        <v/>
      </c>
      <c r="I939" s="3" t="str">
        <f>IF(LEN('spis PZ'!H939)&gt;0,'spis PZ'!H939,"")</f>
        <v/>
      </c>
      <c r="J939" s="3" t="e">
        <f>VLOOKUP('spis PZ'!I939,słowniki!$A$2:$B$5,2)</f>
        <v>#N/A</v>
      </c>
      <c r="K939" s="3" t="e">
        <f>VLOOKUP('spis PZ'!J939,słowniki!$A$11:$B$16,2)</f>
        <v>#N/A</v>
      </c>
      <c r="L939" s="3" t="e">
        <f>VLOOKUP('spis PZ'!K939,słowniki!$A$21:$B$25,2)</f>
        <v>#N/A</v>
      </c>
      <c r="M939" s="3" t="e">
        <f>VLOOKUP('spis PZ'!#REF!,słowniki!$A$51:$B$52,2)</f>
        <v>#REF!</v>
      </c>
      <c r="N939" s="3" t="e">
        <f>IF('spis PZ'!#REF!="kablowa",VLOOKUP('spis PZ'!#REF!,elementy!$A$101:$B$125,2),VLOOKUP('spis PZ'!#REF!,elementy!$A$201:$B$211,2))</f>
        <v>#REF!</v>
      </c>
      <c r="O939" s="3" t="e">
        <f>IF(LEN('spis PZ'!#REF!)&gt;0,'spis PZ'!#REF!,"")</f>
        <v>#REF!</v>
      </c>
      <c r="P939" s="3" t="e">
        <f>VLOOKUP('spis PZ'!#REF!,elementy!$A$51:$B$80,2)</f>
        <v>#REF!</v>
      </c>
      <c r="Q939" s="3" t="e">
        <f>VLOOKUP('spis PZ'!L939,słowniki!$A$41:$B$45,2)</f>
        <v>#N/A</v>
      </c>
      <c r="R939" s="3" t="e">
        <f>IF(LEN('spis PZ'!#REF!)&gt;0,'spis PZ'!#REF!,"")</f>
        <v>#REF!</v>
      </c>
      <c r="S939" s="3" t="e">
        <f>IF(LEN('spis PZ'!#REF!)&gt;0,VLOOKUP('spis PZ'!#REF!,słowniki!$A$31:$B$33,2),"")</f>
        <v>#REF!</v>
      </c>
      <c r="T939" s="3" t="e">
        <f>IF(LEN('spis PZ'!#REF!)&gt;0,'spis PZ'!#REF!,"")</f>
        <v>#REF!</v>
      </c>
    </row>
    <row r="940" spans="1:20">
      <c r="A940" s="3">
        <f>'spis PZ'!D940</f>
        <v>0</v>
      </c>
      <c r="B940" s="3">
        <f>'spis PZ'!E940</f>
        <v>0</v>
      </c>
      <c r="C940" s="17">
        <f>'spis PZ'!C940</f>
        <v>0</v>
      </c>
      <c r="D940" s="17">
        <f>'spis PZ'!C940</f>
        <v>0</v>
      </c>
      <c r="E940" s="3">
        <f>'spis PZ'!A940</f>
        <v>0</v>
      </c>
      <c r="F940" s="3">
        <f>'spis PZ'!B940</f>
        <v>0</v>
      </c>
      <c r="G940" s="5" t="e">
        <f>VLOOKUP('spis PZ'!F940,Gminy!$A$2:$B$111,2)</f>
        <v>#N/A</v>
      </c>
      <c r="H940" s="3" t="str">
        <f>IF(LEN('spis PZ'!G940)&gt;0,'spis PZ'!G940,"")</f>
        <v/>
      </c>
      <c r="I940" s="3" t="str">
        <f>IF(LEN('spis PZ'!H940)&gt;0,'spis PZ'!H940,"")</f>
        <v/>
      </c>
      <c r="J940" s="3" t="e">
        <f>VLOOKUP('spis PZ'!I940,słowniki!$A$2:$B$5,2)</f>
        <v>#N/A</v>
      </c>
      <c r="K940" s="3" t="e">
        <f>VLOOKUP('spis PZ'!J940,słowniki!$A$11:$B$16,2)</f>
        <v>#N/A</v>
      </c>
      <c r="L940" s="3" t="e">
        <f>VLOOKUP('spis PZ'!K940,słowniki!$A$21:$B$25,2)</f>
        <v>#N/A</v>
      </c>
      <c r="M940" s="3" t="e">
        <f>VLOOKUP('spis PZ'!#REF!,słowniki!$A$51:$B$52,2)</f>
        <v>#REF!</v>
      </c>
      <c r="N940" s="3" t="e">
        <f>IF('spis PZ'!#REF!="kablowa",VLOOKUP('spis PZ'!#REF!,elementy!$A$101:$B$125,2),VLOOKUP('spis PZ'!#REF!,elementy!$A$201:$B$211,2))</f>
        <v>#REF!</v>
      </c>
      <c r="O940" s="3" t="e">
        <f>IF(LEN('spis PZ'!#REF!)&gt;0,'spis PZ'!#REF!,"")</f>
        <v>#REF!</v>
      </c>
      <c r="P940" s="3" t="e">
        <f>VLOOKUP('spis PZ'!#REF!,elementy!$A$51:$B$80,2)</f>
        <v>#REF!</v>
      </c>
      <c r="Q940" s="3" t="e">
        <f>VLOOKUP('spis PZ'!L940,słowniki!$A$41:$B$45,2)</f>
        <v>#N/A</v>
      </c>
      <c r="R940" s="3" t="e">
        <f>IF(LEN('spis PZ'!#REF!)&gt;0,'spis PZ'!#REF!,"")</f>
        <v>#REF!</v>
      </c>
      <c r="S940" s="3" t="e">
        <f>IF(LEN('spis PZ'!#REF!)&gt;0,VLOOKUP('spis PZ'!#REF!,słowniki!$A$31:$B$33,2),"")</f>
        <v>#REF!</v>
      </c>
      <c r="T940" s="3" t="e">
        <f>IF(LEN('spis PZ'!#REF!)&gt;0,'spis PZ'!#REF!,"")</f>
        <v>#REF!</v>
      </c>
    </row>
    <row r="941" spans="1:20">
      <c r="A941" s="3">
        <f>'spis PZ'!D941</f>
        <v>0</v>
      </c>
      <c r="B941" s="3">
        <f>'spis PZ'!E941</f>
        <v>0</v>
      </c>
      <c r="C941" s="17">
        <f>'spis PZ'!C941</f>
        <v>0</v>
      </c>
      <c r="D941" s="17">
        <f>'spis PZ'!C941</f>
        <v>0</v>
      </c>
      <c r="E941" s="3">
        <f>'spis PZ'!A941</f>
        <v>0</v>
      </c>
      <c r="F941" s="3">
        <f>'spis PZ'!B941</f>
        <v>0</v>
      </c>
      <c r="G941" s="5" t="e">
        <f>VLOOKUP('spis PZ'!F941,Gminy!$A$2:$B$111,2)</f>
        <v>#N/A</v>
      </c>
      <c r="H941" s="3" t="str">
        <f>IF(LEN('spis PZ'!G941)&gt;0,'spis PZ'!G941,"")</f>
        <v/>
      </c>
      <c r="I941" s="3" t="str">
        <f>IF(LEN('spis PZ'!H941)&gt;0,'spis PZ'!H941,"")</f>
        <v/>
      </c>
      <c r="J941" s="3" t="e">
        <f>VLOOKUP('spis PZ'!I941,słowniki!$A$2:$B$5,2)</f>
        <v>#N/A</v>
      </c>
      <c r="K941" s="3" t="e">
        <f>VLOOKUP('spis PZ'!J941,słowniki!$A$11:$B$16,2)</f>
        <v>#N/A</v>
      </c>
      <c r="L941" s="3" t="e">
        <f>VLOOKUP('spis PZ'!K941,słowniki!$A$21:$B$25,2)</f>
        <v>#N/A</v>
      </c>
      <c r="M941" s="3" t="e">
        <f>VLOOKUP('spis PZ'!#REF!,słowniki!$A$51:$B$52,2)</f>
        <v>#REF!</v>
      </c>
      <c r="N941" s="3" t="e">
        <f>IF('spis PZ'!#REF!="kablowa",VLOOKUP('spis PZ'!#REF!,elementy!$A$101:$B$125,2),VLOOKUP('spis PZ'!#REF!,elementy!$A$201:$B$211,2))</f>
        <v>#REF!</v>
      </c>
      <c r="O941" s="3" t="e">
        <f>IF(LEN('spis PZ'!#REF!)&gt;0,'spis PZ'!#REF!,"")</f>
        <v>#REF!</v>
      </c>
      <c r="P941" s="3" t="e">
        <f>VLOOKUP('spis PZ'!#REF!,elementy!$A$51:$B$80,2)</f>
        <v>#REF!</v>
      </c>
      <c r="Q941" s="3" t="e">
        <f>VLOOKUP('spis PZ'!L941,słowniki!$A$41:$B$45,2)</f>
        <v>#N/A</v>
      </c>
      <c r="R941" s="3" t="e">
        <f>IF(LEN('spis PZ'!#REF!)&gt;0,'spis PZ'!#REF!,"")</f>
        <v>#REF!</v>
      </c>
      <c r="S941" s="3" t="e">
        <f>IF(LEN('spis PZ'!#REF!)&gt;0,VLOOKUP('spis PZ'!#REF!,słowniki!$A$31:$B$33,2),"")</f>
        <v>#REF!</v>
      </c>
      <c r="T941" s="3" t="e">
        <f>IF(LEN('spis PZ'!#REF!)&gt;0,'spis PZ'!#REF!,"")</f>
        <v>#REF!</v>
      </c>
    </row>
    <row r="942" spans="1:20">
      <c r="A942" s="3">
        <f>'spis PZ'!D942</f>
        <v>0</v>
      </c>
      <c r="B942" s="3">
        <f>'spis PZ'!E942</f>
        <v>0</v>
      </c>
      <c r="C942" s="17">
        <f>'spis PZ'!C942</f>
        <v>0</v>
      </c>
      <c r="D942" s="17">
        <f>'spis PZ'!C942</f>
        <v>0</v>
      </c>
      <c r="E942" s="3">
        <f>'spis PZ'!A942</f>
        <v>0</v>
      </c>
      <c r="F942" s="3">
        <f>'spis PZ'!B942</f>
        <v>0</v>
      </c>
      <c r="G942" s="5" t="e">
        <f>VLOOKUP('spis PZ'!F942,Gminy!$A$2:$B$111,2)</f>
        <v>#N/A</v>
      </c>
      <c r="H942" s="3" t="str">
        <f>IF(LEN('spis PZ'!G942)&gt;0,'spis PZ'!G942,"")</f>
        <v/>
      </c>
      <c r="I942" s="3" t="str">
        <f>IF(LEN('spis PZ'!H942)&gt;0,'spis PZ'!H942,"")</f>
        <v/>
      </c>
      <c r="J942" s="3" t="e">
        <f>VLOOKUP('spis PZ'!I942,słowniki!$A$2:$B$5,2)</f>
        <v>#N/A</v>
      </c>
      <c r="K942" s="3" t="e">
        <f>VLOOKUP('spis PZ'!J942,słowniki!$A$11:$B$16,2)</f>
        <v>#N/A</v>
      </c>
      <c r="L942" s="3" t="e">
        <f>VLOOKUP('spis PZ'!K942,słowniki!$A$21:$B$25,2)</f>
        <v>#N/A</v>
      </c>
      <c r="M942" s="3" t="e">
        <f>VLOOKUP('spis PZ'!#REF!,słowniki!$A$51:$B$52,2)</f>
        <v>#REF!</v>
      </c>
      <c r="N942" s="3" t="e">
        <f>IF('spis PZ'!#REF!="kablowa",VLOOKUP('spis PZ'!#REF!,elementy!$A$101:$B$125,2),VLOOKUP('spis PZ'!#REF!,elementy!$A$201:$B$211,2))</f>
        <v>#REF!</v>
      </c>
      <c r="O942" s="3" t="e">
        <f>IF(LEN('spis PZ'!#REF!)&gt;0,'spis PZ'!#REF!,"")</f>
        <v>#REF!</v>
      </c>
      <c r="P942" s="3" t="e">
        <f>VLOOKUP('spis PZ'!#REF!,elementy!$A$51:$B$80,2)</f>
        <v>#REF!</v>
      </c>
      <c r="Q942" s="3" t="e">
        <f>VLOOKUP('spis PZ'!L942,słowniki!$A$41:$B$45,2)</f>
        <v>#N/A</v>
      </c>
      <c r="R942" s="3" t="e">
        <f>IF(LEN('spis PZ'!#REF!)&gt;0,'spis PZ'!#REF!,"")</f>
        <v>#REF!</v>
      </c>
      <c r="S942" s="3" t="e">
        <f>IF(LEN('spis PZ'!#REF!)&gt;0,VLOOKUP('spis PZ'!#REF!,słowniki!$A$31:$B$33,2),"")</f>
        <v>#REF!</v>
      </c>
      <c r="T942" s="3" t="e">
        <f>IF(LEN('spis PZ'!#REF!)&gt;0,'spis PZ'!#REF!,"")</f>
        <v>#REF!</v>
      </c>
    </row>
    <row r="943" spans="1:20">
      <c r="A943" s="3">
        <f>'spis PZ'!D943</f>
        <v>0</v>
      </c>
      <c r="B943" s="3">
        <f>'spis PZ'!E943</f>
        <v>0</v>
      </c>
      <c r="C943" s="17">
        <f>'spis PZ'!C943</f>
        <v>0</v>
      </c>
      <c r="D943" s="17">
        <f>'spis PZ'!C943</f>
        <v>0</v>
      </c>
      <c r="E943" s="3">
        <f>'spis PZ'!A943</f>
        <v>0</v>
      </c>
      <c r="F943" s="3">
        <f>'spis PZ'!B943</f>
        <v>0</v>
      </c>
      <c r="G943" s="5" t="e">
        <f>VLOOKUP('spis PZ'!F943,Gminy!$A$2:$B$111,2)</f>
        <v>#N/A</v>
      </c>
      <c r="H943" s="3" t="str">
        <f>IF(LEN('spis PZ'!G943)&gt;0,'spis PZ'!G943,"")</f>
        <v/>
      </c>
      <c r="I943" s="3" t="str">
        <f>IF(LEN('spis PZ'!H943)&gt;0,'spis PZ'!H943,"")</f>
        <v/>
      </c>
      <c r="J943" s="3" t="e">
        <f>VLOOKUP('spis PZ'!I943,słowniki!$A$2:$B$5,2)</f>
        <v>#N/A</v>
      </c>
      <c r="K943" s="3" t="e">
        <f>VLOOKUP('spis PZ'!J943,słowniki!$A$11:$B$16,2)</f>
        <v>#N/A</v>
      </c>
      <c r="L943" s="3" t="e">
        <f>VLOOKUP('spis PZ'!K943,słowniki!$A$21:$B$25,2)</f>
        <v>#N/A</v>
      </c>
      <c r="M943" s="3" t="e">
        <f>VLOOKUP('spis PZ'!#REF!,słowniki!$A$51:$B$52,2)</f>
        <v>#REF!</v>
      </c>
      <c r="N943" s="3" t="e">
        <f>IF('spis PZ'!#REF!="kablowa",VLOOKUP('spis PZ'!#REF!,elementy!$A$101:$B$125,2),VLOOKUP('spis PZ'!#REF!,elementy!$A$201:$B$211,2))</f>
        <v>#REF!</v>
      </c>
      <c r="O943" s="3" t="e">
        <f>IF(LEN('spis PZ'!#REF!)&gt;0,'spis PZ'!#REF!,"")</f>
        <v>#REF!</v>
      </c>
      <c r="P943" s="3" t="e">
        <f>VLOOKUP('spis PZ'!#REF!,elementy!$A$51:$B$80,2)</f>
        <v>#REF!</v>
      </c>
      <c r="Q943" s="3" t="e">
        <f>VLOOKUP('spis PZ'!L943,słowniki!$A$41:$B$45,2)</f>
        <v>#N/A</v>
      </c>
      <c r="R943" s="3" t="e">
        <f>IF(LEN('spis PZ'!#REF!)&gt;0,'spis PZ'!#REF!,"")</f>
        <v>#REF!</v>
      </c>
      <c r="S943" s="3" t="e">
        <f>IF(LEN('spis PZ'!#REF!)&gt;0,VLOOKUP('spis PZ'!#REF!,słowniki!$A$31:$B$33,2),"")</f>
        <v>#REF!</v>
      </c>
      <c r="T943" s="3" t="e">
        <f>IF(LEN('spis PZ'!#REF!)&gt;0,'spis PZ'!#REF!,"")</f>
        <v>#REF!</v>
      </c>
    </row>
    <row r="944" spans="1:20">
      <c r="A944" s="3">
        <f>'spis PZ'!D944</f>
        <v>0</v>
      </c>
      <c r="B944" s="3">
        <f>'spis PZ'!E944</f>
        <v>0</v>
      </c>
      <c r="C944" s="17">
        <f>'spis PZ'!C944</f>
        <v>0</v>
      </c>
      <c r="D944" s="17">
        <f>'spis PZ'!C944</f>
        <v>0</v>
      </c>
      <c r="E944" s="3">
        <f>'spis PZ'!A944</f>
        <v>0</v>
      </c>
      <c r="F944" s="3">
        <f>'spis PZ'!B944</f>
        <v>0</v>
      </c>
      <c r="G944" s="5" t="e">
        <f>VLOOKUP('spis PZ'!F944,Gminy!$A$2:$B$111,2)</f>
        <v>#N/A</v>
      </c>
      <c r="H944" s="3" t="str">
        <f>IF(LEN('spis PZ'!G944)&gt;0,'spis PZ'!G944,"")</f>
        <v/>
      </c>
      <c r="I944" s="3" t="str">
        <f>IF(LEN('spis PZ'!H944)&gt;0,'spis PZ'!H944,"")</f>
        <v/>
      </c>
      <c r="J944" s="3" t="e">
        <f>VLOOKUP('spis PZ'!I944,słowniki!$A$2:$B$5,2)</f>
        <v>#N/A</v>
      </c>
      <c r="K944" s="3" t="e">
        <f>VLOOKUP('spis PZ'!J944,słowniki!$A$11:$B$16,2)</f>
        <v>#N/A</v>
      </c>
      <c r="L944" s="3" t="e">
        <f>VLOOKUP('spis PZ'!K944,słowniki!$A$21:$B$25,2)</f>
        <v>#N/A</v>
      </c>
      <c r="M944" s="3" t="e">
        <f>VLOOKUP('spis PZ'!#REF!,słowniki!$A$51:$B$52,2)</f>
        <v>#REF!</v>
      </c>
      <c r="N944" s="3" t="e">
        <f>IF('spis PZ'!#REF!="kablowa",VLOOKUP('spis PZ'!#REF!,elementy!$A$101:$B$125,2),VLOOKUP('spis PZ'!#REF!,elementy!$A$201:$B$211,2))</f>
        <v>#REF!</v>
      </c>
      <c r="O944" s="3" t="e">
        <f>IF(LEN('spis PZ'!#REF!)&gt;0,'spis PZ'!#REF!,"")</f>
        <v>#REF!</v>
      </c>
      <c r="P944" s="3" t="e">
        <f>VLOOKUP('spis PZ'!#REF!,elementy!$A$51:$B$80,2)</f>
        <v>#REF!</v>
      </c>
      <c r="Q944" s="3" t="e">
        <f>VLOOKUP('spis PZ'!L944,słowniki!$A$41:$B$45,2)</f>
        <v>#N/A</v>
      </c>
      <c r="R944" s="3" t="e">
        <f>IF(LEN('spis PZ'!#REF!)&gt;0,'spis PZ'!#REF!,"")</f>
        <v>#REF!</v>
      </c>
      <c r="S944" s="3" t="e">
        <f>IF(LEN('spis PZ'!#REF!)&gt;0,VLOOKUP('spis PZ'!#REF!,słowniki!$A$31:$B$33,2),"")</f>
        <v>#REF!</v>
      </c>
      <c r="T944" s="3" t="e">
        <f>IF(LEN('spis PZ'!#REF!)&gt;0,'spis PZ'!#REF!,"")</f>
        <v>#REF!</v>
      </c>
    </row>
    <row r="945" spans="1:20">
      <c r="A945" s="3">
        <f>'spis PZ'!D945</f>
        <v>0</v>
      </c>
      <c r="B945" s="3">
        <f>'spis PZ'!E945</f>
        <v>0</v>
      </c>
      <c r="C945" s="17">
        <f>'spis PZ'!C945</f>
        <v>0</v>
      </c>
      <c r="D945" s="17">
        <f>'spis PZ'!C945</f>
        <v>0</v>
      </c>
      <c r="E945" s="3">
        <f>'spis PZ'!A945</f>
        <v>0</v>
      </c>
      <c r="F945" s="3">
        <f>'spis PZ'!B945</f>
        <v>0</v>
      </c>
      <c r="G945" s="5" t="e">
        <f>VLOOKUP('spis PZ'!F945,Gminy!$A$2:$B$111,2)</f>
        <v>#N/A</v>
      </c>
      <c r="H945" s="3" t="str">
        <f>IF(LEN('spis PZ'!G945)&gt;0,'spis PZ'!G945,"")</f>
        <v/>
      </c>
      <c r="I945" s="3" t="str">
        <f>IF(LEN('spis PZ'!H945)&gt;0,'spis PZ'!H945,"")</f>
        <v/>
      </c>
      <c r="J945" s="3" t="e">
        <f>VLOOKUP('spis PZ'!I945,słowniki!$A$2:$B$5,2)</f>
        <v>#N/A</v>
      </c>
      <c r="K945" s="3" t="e">
        <f>VLOOKUP('spis PZ'!J945,słowniki!$A$11:$B$16,2)</f>
        <v>#N/A</v>
      </c>
      <c r="L945" s="3" t="e">
        <f>VLOOKUP('spis PZ'!K945,słowniki!$A$21:$B$25,2)</f>
        <v>#N/A</v>
      </c>
      <c r="M945" s="3" t="e">
        <f>VLOOKUP('spis PZ'!#REF!,słowniki!$A$51:$B$52,2)</f>
        <v>#REF!</v>
      </c>
      <c r="N945" s="3" t="e">
        <f>IF('spis PZ'!#REF!="kablowa",VLOOKUP('spis PZ'!#REF!,elementy!$A$101:$B$125,2),VLOOKUP('spis PZ'!#REF!,elementy!$A$201:$B$211,2))</f>
        <v>#REF!</v>
      </c>
      <c r="O945" s="3" t="e">
        <f>IF(LEN('spis PZ'!#REF!)&gt;0,'spis PZ'!#REF!,"")</f>
        <v>#REF!</v>
      </c>
      <c r="P945" s="3" t="e">
        <f>VLOOKUP('spis PZ'!#REF!,elementy!$A$51:$B$80,2)</f>
        <v>#REF!</v>
      </c>
      <c r="Q945" s="3" t="e">
        <f>VLOOKUP('spis PZ'!L945,słowniki!$A$41:$B$45,2)</f>
        <v>#N/A</v>
      </c>
      <c r="R945" s="3" t="e">
        <f>IF(LEN('spis PZ'!#REF!)&gt;0,'spis PZ'!#REF!,"")</f>
        <v>#REF!</v>
      </c>
      <c r="S945" s="3" t="e">
        <f>IF(LEN('spis PZ'!#REF!)&gt;0,VLOOKUP('spis PZ'!#REF!,słowniki!$A$31:$B$33,2),"")</f>
        <v>#REF!</v>
      </c>
      <c r="T945" s="3" t="e">
        <f>IF(LEN('spis PZ'!#REF!)&gt;0,'spis PZ'!#REF!,"")</f>
        <v>#REF!</v>
      </c>
    </row>
    <row r="946" spans="1:20">
      <c r="A946" s="3">
        <f>'spis PZ'!D946</f>
        <v>0</v>
      </c>
      <c r="B946" s="3">
        <f>'spis PZ'!E946</f>
        <v>0</v>
      </c>
      <c r="C946" s="17">
        <f>'spis PZ'!C946</f>
        <v>0</v>
      </c>
      <c r="D946" s="17">
        <f>'spis PZ'!C946</f>
        <v>0</v>
      </c>
      <c r="E946" s="3">
        <f>'spis PZ'!A946</f>
        <v>0</v>
      </c>
      <c r="F946" s="3">
        <f>'spis PZ'!B946</f>
        <v>0</v>
      </c>
      <c r="G946" s="5" t="e">
        <f>VLOOKUP('spis PZ'!F946,Gminy!$A$2:$B$111,2)</f>
        <v>#N/A</v>
      </c>
      <c r="H946" s="3" t="str">
        <f>IF(LEN('spis PZ'!G946)&gt;0,'spis PZ'!G946,"")</f>
        <v/>
      </c>
      <c r="I946" s="3" t="str">
        <f>IF(LEN('spis PZ'!H946)&gt;0,'spis PZ'!H946,"")</f>
        <v/>
      </c>
      <c r="J946" s="3" t="e">
        <f>VLOOKUP('spis PZ'!I946,słowniki!$A$2:$B$5,2)</f>
        <v>#N/A</v>
      </c>
      <c r="K946" s="3" t="e">
        <f>VLOOKUP('spis PZ'!J946,słowniki!$A$11:$B$16,2)</f>
        <v>#N/A</v>
      </c>
      <c r="L946" s="3" t="e">
        <f>VLOOKUP('spis PZ'!K946,słowniki!$A$21:$B$25,2)</f>
        <v>#N/A</v>
      </c>
      <c r="M946" s="3" t="e">
        <f>VLOOKUP('spis PZ'!#REF!,słowniki!$A$51:$B$52,2)</f>
        <v>#REF!</v>
      </c>
      <c r="N946" s="3" t="e">
        <f>IF('spis PZ'!#REF!="kablowa",VLOOKUP('spis PZ'!#REF!,elementy!$A$101:$B$125,2),VLOOKUP('spis PZ'!#REF!,elementy!$A$201:$B$211,2))</f>
        <v>#REF!</v>
      </c>
      <c r="O946" s="3" t="e">
        <f>IF(LEN('spis PZ'!#REF!)&gt;0,'spis PZ'!#REF!,"")</f>
        <v>#REF!</v>
      </c>
      <c r="P946" s="3" t="e">
        <f>VLOOKUP('spis PZ'!#REF!,elementy!$A$51:$B$80,2)</f>
        <v>#REF!</v>
      </c>
      <c r="Q946" s="3" t="e">
        <f>VLOOKUP('spis PZ'!L946,słowniki!$A$41:$B$45,2)</f>
        <v>#N/A</v>
      </c>
      <c r="R946" s="3" t="e">
        <f>IF(LEN('spis PZ'!#REF!)&gt;0,'spis PZ'!#REF!,"")</f>
        <v>#REF!</v>
      </c>
      <c r="S946" s="3" t="e">
        <f>IF(LEN('spis PZ'!#REF!)&gt;0,VLOOKUP('spis PZ'!#REF!,słowniki!$A$31:$B$33,2),"")</f>
        <v>#REF!</v>
      </c>
      <c r="T946" s="3" t="e">
        <f>IF(LEN('spis PZ'!#REF!)&gt;0,'spis PZ'!#REF!,"")</f>
        <v>#REF!</v>
      </c>
    </row>
    <row r="947" spans="1:20">
      <c r="A947" s="3">
        <f>'spis PZ'!D947</f>
        <v>0</v>
      </c>
      <c r="B947" s="3">
        <f>'spis PZ'!E947</f>
        <v>0</v>
      </c>
      <c r="C947" s="17">
        <f>'spis PZ'!C947</f>
        <v>0</v>
      </c>
      <c r="D947" s="17">
        <f>'spis PZ'!C947</f>
        <v>0</v>
      </c>
      <c r="E947" s="3">
        <f>'spis PZ'!A947</f>
        <v>0</v>
      </c>
      <c r="F947" s="3">
        <f>'spis PZ'!B947</f>
        <v>0</v>
      </c>
      <c r="G947" s="5" t="e">
        <f>VLOOKUP('spis PZ'!F947,Gminy!$A$2:$B$111,2)</f>
        <v>#N/A</v>
      </c>
      <c r="H947" s="3" t="str">
        <f>IF(LEN('spis PZ'!G947)&gt;0,'spis PZ'!G947,"")</f>
        <v/>
      </c>
      <c r="I947" s="3" t="str">
        <f>IF(LEN('spis PZ'!H947)&gt;0,'spis PZ'!H947,"")</f>
        <v/>
      </c>
      <c r="J947" s="3" t="e">
        <f>VLOOKUP('spis PZ'!I947,słowniki!$A$2:$B$5,2)</f>
        <v>#N/A</v>
      </c>
      <c r="K947" s="3" t="e">
        <f>VLOOKUP('spis PZ'!J947,słowniki!$A$11:$B$16,2)</f>
        <v>#N/A</v>
      </c>
      <c r="L947" s="3" t="e">
        <f>VLOOKUP('spis PZ'!K947,słowniki!$A$21:$B$25,2)</f>
        <v>#N/A</v>
      </c>
      <c r="M947" s="3" t="e">
        <f>VLOOKUP('spis PZ'!#REF!,słowniki!$A$51:$B$52,2)</f>
        <v>#REF!</v>
      </c>
      <c r="N947" s="3" t="e">
        <f>IF('spis PZ'!#REF!="kablowa",VLOOKUP('spis PZ'!#REF!,elementy!$A$101:$B$125,2),VLOOKUP('spis PZ'!#REF!,elementy!$A$201:$B$211,2))</f>
        <v>#REF!</v>
      </c>
      <c r="O947" s="3" t="e">
        <f>IF(LEN('spis PZ'!#REF!)&gt;0,'spis PZ'!#REF!,"")</f>
        <v>#REF!</v>
      </c>
      <c r="P947" s="3" t="e">
        <f>VLOOKUP('spis PZ'!#REF!,elementy!$A$51:$B$80,2)</f>
        <v>#REF!</v>
      </c>
      <c r="Q947" s="3" t="e">
        <f>VLOOKUP('spis PZ'!L947,słowniki!$A$41:$B$45,2)</f>
        <v>#N/A</v>
      </c>
      <c r="R947" s="3" t="e">
        <f>IF(LEN('spis PZ'!#REF!)&gt;0,'spis PZ'!#REF!,"")</f>
        <v>#REF!</v>
      </c>
      <c r="S947" s="3" t="e">
        <f>IF(LEN('spis PZ'!#REF!)&gt;0,VLOOKUP('spis PZ'!#REF!,słowniki!$A$31:$B$33,2),"")</f>
        <v>#REF!</v>
      </c>
      <c r="T947" s="3" t="e">
        <f>IF(LEN('spis PZ'!#REF!)&gt;0,'spis PZ'!#REF!,"")</f>
        <v>#REF!</v>
      </c>
    </row>
    <row r="948" spans="1:20">
      <c r="A948" s="3">
        <f>'spis PZ'!D948</f>
        <v>0</v>
      </c>
      <c r="B948" s="3">
        <f>'spis PZ'!E948</f>
        <v>0</v>
      </c>
      <c r="C948" s="17">
        <f>'spis PZ'!C948</f>
        <v>0</v>
      </c>
      <c r="D948" s="17">
        <f>'spis PZ'!C948</f>
        <v>0</v>
      </c>
      <c r="E948" s="3">
        <f>'spis PZ'!A948</f>
        <v>0</v>
      </c>
      <c r="F948" s="3">
        <f>'spis PZ'!B948</f>
        <v>0</v>
      </c>
      <c r="G948" s="5" t="e">
        <f>VLOOKUP('spis PZ'!F948,Gminy!$A$2:$B$111,2)</f>
        <v>#N/A</v>
      </c>
      <c r="H948" s="3" t="str">
        <f>IF(LEN('spis PZ'!G948)&gt;0,'spis PZ'!G948,"")</f>
        <v/>
      </c>
      <c r="I948" s="3" t="str">
        <f>IF(LEN('spis PZ'!H948)&gt;0,'spis PZ'!H948,"")</f>
        <v/>
      </c>
      <c r="J948" s="3" t="e">
        <f>VLOOKUP('spis PZ'!I948,słowniki!$A$2:$B$5,2)</f>
        <v>#N/A</v>
      </c>
      <c r="K948" s="3" t="e">
        <f>VLOOKUP('spis PZ'!J948,słowniki!$A$11:$B$16,2)</f>
        <v>#N/A</v>
      </c>
      <c r="L948" s="3" t="e">
        <f>VLOOKUP('spis PZ'!K948,słowniki!$A$21:$B$25,2)</f>
        <v>#N/A</v>
      </c>
      <c r="M948" s="3" t="e">
        <f>VLOOKUP('spis PZ'!#REF!,słowniki!$A$51:$B$52,2)</f>
        <v>#REF!</v>
      </c>
      <c r="N948" s="3" t="e">
        <f>IF('spis PZ'!#REF!="kablowa",VLOOKUP('spis PZ'!#REF!,elementy!$A$101:$B$125,2),VLOOKUP('spis PZ'!#REF!,elementy!$A$201:$B$211,2))</f>
        <v>#REF!</v>
      </c>
      <c r="O948" s="3" t="e">
        <f>IF(LEN('spis PZ'!#REF!)&gt;0,'spis PZ'!#REF!,"")</f>
        <v>#REF!</v>
      </c>
      <c r="P948" s="3" t="e">
        <f>VLOOKUP('spis PZ'!#REF!,elementy!$A$51:$B$80,2)</f>
        <v>#REF!</v>
      </c>
      <c r="Q948" s="3" t="e">
        <f>VLOOKUP('spis PZ'!L948,słowniki!$A$41:$B$45,2)</f>
        <v>#N/A</v>
      </c>
      <c r="R948" s="3" t="e">
        <f>IF(LEN('spis PZ'!#REF!)&gt;0,'spis PZ'!#REF!,"")</f>
        <v>#REF!</v>
      </c>
      <c r="S948" s="3" t="e">
        <f>IF(LEN('spis PZ'!#REF!)&gt;0,VLOOKUP('spis PZ'!#REF!,słowniki!$A$31:$B$33,2),"")</f>
        <v>#REF!</v>
      </c>
      <c r="T948" s="3" t="e">
        <f>IF(LEN('spis PZ'!#REF!)&gt;0,'spis PZ'!#REF!,"")</f>
        <v>#REF!</v>
      </c>
    </row>
    <row r="949" spans="1:20">
      <c r="A949" s="3">
        <f>'spis PZ'!D949</f>
        <v>0</v>
      </c>
      <c r="B949" s="3">
        <f>'spis PZ'!E949</f>
        <v>0</v>
      </c>
      <c r="C949" s="17">
        <f>'spis PZ'!C949</f>
        <v>0</v>
      </c>
      <c r="D949" s="17">
        <f>'spis PZ'!C949</f>
        <v>0</v>
      </c>
      <c r="E949" s="3">
        <f>'spis PZ'!A949</f>
        <v>0</v>
      </c>
      <c r="F949" s="3">
        <f>'spis PZ'!B949</f>
        <v>0</v>
      </c>
      <c r="G949" s="5" t="e">
        <f>VLOOKUP('spis PZ'!F949,Gminy!$A$2:$B$111,2)</f>
        <v>#N/A</v>
      </c>
      <c r="H949" s="3" t="str">
        <f>IF(LEN('spis PZ'!G949)&gt;0,'spis PZ'!G949,"")</f>
        <v/>
      </c>
      <c r="I949" s="3" t="str">
        <f>IF(LEN('spis PZ'!H949)&gt;0,'spis PZ'!H949,"")</f>
        <v/>
      </c>
      <c r="J949" s="3" t="e">
        <f>VLOOKUP('spis PZ'!I949,słowniki!$A$2:$B$5,2)</f>
        <v>#N/A</v>
      </c>
      <c r="K949" s="3" t="e">
        <f>VLOOKUP('spis PZ'!J949,słowniki!$A$11:$B$16,2)</f>
        <v>#N/A</v>
      </c>
      <c r="L949" s="3" t="e">
        <f>VLOOKUP('spis PZ'!K949,słowniki!$A$21:$B$25,2)</f>
        <v>#N/A</v>
      </c>
      <c r="M949" s="3" t="e">
        <f>VLOOKUP('spis PZ'!#REF!,słowniki!$A$51:$B$52,2)</f>
        <v>#REF!</v>
      </c>
      <c r="N949" s="3" t="e">
        <f>IF('spis PZ'!#REF!="kablowa",VLOOKUP('spis PZ'!#REF!,elementy!$A$101:$B$125,2),VLOOKUP('spis PZ'!#REF!,elementy!$A$201:$B$211,2))</f>
        <v>#REF!</v>
      </c>
      <c r="O949" s="3" t="e">
        <f>IF(LEN('spis PZ'!#REF!)&gt;0,'spis PZ'!#REF!,"")</f>
        <v>#REF!</v>
      </c>
      <c r="P949" s="3" t="e">
        <f>VLOOKUP('spis PZ'!#REF!,elementy!$A$51:$B$80,2)</f>
        <v>#REF!</v>
      </c>
      <c r="Q949" s="3" t="e">
        <f>VLOOKUP('spis PZ'!L949,słowniki!$A$41:$B$45,2)</f>
        <v>#N/A</v>
      </c>
      <c r="R949" s="3" t="e">
        <f>IF(LEN('spis PZ'!#REF!)&gt;0,'spis PZ'!#REF!,"")</f>
        <v>#REF!</v>
      </c>
      <c r="S949" s="3" t="e">
        <f>IF(LEN('spis PZ'!#REF!)&gt;0,VLOOKUP('spis PZ'!#REF!,słowniki!$A$31:$B$33,2),"")</f>
        <v>#REF!</v>
      </c>
      <c r="T949" s="3" t="e">
        <f>IF(LEN('spis PZ'!#REF!)&gt;0,'spis PZ'!#REF!,"")</f>
        <v>#REF!</v>
      </c>
    </row>
    <row r="950" spans="1:20">
      <c r="A950" s="3">
        <f>'spis PZ'!D950</f>
        <v>0</v>
      </c>
      <c r="B950" s="3">
        <f>'spis PZ'!E950</f>
        <v>0</v>
      </c>
      <c r="C950" s="17">
        <f>'spis PZ'!C950</f>
        <v>0</v>
      </c>
      <c r="D950" s="17">
        <f>'spis PZ'!C950</f>
        <v>0</v>
      </c>
      <c r="E950" s="3">
        <f>'spis PZ'!A950</f>
        <v>0</v>
      </c>
      <c r="F950" s="3">
        <f>'spis PZ'!B950</f>
        <v>0</v>
      </c>
      <c r="G950" s="5" t="e">
        <f>VLOOKUP('spis PZ'!F950,Gminy!$A$2:$B$111,2)</f>
        <v>#N/A</v>
      </c>
      <c r="H950" s="3" t="str">
        <f>IF(LEN('spis PZ'!G950)&gt;0,'spis PZ'!G950,"")</f>
        <v/>
      </c>
      <c r="I950" s="3" t="str">
        <f>IF(LEN('spis PZ'!H950)&gt;0,'spis PZ'!H950,"")</f>
        <v/>
      </c>
      <c r="J950" s="3" t="e">
        <f>VLOOKUP('spis PZ'!I950,słowniki!$A$2:$B$5,2)</f>
        <v>#N/A</v>
      </c>
      <c r="K950" s="3" t="e">
        <f>VLOOKUP('spis PZ'!J950,słowniki!$A$11:$B$16,2)</f>
        <v>#N/A</v>
      </c>
      <c r="L950" s="3" t="e">
        <f>VLOOKUP('spis PZ'!K950,słowniki!$A$21:$B$25,2)</f>
        <v>#N/A</v>
      </c>
      <c r="M950" s="3" t="e">
        <f>VLOOKUP('spis PZ'!#REF!,słowniki!$A$51:$B$52,2)</f>
        <v>#REF!</v>
      </c>
      <c r="N950" s="3" t="e">
        <f>IF('spis PZ'!#REF!="kablowa",VLOOKUP('spis PZ'!#REF!,elementy!$A$101:$B$125,2),VLOOKUP('spis PZ'!#REF!,elementy!$A$201:$B$211,2))</f>
        <v>#REF!</v>
      </c>
      <c r="O950" s="3" t="e">
        <f>IF(LEN('spis PZ'!#REF!)&gt;0,'spis PZ'!#REF!,"")</f>
        <v>#REF!</v>
      </c>
      <c r="P950" s="3" t="e">
        <f>VLOOKUP('spis PZ'!#REF!,elementy!$A$51:$B$80,2)</f>
        <v>#REF!</v>
      </c>
      <c r="Q950" s="3" t="e">
        <f>VLOOKUP('spis PZ'!L950,słowniki!$A$41:$B$45,2)</f>
        <v>#N/A</v>
      </c>
      <c r="R950" s="3" t="e">
        <f>IF(LEN('spis PZ'!#REF!)&gt;0,'spis PZ'!#REF!,"")</f>
        <v>#REF!</v>
      </c>
      <c r="S950" s="3" t="e">
        <f>IF(LEN('spis PZ'!#REF!)&gt;0,VLOOKUP('spis PZ'!#REF!,słowniki!$A$31:$B$33,2),"")</f>
        <v>#REF!</v>
      </c>
      <c r="T950" s="3" t="e">
        <f>IF(LEN('spis PZ'!#REF!)&gt;0,'spis PZ'!#REF!,"")</f>
        <v>#REF!</v>
      </c>
    </row>
    <row r="951" spans="1:20">
      <c r="A951" s="3">
        <f>'spis PZ'!D951</f>
        <v>0</v>
      </c>
      <c r="B951" s="3">
        <f>'spis PZ'!E951</f>
        <v>0</v>
      </c>
      <c r="C951" s="17">
        <f>'spis PZ'!C951</f>
        <v>0</v>
      </c>
      <c r="D951" s="17">
        <f>'spis PZ'!C951</f>
        <v>0</v>
      </c>
      <c r="E951" s="3">
        <f>'spis PZ'!A951</f>
        <v>0</v>
      </c>
      <c r="F951" s="3">
        <f>'spis PZ'!B951</f>
        <v>0</v>
      </c>
      <c r="G951" s="5" t="e">
        <f>VLOOKUP('spis PZ'!F951,Gminy!$A$2:$B$111,2)</f>
        <v>#N/A</v>
      </c>
      <c r="H951" s="3" t="str">
        <f>IF(LEN('spis PZ'!G951)&gt;0,'spis PZ'!G951,"")</f>
        <v/>
      </c>
      <c r="I951" s="3" t="str">
        <f>IF(LEN('spis PZ'!H951)&gt;0,'spis PZ'!H951,"")</f>
        <v/>
      </c>
      <c r="J951" s="3" t="e">
        <f>VLOOKUP('spis PZ'!I951,słowniki!$A$2:$B$5,2)</f>
        <v>#N/A</v>
      </c>
      <c r="K951" s="3" t="e">
        <f>VLOOKUP('spis PZ'!J951,słowniki!$A$11:$B$16,2)</f>
        <v>#N/A</v>
      </c>
      <c r="L951" s="3" t="e">
        <f>VLOOKUP('spis PZ'!K951,słowniki!$A$21:$B$25,2)</f>
        <v>#N/A</v>
      </c>
      <c r="M951" s="3" t="e">
        <f>VLOOKUP('spis PZ'!#REF!,słowniki!$A$51:$B$52,2)</f>
        <v>#REF!</v>
      </c>
      <c r="N951" s="3" t="e">
        <f>IF('spis PZ'!#REF!="kablowa",VLOOKUP('spis PZ'!#REF!,elementy!$A$101:$B$125,2),VLOOKUP('spis PZ'!#REF!,elementy!$A$201:$B$211,2))</f>
        <v>#REF!</v>
      </c>
      <c r="O951" s="3" t="e">
        <f>IF(LEN('spis PZ'!#REF!)&gt;0,'spis PZ'!#REF!,"")</f>
        <v>#REF!</v>
      </c>
      <c r="P951" s="3" t="e">
        <f>VLOOKUP('spis PZ'!#REF!,elementy!$A$51:$B$80,2)</f>
        <v>#REF!</v>
      </c>
      <c r="Q951" s="3" t="e">
        <f>VLOOKUP('spis PZ'!L951,słowniki!$A$41:$B$45,2)</f>
        <v>#N/A</v>
      </c>
      <c r="R951" s="3" t="e">
        <f>IF(LEN('spis PZ'!#REF!)&gt;0,'spis PZ'!#REF!,"")</f>
        <v>#REF!</v>
      </c>
      <c r="S951" s="3" t="e">
        <f>IF(LEN('spis PZ'!#REF!)&gt;0,VLOOKUP('spis PZ'!#REF!,słowniki!$A$31:$B$33,2),"")</f>
        <v>#REF!</v>
      </c>
      <c r="T951" s="3" t="e">
        <f>IF(LEN('spis PZ'!#REF!)&gt;0,'spis PZ'!#REF!,"")</f>
        <v>#REF!</v>
      </c>
    </row>
    <row r="952" spans="1:20">
      <c r="A952" s="3">
        <f>'spis PZ'!D952</f>
        <v>0</v>
      </c>
      <c r="B952" s="3">
        <f>'spis PZ'!E952</f>
        <v>0</v>
      </c>
      <c r="C952" s="17">
        <f>'spis PZ'!C952</f>
        <v>0</v>
      </c>
      <c r="D952" s="17">
        <f>'spis PZ'!C952</f>
        <v>0</v>
      </c>
      <c r="E952" s="3">
        <f>'spis PZ'!A952</f>
        <v>0</v>
      </c>
      <c r="F952" s="3">
        <f>'spis PZ'!B952</f>
        <v>0</v>
      </c>
      <c r="G952" s="5" t="e">
        <f>VLOOKUP('spis PZ'!F952,Gminy!$A$2:$B$111,2)</f>
        <v>#N/A</v>
      </c>
      <c r="H952" s="3" t="str">
        <f>IF(LEN('spis PZ'!G952)&gt;0,'spis PZ'!G952,"")</f>
        <v/>
      </c>
      <c r="I952" s="3" t="str">
        <f>IF(LEN('spis PZ'!H952)&gt;0,'spis PZ'!H952,"")</f>
        <v/>
      </c>
      <c r="J952" s="3" t="e">
        <f>VLOOKUP('spis PZ'!I952,słowniki!$A$2:$B$5,2)</f>
        <v>#N/A</v>
      </c>
      <c r="K952" s="3" t="e">
        <f>VLOOKUP('spis PZ'!J952,słowniki!$A$11:$B$16,2)</f>
        <v>#N/A</v>
      </c>
      <c r="L952" s="3" t="e">
        <f>VLOOKUP('spis PZ'!K952,słowniki!$A$21:$B$25,2)</f>
        <v>#N/A</v>
      </c>
      <c r="M952" s="3" t="e">
        <f>VLOOKUP('spis PZ'!#REF!,słowniki!$A$51:$B$52,2)</f>
        <v>#REF!</v>
      </c>
      <c r="N952" s="3" t="e">
        <f>IF('spis PZ'!#REF!="kablowa",VLOOKUP('spis PZ'!#REF!,elementy!$A$101:$B$125,2),VLOOKUP('spis PZ'!#REF!,elementy!$A$201:$B$211,2))</f>
        <v>#REF!</v>
      </c>
      <c r="O952" s="3" t="e">
        <f>IF(LEN('spis PZ'!#REF!)&gt;0,'spis PZ'!#REF!,"")</f>
        <v>#REF!</v>
      </c>
      <c r="P952" s="3" t="e">
        <f>VLOOKUP('spis PZ'!#REF!,elementy!$A$51:$B$80,2)</f>
        <v>#REF!</v>
      </c>
      <c r="Q952" s="3" t="e">
        <f>VLOOKUP('spis PZ'!L952,słowniki!$A$41:$B$45,2)</f>
        <v>#N/A</v>
      </c>
      <c r="R952" s="3" t="e">
        <f>IF(LEN('spis PZ'!#REF!)&gt;0,'spis PZ'!#REF!,"")</f>
        <v>#REF!</v>
      </c>
      <c r="S952" s="3" t="e">
        <f>IF(LEN('spis PZ'!#REF!)&gt;0,VLOOKUP('spis PZ'!#REF!,słowniki!$A$31:$B$33,2),"")</f>
        <v>#REF!</v>
      </c>
      <c r="T952" s="3" t="e">
        <f>IF(LEN('spis PZ'!#REF!)&gt;0,'spis PZ'!#REF!,"")</f>
        <v>#REF!</v>
      </c>
    </row>
    <row r="953" spans="1:20">
      <c r="A953" s="3">
        <f>'spis PZ'!D953</f>
        <v>0</v>
      </c>
      <c r="B953" s="3">
        <f>'spis PZ'!E953</f>
        <v>0</v>
      </c>
      <c r="C953" s="17">
        <f>'spis PZ'!C953</f>
        <v>0</v>
      </c>
      <c r="D953" s="17">
        <f>'spis PZ'!C953</f>
        <v>0</v>
      </c>
      <c r="E953" s="3">
        <f>'spis PZ'!A953</f>
        <v>0</v>
      </c>
      <c r="F953" s="3">
        <f>'spis PZ'!B953</f>
        <v>0</v>
      </c>
      <c r="G953" s="5" t="e">
        <f>VLOOKUP('spis PZ'!F953,Gminy!$A$2:$B$111,2)</f>
        <v>#N/A</v>
      </c>
      <c r="H953" s="3" t="str">
        <f>IF(LEN('spis PZ'!G953)&gt;0,'spis PZ'!G953,"")</f>
        <v/>
      </c>
      <c r="I953" s="3" t="str">
        <f>IF(LEN('spis PZ'!H953)&gt;0,'spis PZ'!H953,"")</f>
        <v/>
      </c>
      <c r="J953" s="3" t="e">
        <f>VLOOKUP('spis PZ'!I953,słowniki!$A$2:$B$5,2)</f>
        <v>#N/A</v>
      </c>
      <c r="K953" s="3" t="e">
        <f>VLOOKUP('spis PZ'!J953,słowniki!$A$11:$B$16,2)</f>
        <v>#N/A</v>
      </c>
      <c r="L953" s="3" t="e">
        <f>VLOOKUP('spis PZ'!K953,słowniki!$A$21:$B$25,2)</f>
        <v>#N/A</v>
      </c>
      <c r="M953" s="3" t="e">
        <f>VLOOKUP('spis PZ'!#REF!,słowniki!$A$51:$B$52,2)</f>
        <v>#REF!</v>
      </c>
      <c r="N953" s="3" t="e">
        <f>IF('spis PZ'!#REF!="kablowa",VLOOKUP('spis PZ'!#REF!,elementy!$A$101:$B$125,2),VLOOKUP('spis PZ'!#REF!,elementy!$A$201:$B$211,2))</f>
        <v>#REF!</v>
      </c>
      <c r="O953" s="3" t="e">
        <f>IF(LEN('spis PZ'!#REF!)&gt;0,'spis PZ'!#REF!,"")</f>
        <v>#REF!</v>
      </c>
      <c r="P953" s="3" t="e">
        <f>VLOOKUP('spis PZ'!#REF!,elementy!$A$51:$B$80,2)</f>
        <v>#REF!</v>
      </c>
      <c r="Q953" s="3" t="e">
        <f>VLOOKUP('spis PZ'!L953,słowniki!$A$41:$B$45,2)</f>
        <v>#N/A</v>
      </c>
      <c r="R953" s="3" t="e">
        <f>IF(LEN('spis PZ'!#REF!)&gt;0,'spis PZ'!#REF!,"")</f>
        <v>#REF!</v>
      </c>
      <c r="S953" s="3" t="e">
        <f>IF(LEN('spis PZ'!#REF!)&gt;0,VLOOKUP('spis PZ'!#REF!,słowniki!$A$31:$B$33,2),"")</f>
        <v>#REF!</v>
      </c>
      <c r="T953" s="3" t="e">
        <f>IF(LEN('spis PZ'!#REF!)&gt;0,'spis PZ'!#REF!,"")</f>
        <v>#REF!</v>
      </c>
    </row>
    <row r="954" spans="1:20">
      <c r="A954" s="3">
        <f>'spis PZ'!D954</f>
        <v>0</v>
      </c>
      <c r="B954" s="3">
        <f>'spis PZ'!E954</f>
        <v>0</v>
      </c>
      <c r="C954" s="17">
        <f>'spis PZ'!C954</f>
        <v>0</v>
      </c>
      <c r="D954" s="17">
        <f>'spis PZ'!C954</f>
        <v>0</v>
      </c>
      <c r="E954" s="3">
        <f>'spis PZ'!A954</f>
        <v>0</v>
      </c>
      <c r="F954" s="3">
        <f>'spis PZ'!B954</f>
        <v>0</v>
      </c>
      <c r="G954" s="5" t="e">
        <f>VLOOKUP('spis PZ'!F954,Gminy!$A$2:$B$111,2)</f>
        <v>#N/A</v>
      </c>
      <c r="H954" s="3" t="str">
        <f>IF(LEN('spis PZ'!G954)&gt;0,'spis PZ'!G954,"")</f>
        <v/>
      </c>
      <c r="I954" s="3" t="str">
        <f>IF(LEN('spis PZ'!H954)&gt;0,'spis PZ'!H954,"")</f>
        <v/>
      </c>
      <c r="J954" s="3" t="e">
        <f>VLOOKUP('spis PZ'!I954,słowniki!$A$2:$B$5,2)</f>
        <v>#N/A</v>
      </c>
      <c r="K954" s="3" t="e">
        <f>VLOOKUP('spis PZ'!J954,słowniki!$A$11:$B$16,2)</f>
        <v>#N/A</v>
      </c>
      <c r="L954" s="3" t="e">
        <f>VLOOKUP('spis PZ'!K954,słowniki!$A$21:$B$25,2)</f>
        <v>#N/A</v>
      </c>
      <c r="M954" s="3" t="e">
        <f>VLOOKUP('spis PZ'!#REF!,słowniki!$A$51:$B$52,2)</f>
        <v>#REF!</v>
      </c>
      <c r="N954" s="3" t="e">
        <f>IF('spis PZ'!#REF!="kablowa",VLOOKUP('spis PZ'!#REF!,elementy!$A$101:$B$125,2),VLOOKUP('spis PZ'!#REF!,elementy!$A$201:$B$211,2))</f>
        <v>#REF!</v>
      </c>
      <c r="O954" s="3" t="e">
        <f>IF(LEN('spis PZ'!#REF!)&gt;0,'spis PZ'!#REF!,"")</f>
        <v>#REF!</v>
      </c>
      <c r="P954" s="3" t="e">
        <f>VLOOKUP('spis PZ'!#REF!,elementy!$A$51:$B$80,2)</f>
        <v>#REF!</v>
      </c>
      <c r="Q954" s="3" t="e">
        <f>VLOOKUP('spis PZ'!L954,słowniki!$A$41:$B$45,2)</f>
        <v>#N/A</v>
      </c>
      <c r="R954" s="3" t="e">
        <f>IF(LEN('spis PZ'!#REF!)&gt;0,'spis PZ'!#REF!,"")</f>
        <v>#REF!</v>
      </c>
      <c r="S954" s="3" t="e">
        <f>IF(LEN('spis PZ'!#REF!)&gt;0,VLOOKUP('spis PZ'!#REF!,słowniki!$A$31:$B$33,2),"")</f>
        <v>#REF!</v>
      </c>
      <c r="T954" s="3" t="e">
        <f>IF(LEN('spis PZ'!#REF!)&gt;0,'spis PZ'!#REF!,"")</f>
        <v>#REF!</v>
      </c>
    </row>
    <row r="955" spans="1:20">
      <c r="A955" s="3">
        <f>'spis PZ'!D955</f>
        <v>0</v>
      </c>
      <c r="B955" s="3">
        <f>'spis PZ'!E955</f>
        <v>0</v>
      </c>
      <c r="C955" s="17">
        <f>'spis PZ'!C955</f>
        <v>0</v>
      </c>
      <c r="D955" s="17">
        <f>'spis PZ'!C955</f>
        <v>0</v>
      </c>
      <c r="E955" s="3">
        <f>'spis PZ'!A955</f>
        <v>0</v>
      </c>
      <c r="F955" s="3">
        <f>'spis PZ'!B955</f>
        <v>0</v>
      </c>
      <c r="G955" s="5" t="e">
        <f>VLOOKUP('spis PZ'!F955,Gminy!$A$2:$B$111,2)</f>
        <v>#N/A</v>
      </c>
      <c r="H955" s="3" t="str">
        <f>IF(LEN('spis PZ'!G955)&gt;0,'spis PZ'!G955,"")</f>
        <v/>
      </c>
      <c r="I955" s="3" t="str">
        <f>IF(LEN('spis PZ'!H955)&gt;0,'spis PZ'!H955,"")</f>
        <v/>
      </c>
      <c r="J955" s="3" t="e">
        <f>VLOOKUP('spis PZ'!I955,słowniki!$A$2:$B$5,2)</f>
        <v>#N/A</v>
      </c>
      <c r="K955" s="3" t="e">
        <f>VLOOKUP('spis PZ'!J955,słowniki!$A$11:$B$16,2)</f>
        <v>#N/A</v>
      </c>
      <c r="L955" s="3" t="e">
        <f>VLOOKUP('spis PZ'!K955,słowniki!$A$21:$B$25,2)</f>
        <v>#N/A</v>
      </c>
      <c r="M955" s="3" t="e">
        <f>VLOOKUP('spis PZ'!#REF!,słowniki!$A$51:$B$52,2)</f>
        <v>#REF!</v>
      </c>
      <c r="N955" s="3" t="e">
        <f>IF('spis PZ'!#REF!="kablowa",VLOOKUP('spis PZ'!#REF!,elementy!$A$101:$B$125,2),VLOOKUP('spis PZ'!#REF!,elementy!$A$201:$B$211,2))</f>
        <v>#REF!</v>
      </c>
      <c r="O955" s="3" t="e">
        <f>IF(LEN('spis PZ'!#REF!)&gt;0,'spis PZ'!#REF!,"")</f>
        <v>#REF!</v>
      </c>
      <c r="P955" s="3" t="e">
        <f>VLOOKUP('spis PZ'!#REF!,elementy!$A$51:$B$80,2)</f>
        <v>#REF!</v>
      </c>
      <c r="Q955" s="3" t="e">
        <f>VLOOKUP('spis PZ'!L955,słowniki!$A$41:$B$45,2)</f>
        <v>#N/A</v>
      </c>
      <c r="R955" s="3" t="e">
        <f>IF(LEN('spis PZ'!#REF!)&gt;0,'spis PZ'!#REF!,"")</f>
        <v>#REF!</v>
      </c>
      <c r="S955" s="3" t="e">
        <f>IF(LEN('spis PZ'!#REF!)&gt;0,VLOOKUP('spis PZ'!#REF!,słowniki!$A$31:$B$33,2),"")</f>
        <v>#REF!</v>
      </c>
      <c r="T955" s="3" t="e">
        <f>IF(LEN('spis PZ'!#REF!)&gt;0,'spis PZ'!#REF!,"")</f>
        <v>#REF!</v>
      </c>
    </row>
    <row r="956" spans="1:20">
      <c r="A956" s="3">
        <f>'spis PZ'!D956</f>
        <v>0</v>
      </c>
      <c r="B956" s="3">
        <f>'spis PZ'!E956</f>
        <v>0</v>
      </c>
      <c r="C956" s="17">
        <f>'spis PZ'!C956</f>
        <v>0</v>
      </c>
      <c r="D956" s="17">
        <f>'spis PZ'!C956</f>
        <v>0</v>
      </c>
      <c r="E956" s="3">
        <f>'spis PZ'!A956</f>
        <v>0</v>
      </c>
      <c r="F956" s="3">
        <f>'spis PZ'!B956</f>
        <v>0</v>
      </c>
      <c r="G956" s="5" t="e">
        <f>VLOOKUP('spis PZ'!F956,Gminy!$A$2:$B$111,2)</f>
        <v>#N/A</v>
      </c>
      <c r="H956" s="3" t="str">
        <f>IF(LEN('spis PZ'!G956)&gt;0,'spis PZ'!G956,"")</f>
        <v/>
      </c>
      <c r="I956" s="3" t="str">
        <f>IF(LEN('spis PZ'!H956)&gt;0,'spis PZ'!H956,"")</f>
        <v/>
      </c>
      <c r="J956" s="3" t="e">
        <f>VLOOKUP('spis PZ'!I956,słowniki!$A$2:$B$5,2)</f>
        <v>#N/A</v>
      </c>
      <c r="K956" s="3" t="e">
        <f>VLOOKUP('spis PZ'!J956,słowniki!$A$11:$B$16,2)</f>
        <v>#N/A</v>
      </c>
      <c r="L956" s="3" t="e">
        <f>VLOOKUP('spis PZ'!K956,słowniki!$A$21:$B$25,2)</f>
        <v>#N/A</v>
      </c>
      <c r="M956" s="3" t="e">
        <f>VLOOKUP('spis PZ'!#REF!,słowniki!$A$51:$B$52,2)</f>
        <v>#REF!</v>
      </c>
      <c r="N956" s="3" t="e">
        <f>IF('spis PZ'!#REF!="kablowa",VLOOKUP('spis PZ'!#REF!,elementy!$A$101:$B$125,2),VLOOKUP('spis PZ'!#REF!,elementy!$A$201:$B$211,2))</f>
        <v>#REF!</v>
      </c>
      <c r="O956" s="3" t="e">
        <f>IF(LEN('spis PZ'!#REF!)&gt;0,'spis PZ'!#REF!,"")</f>
        <v>#REF!</v>
      </c>
      <c r="P956" s="3" t="e">
        <f>VLOOKUP('spis PZ'!#REF!,elementy!$A$51:$B$80,2)</f>
        <v>#REF!</v>
      </c>
      <c r="Q956" s="3" t="e">
        <f>VLOOKUP('spis PZ'!L956,słowniki!$A$41:$B$45,2)</f>
        <v>#N/A</v>
      </c>
      <c r="R956" s="3" t="e">
        <f>IF(LEN('spis PZ'!#REF!)&gt;0,'spis PZ'!#REF!,"")</f>
        <v>#REF!</v>
      </c>
      <c r="S956" s="3" t="e">
        <f>IF(LEN('spis PZ'!#REF!)&gt;0,VLOOKUP('spis PZ'!#REF!,słowniki!$A$31:$B$33,2),"")</f>
        <v>#REF!</v>
      </c>
      <c r="T956" s="3" t="e">
        <f>IF(LEN('spis PZ'!#REF!)&gt;0,'spis PZ'!#REF!,"")</f>
        <v>#REF!</v>
      </c>
    </row>
    <row r="957" spans="1:20">
      <c r="A957" s="3">
        <f>'spis PZ'!D957</f>
        <v>0</v>
      </c>
      <c r="B957" s="3">
        <f>'spis PZ'!E957</f>
        <v>0</v>
      </c>
      <c r="C957" s="17">
        <f>'spis PZ'!C957</f>
        <v>0</v>
      </c>
      <c r="D957" s="17">
        <f>'spis PZ'!C957</f>
        <v>0</v>
      </c>
      <c r="E957" s="3">
        <f>'spis PZ'!A957</f>
        <v>0</v>
      </c>
      <c r="F957" s="3">
        <f>'spis PZ'!B957</f>
        <v>0</v>
      </c>
      <c r="G957" s="5" t="e">
        <f>VLOOKUP('spis PZ'!F957,Gminy!$A$2:$B$111,2)</f>
        <v>#N/A</v>
      </c>
      <c r="H957" s="3" t="str">
        <f>IF(LEN('spis PZ'!G957)&gt;0,'spis PZ'!G957,"")</f>
        <v/>
      </c>
      <c r="I957" s="3" t="str">
        <f>IF(LEN('spis PZ'!H957)&gt;0,'spis PZ'!H957,"")</f>
        <v/>
      </c>
      <c r="J957" s="3" t="e">
        <f>VLOOKUP('spis PZ'!I957,słowniki!$A$2:$B$5,2)</f>
        <v>#N/A</v>
      </c>
      <c r="K957" s="3" t="e">
        <f>VLOOKUP('spis PZ'!J957,słowniki!$A$11:$B$16,2)</f>
        <v>#N/A</v>
      </c>
      <c r="L957" s="3" t="e">
        <f>VLOOKUP('spis PZ'!K957,słowniki!$A$21:$B$25,2)</f>
        <v>#N/A</v>
      </c>
      <c r="M957" s="3" t="e">
        <f>VLOOKUP('spis PZ'!#REF!,słowniki!$A$51:$B$52,2)</f>
        <v>#REF!</v>
      </c>
      <c r="N957" s="3" t="e">
        <f>IF('spis PZ'!#REF!="kablowa",VLOOKUP('spis PZ'!#REF!,elementy!$A$101:$B$125,2),VLOOKUP('spis PZ'!#REF!,elementy!$A$201:$B$211,2))</f>
        <v>#REF!</v>
      </c>
      <c r="O957" s="3" t="e">
        <f>IF(LEN('spis PZ'!#REF!)&gt;0,'spis PZ'!#REF!,"")</f>
        <v>#REF!</v>
      </c>
      <c r="P957" s="3" t="e">
        <f>VLOOKUP('spis PZ'!#REF!,elementy!$A$51:$B$80,2)</f>
        <v>#REF!</v>
      </c>
      <c r="Q957" s="3" t="e">
        <f>VLOOKUP('spis PZ'!L957,słowniki!$A$41:$B$45,2)</f>
        <v>#N/A</v>
      </c>
      <c r="R957" s="3" t="e">
        <f>IF(LEN('spis PZ'!#REF!)&gt;0,'spis PZ'!#REF!,"")</f>
        <v>#REF!</v>
      </c>
      <c r="S957" s="3" t="e">
        <f>IF(LEN('spis PZ'!#REF!)&gt;0,VLOOKUP('spis PZ'!#REF!,słowniki!$A$31:$B$33,2),"")</f>
        <v>#REF!</v>
      </c>
      <c r="T957" s="3" t="e">
        <f>IF(LEN('spis PZ'!#REF!)&gt;0,'spis PZ'!#REF!,"")</f>
        <v>#REF!</v>
      </c>
    </row>
    <row r="958" spans="1:20">
      <c r="A958" s="3">
        <f>'spis PZ'!D958</f>
        <v>0</v>
      </c>
      <c r="B958" s="3">
        <f>'spis PZ'!E958</f>
        <v>0</v>
      </c>
      <c r="C958" s="17">
        <f>'spis PZ'!C958</f>
        <v>0</v>
      </c>
      <c r="D958" s="17">
        <f>'spis PZ'!C958</f>
        <v>0</v>
      </c>
      <c r="E958" s="3">
        <f>'spis PZ'!A958</f>
        <v>0</v>
      </c>
      <c r="F958" s="3">
        <f>'spis PZ'!B958</f>
        <v>0</v>
      </c>
      <c r="G958" s="5" t="e">
        <f>VLOOKUP('spis PZ'!F958,Gminy!$A$2:$B$111,2)</f>
        <v>#N/A</v>
      </c>
      <c r="H958" s="3" t="str">
        <f>IF(LEN('spis PZ'!G958)&gt;0,'spis PZ'!G958,"")</f>
        <v/>
      </c>
      <c r="I958" s="3" t="str">
        <f>IF(LEN('spis PZ'!H958)&gt;0,'spis PZ'!H958,"")</f>
        <v/>
      </c>
      <c r="J958" s="3" t="e">
        <f>VLOOKUP('spis PZ'!I958,słowniki!$A$2:$B$5,2)</f>
        <v>#N/A</v>
      </c>
      <c r="K958" s="3" t="e">
        <f>VLOOKUP('spis PZ'!J958,słowniki!$A$11:$B$16,2)</f>
        <v>#N/A</v>
      </c>
      <c r="L958" s="3" t="e">
        <f>VLOOKUP('spis PZ'!K958,słowniki!$A$21:$B$25,2)</f>
        <v>#N/A</v>
      </c>
      <c r="M958" s="3" t="e">
        <f>VLOOKUP('spis PZ'!#REF!,słowniki!$A$51:$B$52,2)</f>
        <v>#REF!</v>
      </c>
      <c r="N958" s="3" t="e">
        <f>IF('spis PZ'!#REF!="kablowa",VLOOKUP('spis PZ'!#REF!,elementy!$A$101:$B$125,2),VLOOKUP('spis PZ'!#REF!,elementy!$A$201:$B$211,2))</f>
        <v>#REF!</v>
      </c>
      <c r="O958" s="3" t="e">
        <f>IF(LEN('spis PZ'!#REF!)&gt;0,'spis PZ'!#REF!,"")</f>
        <v>#REF!</v>
      </c>
      <c r="P958" s="3" t="e">
        <f>VLOOKUP('spis PZ'!#REF!,elementy!$A$51:$B$80,2)</f>
        <v>#REF!</v>
      </c>
      <c r="Q958" s="3" t="e">
        <f>VLOOKUP('spis PZ'!L958,słowniki!$A$41:$B$45,2)</f>
        <v>#N/A</v>
      </c>
      <c r="R958" s="3" t="e">
        <f>IF(LEN('spis PZ'!#REF!)&gt;0,'spis PZ'!#REF!,"")</f>
        <v>#REF!</v>
      </c>
      <c r="S958" s="3" t="e">
        <f>IF(LEN('spis PZ'!#REF!)&gt;0,VLOOKUP('spis PZ'!#REF!,słowniki!$A$31:$B$33,2),"")</f>
        <v>#REF!</v>
      </c>
      <c r="T958" s="3" t="e">
        <f>IF(LEN('spis PZ'!#REF!)&gt;0,'spis PZ'!#REF!,"")</f>
        <v>#REF!</v>
      </c>
    </row>
    <row r="959" spans="1:20">
      <c r="A959" s="3">
        <f>'spis PZ'!D959</f>
        <v>0</v>
      </c>
      <c r="B959" s="3">
        <f>'spis PZ'!E959</f>
        <v>0</v>
      </c>
      <c r="C959" s="17">
        <f>'spis PZ'!C959</f>
        <v>0</v>
      </c>
      <c r="D959" s="17">
        <f>'spis PZ'!C959</f>
        <v>0</v>
      </c>
      <c r="E959" s="3">
        <f>'spis PZ'!A959</f>
        <v>0</v>
      </c>
      <c r="F959" s="3">
        <f>'spis PZ'!B959</f>
        <v>0</v>
      </c>
      <c r="G959" s="5" t="e">
        <f>VLOOKUP('spis PZ'!F959,Gminy!$A$2:$B$111,2)</f>
        <v>#N/A</v>
      </c>
      <c r="H959" s="3" t="str">
        <f>IF(LEN('spis PZ'!G959)&gt;0,'spis PZ'!G959,"")</f>
        <v/>
      </c>
      <c r="I959" s="3" t="str">
        <f>IF(LEN('spis PZ'!H959)&gt;0,'spis PZ'!H959,"")</f>
        <v/>
      </c>
      <c r="J959" s="3" t="e">
        <f>VLOOKUP('spis PZ'!I959,słowniki!$A$2:$B$5,2)</f>
        <v>#N/A</v>
      </c>
      <c r="K959" s="3" t="e">
        <f>VLOOKUP('spis PZ'!J959,słowniki!$A$11:$B$16,2)</f>
        <v>#N/A</v>
      </c>
      <c r="L959" s="3" t="e">
        <f>VLOOKUP('spis PZ'!K959,słowniki!$A$21:$B$25,2)</f>
        <v>#N/A</v>
      </c>
      <c r="M959" s="3" t="e">
        <f>VLOOKUP('spis PZ'!#REF!,słowniki!$A$51:$B$52,2)</f>
        <v>#REF!</v>
      </c>
      <c r="N959" s="3" t="e">
        <f>IF('spis PZ'!#REF!="kablowa",VLOOKUP('spis PZ'!#REF!,elementy!$A$101:$B$125,2),VLOOKUP('spis PZ'!#REF!,elementy!$A$201:$B$211,2))</f>
        <v>#REF!</v>
      </c>
      <c r="O959" s="3" t="e">
        <f>IF(LEN('spis PZ'!#REF!)&gt;0,'spis PZ'!#REF!,"")</f>
        <v>#REF!</v>
      </c>
      <c r="P959" s="3" t="e">
        <f>VLOOKUP('spis PZ'!#REF!,elementy!$A$51:$B$80,2)</f>
        <v>#REF!</v>
      </c>
      <c r="Q959" s="3" t="e">
        <f>VLOOKUP('spis PZ'!L959,słowniki!$A$41:$B$45,2)</f>
        <v>#N/A</v>
      </c>
      <c r="R959" s="3" t="e">
        <f>IF(LEN('spis PZ'!#REF!)&gt;0,'spis PZ'!#REF!,"")</f>
        <v>#REF!</v>
      </c>
      <c r="S959" s="3" t="e">
        <f>IF(LEN('spis PZ'!#REF!)&gt;0,VLOOKUP('spis PZ'!#REF!,słowniki!$A$31:$B$33,2),"")</f>
        <v>#REF!</v>
      </c>
      <c r="T959" s="3" t="e">
        <f>IF(LEN('spis PZ'!#REF!)&gt;0,'spis PZ'!#REF!,"")</f>
        <v>#REF!</v>
      </c>
    </row>
    <row r="960" spans="1:20">
      <c r="A960" s="3">
        <f>'spis PZ'!D960</f>
        <v>0</v>
      </c>
      <c r="B960" s="3">
        <f>'spis PZ'!E960</f>
        <v>0</v>
      </c>
      <c r="C960" s="17">
        <f>'spis PZ'!C960</f>
        <v>0</v>
      </c>
      <c r="D960" s="17">
        <f>'spis PZ'!C960</f>
        <v>0</v>
      </c>
      <c r="E960" s="3">
        <f>'spis PZ'!A960</f>
        <v>0</v>
      </c>
      <c r="F960" s="3">
        <f>'spis PZ'!B960</f>
        <v>0</v>
      </c>
      <c r="G960" s="5" t="e">
        <f>VLOOKUP('spis PZ'!F960,Gminy!$A$2:$B$111,2)</f>
        <v>#N/A</v>
      </c>
      <c r="H960" s="3" t="str">
        <f>IF(LEN('spis PZ'!G960)&gt;0,'spis PZ'!G960,"")</f>
        <v/>
      </c>
      <c r="I960" s="3" t="str">
        <f>IF(LEN('spis PZ'!H960)&gt;0,'spis PZ'!H960,"")</f>
        <v/>
      </c>
      <c r="J960" s="3" t="e">
        <f>VLOOKUP('spis PZ'!I960,słowniki!$A$2:$B$5,2)</f>
        <v>#N/A</v>
      </c>
      <c r="K960" s="3" t="e">
        <f>VLOOKUP('spis PZ'!J960,słowniki!$A$11:$B$16,2)</f>
        <v>#N/A</v>
      </c>
      <c r="L960" s="3" t="e">
        <f>VLOOKUP('spis PZ'!K960,słowniki!$A$21:$B$25,2)</f>
        <v>#N/A</v>
      </c>
      <c r="M960" s="3" t="e">
        <f>VLOOKUP('spis PZ'!#REF!,słowniki!$A$51:$B$52,2)</f>
        <v>#REF!</v>
      </c>
      <c r="N960" s="3" t="e">
        <f>IF('spis PZ'!#REF!="kablowa",VLOOKUP('spis PZ'!#REF!,elementy!$A$101:$B$125,2),VLOOKUP('spis PZ'!#REF!,elementy!$A$201:$B$211,2))</f>
        <v>#REF!</v>
      </c>
      <c r="O960" s="3" t="e">
        <f>IF(LEN('spis PZ'!#REF!)&gt;0,'spis PZ'!#REF!,"")</f>
        <v>#REF!</v>
      </c>
      <c r="P960" s="3" t="e">
        <f>VLOOKUP('spis PZ'!#REF!,elementy!$A$51:$B$80,2)</f>
        <v>#REF!</v>
      </c>
      <c r="Q960" s="3" t="e">
        <f>VLOOKUP('spis PZ'!L960,słowniki!$A$41:$B$45,2)</f>
        <v>#N/A</v>
      </c>
      <c r="R960" s="3" t="e">
        <f>IF(LEN('spis PZ'!#REF!)&gt;0,'spis PZ'!#REF!,"")</f>
        <v>#REF!</v>
      </c>
      <c r="S960" s="3" t="e">
        <f>IF(LEN('spis PZ'!#REF!)&gt;0,VLOOKUP('spis PZ'!#REF!,słowniki!$A$31:$B$33,2),"")</f>
        <v>#REF!</v>
      </c>
      <c r="T960" s="3" t="e">
        <f>IF(LEN('spis PZ'!#REF!)&gt;0,'spis PZ'!#REF!,"")</f>
        <v>#REF!</v>
      </c>
    </row>
    <row r="961" spans="1:20">
      <c r="A961" s="3">
        <f>'spis PZ'!D961</f>
        <v>0</v>
      </c>
      <c r="B961" s="3">
        <f>'spis PZ'!E961</f>
        <v>0</v>
      </c>
      <c r="C961" s="17">
        <f>'spis PZ'!C961</f>
        <v>0</v>
      </c>
      <c r="D961" s="17">
        <f>'spis PZ'!C961</f>
        <v>0</v>
      </c>
      <c r="E961" s="3">
        <f>'spis PZ'!A961</f>
        <v>0</v>
      </c>
      <c r="F961" s="3">
        <f>'spis PZ'!B961</f>
        <v>0</v>
      </c>
      <c r="G961" s="5" t="e">
        <f>VLOOKUP('spis PZ'!F961,Gminy!$A$2:$B$111,2)</f>
        <v>#N/A</v>
      </c>
      <c r="H961" s="3" t="str">
        <f>IF(LEN('spis PZ'!G961)&gt;0,'spis PZ'!G961,"")</f>
        <v/>
      </c>
      <c r="I961" s="3" t="str">
        <f>IF(LEN('spis PZ'!H961)&gt;0,'spis PZ'!H961,"")</f>
        <v/>
      </c>
      <c r="J961" s="3" t="e">
        <f>VLOOKUP('spis PZ'!I961,słowniki!$A$2:$B$5,2)</f>
        <v>#N/A</v>
      </c>
      <c r="K961" s="3" t="e">
        <f>VLOOKUP('spis PZ'!J961,słowniki!$A$11:$B$16,2)</f>
        <v>#N/A</v>
      </c>
      <c r="L961" s="3" t="e">
        <f>VLOOKUP('spis PZ'!K961,słowniki!$A$21:$B$25,2)</f>
        <v>#N/A</v>
      </c>
      <c r="M961" s="3" t="e">
        <f>VLOOKUP('spis PZ'!#REF!,słowniki!$A$51:$B$52,2)</f>
        <v>#REF!</v>
      </c>
      <c r="N961" s="3" t="e">
        <f>IF('spis PZ'!#REF!="kablowa",VLOOKUP('spis PZ'!#REF!,elementy!$A$101:$B$125,2),VLOOKUP('spis PZ'!#REF!,elementy!$A$201:$B$211,2))</f>
        <v>#REF!</v>
      </c>
      <c r="O961" s="3" t="e">
        <f>IF(LEN('spis PZ'!#REF!)&gt;0,'spis PZ'!#REF!,"")</f>
        <v>#REF!</v>
      </c>
      <c r="P961" s="3" t="e">
        <f>VLOOKUP('spis PZ'!#REF!,elementy!$A$51:$B$80,2)</f>
        <v>#REF!</v>
      </c>
      <c r="Q961" s="3" t="e">
        <f>VLOOKUP('spis PZ'!L961,słowniki!$A$41:$B$45,2)</f>
        <v>#N/A</v>
      </c>
      <c r="R961" s="3" t="e">
        <f>IF(LEN('spis PZ'!#REF!)&gt;0,'spis PZ'!#REF!,"")</f>
        <v>#REF!</v>
      </c>
      <c r="S961" s="3" t="e">
        <f>IF(LEN('spis PZ'!#REF!)&gt;0,VLOOKUP('spis PZ'!#REF!,słowniki!$A$31:$B$33,2),"")</f>
        <v>#REF!</v>
      </c>
      <c r="T961" s="3" t="e">
        <f>IF(LEN('spis PZ'!#REF!)&gt;0,'spis PZ'!#REF!,"")</f>
        <v>#REF!</v>
      </c>
    </row>
    <row r="962" spans="1:20">
      <c r="A962" s="3">
        <f>'spis PZ'!D962</f>
        <v>0</v>
      </c>
      <c r="B962" s="3">
        <f>'spis PZ'!E962</f>
        <v>0</v>
      </c>
      <c r="C962" s="17">
        <f>'spis PZ'!C962</f>
        <v>0</v>
      </c>
      <c r="D962" s="17">
        <f>'spis PZ'!C962</f>
        <v>0</v>
      </c>
      <c r="E962" s="3">
        <f>'spis PZ'!A962</f>
        <v>0</v>
      </c>
      <c r="F962" s="3">
        <f>'spis PZ'!B962</f>
        <v>0</v>
      </c>
      <c r="G962" s="5" t="e">
        <f>VLOOKUP('spis PZ'!F962,Gminy!$A$2:$B$111,2)</f>
        <v>#N/A</v>
      </c>
      <c r="H962" s="3" t="str">
        <f>IF(LEN('spis PZ'!G962)&gt;0,'spis PZ'!G962,"")</f>
        <v/>
      </c>
      <c r="I962" s="3" t="str">
        <f>IF(LEN('spis PZ'!H962)&gt;0,'spis PZ'!H962,"")</f>
        <v/>
      </c>
      <c r="J962" s="3" t="e">
        <f>VLOOKUP('spis PZ'!I962,słowniki!$A$2:$B$5,2)</f>
        <v>#N/A</v>
      </c>
      <c r="K962" s="3" t="e">
        <f>VLOOKUP('spis PZ'!J962,słowniki!$A$11:$B$16,2)</f>
        <v>#N/A</v>
      </c>
      <c r="L962" s="3" t="e">
        <f>VLOOKUP('spis PZ'!K962,słowniki!$A$21:$B$25,2)</f>
        <v>#N/A</v>
      </c>
      <c r="M962" s="3" t="e">
        <f>VLOOKUP('spis PZ'!#REF!,słowniki!$A$51:$B$52,2)</f>
        <v>#REF!</v>
      </c>
      <c r="N962" s="3" t="e">
        <f>IF('spis PZ'!#REF!="kablowa",VLOOKUP('spis PZ'!#REF!,elementy!$A$101:$B$125,2),VLOOKUP('spis PZ'!#REF!,elementy!$A$201:$B$211,2))</f>
        <v>#REF!</v>
      </c>
      <c r="O962" s="3" t="e">
        <f>IF(LEN('spis PZ'!#REF!)&gt;0,'spis PZ'!#REF!,"")</f>
        <v>#REF!</v>
      </c>
      <c r="P962" s="3" t="e">
        <f>VLOOKUP('spis PZ'!#REF!,elementy!$A$51:$B$80,2)</f>
        <v>#REF!</v>
      </c>
      <c r="Q962" s="3" t="e">
        <f>VLOOKUP('spis PZ'!L962,słowniki!$A$41:$B$45,2)</f>
        <v>#N/A</v>
      </c>
      <c r="R962" s="3" t="e">
        <f>IF(LEN('spis PZ'!#REF!)&gt;0,'spis PZ'!#REF!,"")</f>
        <v>#REF!</v>
      </c>
      <c r="S962" s="3" t="e">
        <f>IF(LEN('spis PZ'!#REF!)&gt;0,VLOOKUP('spis PZ'!#REF!,słowniki!$A$31:$B$33,2),"")</f>
        <v>#REF!</v>
      </c>
      <c r="T962" s="3" t="e">
        <f>IF(LEN('spis PZ'!#REF!)&gt;0,'spis PZ'!#REF!,"")</f>
        <v>#REF!</v>
      </c>
    </row>
    <row r="963" spans="1:20">
      <c r="A963" s="3">
        <f>'spis PZ'!D963</f>
        <v>0</v>
      </c>
      <c r="B963" s="3">
        <f>'spis PZ'!E963</f>
        <v>0</v>
      </c>
      <c r="C963" s="17">
        <f>'spis PZ'!C963</f>
        <v>0</v>
      </c>
      <c r="D963" s="17">
        <f>'spis PZ'!C963</f>
        <v>0</v>
      </c>
      <c r="E963" s="3">
        <f>'spis PZ'!A963</f>
        <v>0</v>
      </c>
      <c r="F963" s="3">
        <f>'spis PZ'!B963</f>
        <v>0</v>
      </c>
      <c r="G963" s="5" t="e">
        <f>VLOOKUP('spis PZ'!F963,Gminy!$A$2:$B$111,2)</f>
        <v>#N/A</v>
      </c>
      <c r="H963" s="3" t="str">
        <f>IF(LEN('spis PZ'!G963)&gt;0,'spis PZ'!G963,"")</f>
        <v/>
      </c>
      <c r="I963" s="3" t="str">
        <f>IF(LEN('spis PZ'!H963)&gt;0,'spis PZ'!H963,"")</f>
        <v/>
      </c>
      <c r="J963" s="3" t="e">
        <f>VLOOKUP('spis PZ'!I963,słowniki!$A$2:$B$5,2)</f>
        <v>#N/A</v>
      </c>
      <c r="K963" s="3" t="e">
        <f>VLOOKUP('spis PZ'!J963,słowniki!$A$11:$B$16,2)</f>
        <v>#N/A</v>
      </c>
      <c r="L963" s="3" t="e">
        <f>VLOOKUP('spis PZ'!K963,słowniki!$A$21:$B$25,2)</f>
        <v>#N/A</v>
      </c>
      <c r="M963" s="3" t="e">
        <f>VLOOKUP('spis PZ'!#REF!,słowniki!$A$51:$B$52,2)</f>
        <v>#REF!</v>
      </c>
      <c r="N963" s="3" t="e">
        <f>IF('spis PZ'!#REF!="kablowa",VLOOKUP('spis PZ'!#REF!,elementy!$A$101:$B$125,2),VLOOKUP('spis PZ'!#REF!,elementy!$A$201:$B$211,2))</f>
        <v>#REF!</v>
      </c>
      <c r="O963" s="3" t="e">
        <f>IF(LEN('spis PZ'!#REF!)&gt;0,'spis PZ'!#REF!,"")</f>
        <v>#REF!</v>
      </c>
      <c r="P963" s="3" t="e">
        <f>VLOOKUP('spis PZ'!#REF!,elementy!$A$51:$B$80,2)</f>
        <v>#REF!</v>
      </c>
      <c r="Q963" s="3" t="e">
        <f>VLOOKUP('spis PZ'!L963,słowniki!$A$41:$B$45,2)</f>
        <v>#N/A</v>
      </c>
      <c r="R963" s="3" t="e">
        <f>IF(LEN('spis PZ'!#REF!)&gt;0,'spis PZ'!#REF!,"")</f>
        <v>#REF!</v>
      </c>
      <c r="S963" s="3" t="e">
        <f>IF(LEN('spis PZ'!#REF!)&gt;0,VLOOKUP('spis PZ'!#REF!,słowniki!$A$31:$B$33,2),"")</f>
        <v>#REF!</v>
      </c>
      <c r="T963" s="3" t="e">
        <f>IF(LEN('spis PZ'!#REF!)&gt;0,'spis PZ'!#REF!,"")</f>
        <v>#REF!</v>
      </c>
    </row>
    <row r="964" spans="1:20">
      <c r="A964" s="3">
        <f>'spis PZ'!D964</f>
        <v>0</v>
      </c>
      <c r="B964" s="3">
        <f>'spis PZ'!E964</f>
        <v>0</v>
      </c>
      <c r="C964" s="17">
        <f>'spis PZ'!C964</f>
        <v>0</v>
      </c>
      <c r="D964" s="17">
        <f>'spis PZ'!C964</f>
        <v>0</v>
      </c>
      <c r="E964" s="3">
        <f>'spis PZ'!A964</f>
        <v>0</v>
      </c>
      <c r="F964" s="3">
        <f>'spis PZ'!B964</f>
        <v>0</v>
      </c>
      <c r="G964" s="5" t="e">
        <f>VLOOKUP('spis PZ'!F964,Gminy!$A$2:$B$111,2)</f>
        <v>#N/A</v>
      </c>
      <c r="H964" s="3" t="str">
        <f>IF(LEN('spis PZ'!G964)&gt;0,'spis PZ'!G964,"")</f>
        <v/>
      </c>
      <c r="I964" s="3" t="str">
        <f>IF(LEN('spis PZ'!H964)&gt;0,'spis PZ'!H964,"")</f>
        <v/>
      </c>
      <c r="J964" s="3" t="e">
        <f>VLOOKUP('spis PZ'!I964,słowniki!$A$2:$B$5,2)</f>
        <v>#N/A</v>
      </c>
      <c r="K964" s="3" t="e">
        <f>VLOOKUP('spis PZ'!J964,słowniki!$A$11:$B$16,2)</f>
        <v>#N/A</v>
      </c>
      <c r="L964" s="3" t="e">
        <f>VLOOKUP('spis PZ'!K964,słowniki!$A$21:$B$25,2)</f>
        <v>#N/A</v>
      </c>
      <c r="M964" s="3" t="e">
        <f>VLOOKUP('spis PZ'!#REF!,słowniki!$A$51:$B$52,2)</f>
        <v>#REF!</v>
      </c>
      <c r="N964" s="3" t="e">
        <f>IF('spis PZ'!#REF!="kablowa",VLOOKUP('spis PZ'!#REF!,elementy!$A$101:$B$125,2),VLOOKUP('spis PZ'!#REF!,elementy!$A$201:$B$211,2))</f>
        <v>#REF!</v>
      </c>
      <c r="O964" s="3" t="e">
        <f>IF(LEN('spis PZ'!#REF!)&gt;0,'spis PZ'!#REF!,"")</f>
        <v>#REF!</v>
      </c>
      <c r="P964" s="3" t="e">
        <f>VLOOKUP('spis PZ'!#REF!,elementy!$A$51:$B$80,2)</f>
        <v>#REF!</v>
      </c>
      <c r="Q964" s="3" t="e">
        <f>VLOOKUP('spis PZ'!L964,słowniki!$A$41:$B$45,2)</f>
        <v>#N/A</v>
      </c>
      <c r="R964" s="3" t="e">
        <f>IF(LEN('spis PZ'!#REF!)&gt;0,'spis PZ'!#REF!,"")</f>
        <v>#REF!</v>
      </c>
      <c r="S964" s="3" t="e">
        <f>IF(LEN('spis PZ'!#REF!)&gt;0,VLOOKUP('spis PZ'!#REF!,słowniki!$A$31:$B$33,2),"")</f>
        <v>#REF!</v>
      </c>
      <c r="T964" s="3" t="e">
        <f>IF(LEN('spis PZ'!#REF!)&gt;0,'spis PZ'!#REF!,"")</f>
        <v>#REF!</v>
      </c>
    </row>
    <row r="965" spans="1:20">
      <c r="A965" s="3">
        <f>'spis PZ'!D965</f>
        <v>0</v>
      </c>
      <c r="B965" s="3">
        <f>'spis PZ'!E965</f>
        <v>0</v>
      </c>
      <c r="C965" s="17">
        <f>'spis PZ'!C965</f>
        <v>0</v>
      </c>
      <c r="D965" s="17">
        <f>'spis PZ'!C965</f>
        <v>0</v>
      </c>
      <c r="E965" s="3">
        <f>'spis PZ'!A965</f>
        <v>0</v>
      </c>
      <c r="F965" s="3">
        <f>'spis PZ'!B965</f>
        <v>0</v>
      </c>
      <c r="G965" s="5" t="e">
        <f>VLOOKUP('spis PZ'!F965,Gminy!$A$2:$B$111,2)</f>
        <v>#N/A</v>
      </c>
      <c r="H965" s="3" t="str">
        <f>IF(LEN('spis PZ'!G965)&gt;0,'spis PZ'!G965,"")</f>
        <v/>
      </c>
      <c r="I965" s="3" t="str">
        <f>IF(LEN('spis PZ'!H965)&gt;0,'spis PZ'!H965,"")</f>
        <v/>
      </c>
      <c r="J965" s="3" t="e">
        <f>VLOOKUP('spis PZ'!I965,słowniki!$A$2:$B$5,2)</f>
        <v>#N/A</v>
      </c>
      <c r="K965" s="3" t="e">
        <f>VLOOKUP('spis PZ'!J965,słowniki!$A$11:$B$16,2)</f>
        <v>#N/A</v>
      </c>
      <c r="L965" s="3" t="e">
        <f>VLOOKUP('spis PZ'!K965,słowniki!$A$21:$B$25,2)</f>
        <v>#N/A</v>
      </c>
      <c r="M965" s="3" t="e">
        <f>VLOOKUP('spis PZ'!#REF!,słowniki!$A$51:$B$52,2)</f>
        <v>#REF!</v>
      </c>
      <c r="N965" s="3" t="e">
        <f>IF('spis PZ'!#REF!="kablowa",VLOOKUP('spis PZ'!#REF!,elementy!$A$101:$B$125,2),VLOOKUP('spis PZ'!#REF!,elementy!$A$201:$B$211,2))</f>
        <v>#REF!</v>
      </c>
      <c r="O965" s="3" t="e">
        <f>IF(LEN('spis PZ'!#REF!)&gt;0,'spis PZ'!#REF!,"")</f>
        <v>#REF!</v>
      </c>
      <c r="P965" s="3" t="e">
        <f>VLOOKUP('spis PZ'!#REF!,elementy!$A$51:$B$80,2)</f>
        <v>#REF!</v>
      </c>
      <c r="Q965" s="3" t="e">
        <f>VLOOKUP('spis PZ'!L965,słowniki!$A$41:$B$45,2)</f>
        <v>#N/A</v>
      </c>
      <c r="R965" s="3" t="e">
        <f>IF(LEN('spis PZ'!#REF!)&gt;0,'spis PZ'!#REF!,"")</f>
        <v>#REF!</v>
      </c>
      <c r="S965" s="3" t="e">
        <f>IF(LEN('spis PZ'!#REF!)&gt;0,VLOOKUP('spis PZ'!#REF!,słowniki!$A$31:$B$33,2),"")</f>
        <v>#REF!</v>
      </c>
      <c r="T965" s="3" t="e">
        <f>IF(LEN('spis PZ'!#REF!)&gt;0,'spis PZ'!#REF!,"")</f>
        <v>#REF!</v>
      </c>
    </row>
    <row r="966" spans="1:20">
      <c r="A966" s="3">
        <f>'spis PZ'!D966</f>
        <v>0</v>
      </c>
      <c r="B966" s="3">
        <f>'spis PZ'!E966</f>
        <v>0</v>
      </c>
      <c r="C966" s="17">
        <f>'spis PZ'!C966</f>
        <v>0</v>
      </c>
      <c r="D966" s="17">
        <f>'spis PZ'!C966</f>
        <v>0</v>
      </c>
      <c r="E966" s="3">
        <f>'spis PZ'!A966</f>
        <v>0</v>
      </c>
      <c r="F966" s="3">
        <f>'spis PZ'!B966</f>
        <v>0</v>
      </c>
      <c r="G966" s="5" t="e">
        <f>VLOOKUP('spis PZ'!F966,Gminy!$A$2:$B$111,2)</f>
        <v>#N/A</v>
      </c>
      <c r="H966" s="3" t="str">
        <f>IF(LEN('spis PZ'!G966)&gt;0,'spis PZ'!G966,"")</f>
        <v/>
      </c>
      <c r="I966" s="3" t="str">
        <f>IF(LEN('spis PZ'!H966)&gt;0,'spis PZ'!H966,"")</f>
        <v/>
      </c>
      <c r="J966" s="3" t="e">
        <f>VLOOKUP('spis PZ'!I966,słowniki!$A$2:$B$5,2)</f>
        <v>#N/A</v>
      </c>
      <c r="K966" s="3" t="e">
        <f>VLOOKUP('spis PZ'!J966,słowniki!$A$11:$B$16,2)</f>
        <v>#N/A</v>
      </c>
      <c r="L966" s="3" t="e">
        <f>VLOOKUP('spis PZ'!K966,słowniki!$A$21:$B$25,2)</f>
        <v>#N/A</v>
      </c>
      <c r="M966" s="3" t="e">
        <f>VLOOKUP('spis PZ'!#REF!,słowniki!$A$51:$B$52,2)</f>
        <v>#REF!</v>
      </c>
      <c r="N966" s="3" t="e">
        <f>IF('spis PZ'!#REF!="kablowa",VLOOKUP('spis PZ'!#REF!,elementy!$A$101:$B$125,2),VLOOKUP('spis PZ'!#REF!,elementy!$A$201:$B$211,2))</f>
        <v>#REF!</v>
      </c>
      <c r="O966" s="3" t="e">
        <f>IF(LEN('spis PZ'!#REF!)&gt;0,'spis PZ'!#REF!,"")</f>
        <v>#REF!</v>
      </c>
      <c r="P966" s="3" t="e">
        <f>VLOOKUP('spis PZ'!#REF!,elementy!$A$51:$B$80,2)</f>
        <v>#REF!</v>
      </c>
      <c r="Q966" s="3" t="e">
        <f>VLOOKUP('spis PZ'!L966,słowniki!$A$41:$B$45,2)</f>
        <v>#N/A</v>
      </c>
      <c r="R966" s="3" t="e">
        <f>IF(LEN('spis PZ'!#REF!)&gt;0,'spis PZ'!#REF!,"")</f>
        <v>#REF!</v>
      </c>
      <c r="S966" s="3" t="e">
        <f>IF(LEN('spis PZ'!#REF!)&gt;0,VLOOKUP('spis PZ'!#REF!,słowniki!$A$31:$B$33,2),"")</f>
        <v>#REF!</v>
      </c>
      <c r="T966" s="3" t="e">
        <f>IF(LEN('spis PZ'!#REF!)&gt;0,'spis PZ'!#REF!,"")</f>
        <v>#REF!</v>
      </c>
    </row>
    <row r="967" spans="1:20">
      <c r="A967" s="3">
        <f>'spis PZ'!D967</f>
        <v>0</v>
      </c>
      <c r="B967" s="3">
        <f>'spis PZ'!E967</f>
        <v>0</v>
      </c>
      <c r="C967" s="17">
        <f>'spis PZ'!C967</f>
        <v>0</v>
      </c>
      <c r="D967" s="17">
        <f>'spis PZ'!C967</f>
        <v>0</v>
      </c>
      <c r="E967" s="3">
        <f>'spis PZ'!A967</f>
        <v>0</v>
      </c>
      <c r="F967" s="3">
        <f>'spis PZ'!B967</f>
        <v>0</v>
      </c>
      <c r="G967" s="5" t="e">
        <f>VLOOKUP('spis PZ'!F967,Gminy!$A$2:$B$111,2)</f>
        <v>#N/A</v>
      </c>
      <c r="H967" s="3" t="str">
        <f>IF(LEN('spis PZ'!G967)&gt;0,'spis PZ'!G967,"")</f>
        <v/>
      </c>
      <c r="I967" s="3" t="str">
        <f>IF(LEN('spis PZ'!H967)&gt;0,'spis PZ'!H967,"")</f>
        <v/>
      </c>
      <c r="J967" s="3" t="e">
        <f>VLOOKUP('spis PZ'!I967,słowniki!$A$2:$B$5,2)</f>
        <v>#N/A</v>
      </c>
      <c r="K967" s="3" t="e">
        <f>VLOOKUP('spis PZ'!J967,słowniki!$A$11:$B$16,2)</f>
        <v>#N/A</v>
      </c>
      <c r="L967" s="3" t="e">
        <f>VLOOKUP('spis PZ'!K967,słowniki!$A$21:$B$25,2)</f>
        <v>#N/A</v>
      </c>
      <c r="M967" s="3" t="e">
        <f>VLOOKUP('spis PZ'!#REF!,słowniki!$A$51:$B$52,2)</f>
        <v>#REF!</v>
      </c>
      <c r="N967" s="3" t="e">
        <f>IF('spis PZ'!#REF!="kablowa",VLOOKUP('spis PZ'!#REF!,elementy!$A$101:$B$125,2),VLOOKUP('spis PZ'!#REF!,elementy!$A$201:$B$211,2))</f>
        <v>#REF!</v>
      </c>
      <c r="O967" s="3" t="e">
        <f>IF(LEN('spis PZ'!#REF!)&gt;0,'spis PZ'!#REF!,"")</f>
        <v>#REF!</v>
      </c>
      <c r="P967" s="3" t="e">
        <f>VLOOKUP('spis PZ'!#REF!,elementy!$A$51:$B$80,2)</f>
        <v>#REF!</v>
      </c>
      <c r="Q967" s="3" t="e">
        <f>VLOOKUP('spis PZ'!L967,słowniki!$A$41:$B$45,2)</f>
        <v>#N/A</v>
      </c>
      <c r="R967" s="3" t="e">
        <f>IF(LEN('spis PZ'!#REF!)&gt;0,'spis PZ'!#REF!,"")</f>
        <v>#REF!</v>
      </c>
      <c r="S967" s="3" t="e">
        <f>IF(LEN('spis PZ'!#REF!)&gt;0,VLOOKUP('spis PZ'!#REF!,słowniki!$A$31:$B$33,2),"")</f>
        <v>#REF!</v>
      </c>
      <c r="T967" s="3" t="e">
        <f>IF(LEN('spis PZ'!#REF!)&gt;0,'spis PZ'!#REF!,"")</f>
        <v>#REF!</v>
      </c>
    </row>
    <row r="968" spans="1:20">
      <c r="A968" s="3">
        <f>'spis PZ'!D968</f>
        <v>0</v>
      </c>
      <c r="B968" s="3">
        <f>'spis PZ'!E968</f>
        <v>0</v>
      </c>
      <c r="C968" s="17">
        <f>'spis PZ'!C968</f>
        <v>0</v>
      </c>
      <c r="D968" s="17">
        <f>'spis PZ'!C968</f>
        <v>0</v>
      </c>
      <c r="E968" s="3">
        <f>'spis PZ'!A968</f>
        <v>0</v>
      </c>
      <c r="F968" s="3">
        <f>'spis PZ'!B968</f>
        <v>0</v>
      </c>
      <c r="G968" s="5" t="e">
        <f>VLOOKUP('spis PZ'!F968,Gminy!$A$2:$B$111,2)</f>
        <v>#N/A</v>
      </c>
      <c r="H968" s="3" t="str">
        <f>IF(LEN('spis PZ'!G968)&gt;0,'spis PZ'!G968,"")</f>
        <v/>
      </c>
      <c r="I968" s="3" t="str">
        <f>IF(LEN('spis PZ'!H968)&gt;0,'spis PZ'!H968,"")</f>
        <v/>
      </c>
      <c r="J968" s="3" t="e">
        <f>VLOOKUP('spis PZ'!I968,słowniki!$A$2:$B$5,2)</f>
        <v>#N/A</v>
      </c>
      <c r="K968" s="3" t="e">
        <f>VLOOKUP('spis PZ'!J968,słowniki!$A$11:$B$16,2)</f>
        <v>#N/A</v>
      </c>
      <c r="L968" s="3" t="e">
        <f>VLOOKUP('spis PZ'!K968,słowniki!$A$21:$B$25,2)</f>
        <v>#N/A</v>
      </c>
      <c r="M968" s="3" t="e">
        <f>VLOOKUP('spis PZ'!#REF!,słowniki!$A$51:$B$52,2)</f>
        <v>#REF!</v>
      </c>
      <c r="N968" s="3" t="e">
        <f>IF('spis PZ'!#REF!="kablowa",VLOOKUP('spis PZ'!#REF!,elementy!$A$101:$B$125,2),VLOOKUP('spis PZ'!#REF!,elementy!$A$201:$B$211,2))</f>
        <v>#REF!</v>
      </c>
      <c r="O968" s="3" t="e">
        <f>IF(LEN('spis PZ'!#REF!)&gt;0,'spis PZ'!#REF!,"")</f>
        <v>#REF!</v>
      </c>
      <c r="P968" s="3" t="e">
        <f>VLOOKUP('spis PZ'!#REF!,elementy!$A$51:$B$80,2)</f>
        <v>#REF!</v>
      </c>
      <c r="Q968" s="3" t="e">
        <f>VLOOKUP('spis PZ'!L968,słowniki!$A$41:$B$45,2)</f>
        <v>#N/A</v>
      </c>
      <c r="R968" s="3" t="e">
        <f>IF(LEN('spis PZ'!#REF!)&gt;0,'spis PZ'!#REF!,"")</f>
        <v>#REF!</v>
      </c>
      <c r="S968" s="3" t="e">
        <f>IF(LEN('spis PZ'!#REF!)&gt;0,VLOOKUP('spis PZ'!#REF!,słowniki!$A$31:$B$33,2),"")</f>
        <v>#REF!</v>
      </c>
      <c r="T968" s="3" t="e">
        <f>IF(LEN('spis PZ'!#REF!)&gt;0,'spis PZ'!#REF!,"")</f>
        <v>#REF!</v>
      </c>
    </row>
    <row r="969" spans="1:20">
      <c r="A969" s="3">
        <f>'spis PZ'!D969</f>
        <v>0</v>
      </c>
      <c r="B969" s="3">
        <f>'spis PZ'!E969</f>
        <v>0</v>
      </c>
      <c r="C969" s="17">
        <f>'spis PZ'!C969</f>
        <v>0</v>
      </c>
      <c r="D969" s="17">
        <f>'spis PZ'!C969</f>
        <v>0</v>
      </c>
      <c r="E969" s="3">
        <f>'spis PZ'!A969</f>
        <v>0</v>
      </c>
      <c r="F969" s="3">
        <f>'spis PZ'!B969</f>
        <v>0</v>
      </c>
      <c r="G969" s="5" t="e">
        <f>VLOOKUP('spis PZ'!F969,Gminy!$A$2:$B$111,2)</f>
        <v>#N/A</v>
      </c>
      <c r="H969" s="3" t="str">
        <f>IF(LEN('spis PZ'!G969)&gt;0,'spis PZ'!G969,"")</f>
        <v/>
      </c>
      <c r="I969" s="3" t="str">
        <f>IF(LEN('spis PZ'!H969)&gt;0,'spis PZ'!H969,"")</f>
        <v/>
      </c>
      <c r="J969" s="3" t="e">
        <f>VLOOKUP('spis PZ'!I969,słowniki!$A$2:$B$5,2)</f>
        <v>#N/A</v>
      </c>
      <c r="K969" s="3" t="e">
        <f>VLOOKUP('spis PZ'!J969,słowniki!$A$11:$B$16,2)</f>
        <v>#N/A</v>
      </c>
      <c r="L969" s="3" t="e">
        <f>VLOOKUP('spis PZ'!K969,słowniki!$A$21:$B$25,2)</f>
        <v>#N/A</v>
      </c>
      <c r="M969" s="3" t="e">
        <f>VLOOKUP('spis PZ'!#REF!,słowniki!$A$51:$B$52,2)</f>
        <v>#REF!</v>
      </c>
      <c r="N969" s="3" t="e">
        <f>IF('spis PZ'!#REF!="kablowa",VLOOKUP('spis PZ'!#REF!,elementy!$A$101:$B$125,2),VLOOKUP('spis PZ'!#REF!,elementy!$A$201:$B$211,2))</f>
        <v>#REF!</v>
      </c>
      <c r="O969" s="3" t="e">
        <f>IF(LEN('spis PZ'!#REF!)&gt;0,'spis PZ'!#REF!,"")</f>
        <v>#REF!</v>
      </c>
      <c r="P969" s="3" t="e">
        <f>VLOOKUP('spis PZ'!#REF!,elementy!$A$51:$B$80,2)</f>
        <v>#REF!</v>
      </c>
      <c r="Q969" s="3" t="e">
        <f>VLOOKUP('spis PZ'!L969,słowniki!$A$41:$B$45,2)</f>
        <v>#N/A</v>
      </c>
      <c r="R969" s="3" t="e">
        <f>IF(LEN('spis PZ'!#REF!)&gt;0,'spis PZ'!#REF!,"")</f>
        <v>#REF!</v>
      </c>
      <c r="S969" s="3" t="e">
        <f>IF(LEN('spis PZ'!#REF!)&gt;0,VLOOKUP('spis PZ'!#REF!,słowniki!$A$31:$B$33,2),"")</f>
        <v>#REF!</v>
      </c>
      <c r="T969" s="3" t="e">
        <f>IF(LEN('spis PZ'!#REF!)&gt;0,'spis PZ'!#REF!,"")</f>
        <v>#REF!</v>
      </c>
    </row>
    <row r="970" spans="1:20">
      <c r="A970" s="3">
        <f>'spis PZ'!D970</f>
        <v>0</v>
      </c>
      <c r="B970" s="3">
        <f>'spis PZ'!E970</f>
        <v>0</v>
      </c>
      <c r="C970" s="17">
        <f>'spis PZ'!C970</f>
        <v>0</v>
      </c>
      <c r="D970" s="17">
        <f>'spis PZ'!C970</f>
        <v>0</v>
      </c>
      <c r="E970" s="3">
        <f>'spis PZ'!A970</f>
        <v>0</v>
      </c>
      <c r="F970" s="3">
        <f>'spis PZ'!B970</f>
        <v>0</v>
      </c>
      <c r="G970" s="5" t="e">
        <f>VLOOKUP('spis PZ'!F970,Gminy!$A$2:$B$111,2)</f>
        <v>#N/A</v>
      </c>
      <c r="H970" s="3" t="str">
        <f>IF(LEN('spis PZ'!G970)&gt;0,'spis PZ'!G970,"")</f>
        <v/>
      </c>
      <c r="I970" s="3" t="str">
        <f>IF(LEN('spis PZ'!H970)&gt;0,'spis PZ'!H970,"")</f>
        <v/>
      </c>
      <c r="J970" s="3" t="e">
        <f>VLOOKUP('spis PZ'!I970,słowniki!$A$2:$B$5,2)</f>
        <v>#N/A</v>
      </c>
      <c r="K970" s="3" t="e">
        <f>VLOOKUP('spis PZ'!J970,słowniki!$A$11:$B$16,2)</f>
        <v>#N/A</v>
      </c>
      <c r="L970" s="3" t="e">
        <f>VLOOKUP('spis PZ'!K970,słowniki!$A$21:$B$25,2)</f>
        <v>#N/A</v>
      </c>
      <c r="M970" s="3" t="e">
        <f>VLOOKUP('spis PZ'!#REF!,słowniki!$A$51:$B$52,2)</f>
        <v>#REF!</v>
      </c>
      <c r="N970" s="3" t="e">
        <f>IF('spis PZ'!#REF!="kablowa",VLOOKUP('spis PZ'!#REF!,elementy!$A$101:$B$125,2),VLOOKUP('spis PZ'!#REF!,elementy!$A$201:$B$211,2))</f>
        <v>#REF!</v>
      </c>
      <c r="O970" s="3" t="e">
        <f>IF(LEN('spis PZ'!#REF!)&gt;0,'spis PZ'!#REF!,"")</f>
        <v>#REF!</v>
      </c>
      <c r="P970" s="3" t="e">
        <f>VLOOKUP('spis PZ'!#REF!,elementy!$A$51:$B$80,2)</f>
        <v>#REF!</v>
      </c>
      <c r="Q970" s="3" t="e">
        <f>VLOOKUP('spis PZ'!L970,słowniki!$A$41:$B$45,2)</f>
        <v>#N/A</v>
      </c>
      <c r="R970" s="3" t="e">
        <f>IF(LEN('spis PZ'!#REF!)&gt;0,'spis PZ'!#REF!,"")</f>
        <v>#REF!</v>
      </c>
      <c r="S970" s="3" t="e">
        <f>IF(LEN('spis PZ'!#REF!)&gt;0,VLOOKUP('spis PZ'!#REF!,słowniki!$A$31:$B$33,2),"")</f>
        <v>#REF!</v>
      </c>
      <c r="T970" s="3" t="e">
        <f>IF(LEN('spis PZ'!#REF!)&gt;0,'spis PZ'!#REF!,"")</f>
        <v>#REF!</v>
      </c>
    </row>
    <row r="971" spans="1:20">
      <c r="A971" s="3">
        <f>'spis PZ'!D971</f>
        <v>0</v>
      </c>
      <c r="B971" s="3">
        <f>'spis PZ'!E971</f>
        <v>0</v>
      </c>
      <c r="C971" s="17">
        <f>'spis PZ'!C971</f>
        <v>0</v>
      </c>
      <c r="D971" s="17">
        <f>'spis PZ'!C971</f>
        <v>0</v>
      </c>
      <c r="E971" s="3">
        <f>'spis PZ'!A971</f>
        <v>0</v>
      </c>
      <c r="F971" s="3">
        <f>'spis PZ'!B971</f>
        <v>0</v>
      </c>
      <c r="G971" s="5" t="e">
        <f>VLOOKUP('spis PZ'!F971,Gminy!$A$2:$B$111,2)</f>
        <v>#N/A</v>
      </c>
      <c r="H971" s="3" t="str">
        <f>IF(LEN('spis PZ'!G971)&gt;0,'spis PZ'!G971,"")</f>
        <v/>
      </c>
      <c r="I971" s="3" t="str">
        <f>IF(LEN('spis PZ'!H971)&gt;0,'spis PZ'!H971,"")</f>
        <v/>
      </c>
      <c r="J971" s="3" t="e">
        <f>VLOOKUP('spis PZ'!I971,słowniki!$A$2:$B$5,2)</f>
        <v>#N/A</v>
      </c>
      <c r="K971" s="3" t="e">
        <f>VLOOKUP('spis PZ'!J971,słowniki!$A$11:$B$16,2)</f>
        <v>#N/A</v>
      </c>
      <c r="L971" s="3" t="e">
        <f>VLOOKUP('spis PZ'!K971,słowniki!$A$21:$B$25,2)</f>
        <v>#N/A</v>
      </c>
      <c r="M971" s="3" t="e">
        <f>VLOOKUP('spis PZ'!#REF!,słowniki!$A$51:$B$52,2)</f>
        <v>#REF!</v>
      </c>
      <c r="N971" s="3" t="e">
        <f>IF('spis PZ'!#REF!="kablowa",VLOOKUP('spis PZ'!#REF!,elementy!$A$101:$B$125,2),VLOOKUP('spis PZ'!#REF!,elementy!$A$201:$B$211,2))</f>
        <v>#REF!</v>
      </c>
      <c r="O971" s="3" t="e">
        <f>IF(LEN('spis PZ'!#REF!)&gt;0,'spis PZ'!#REF!,"")</f>
        <v>#REF!</v>
      </c>
      <c r="P971" s="3" t="e">
        <f>VLOOKUP('spis PZ'!#REF!,elementy!$A$51:$B$80,2)</f>
        <v>#REF!</v>
      </c>
      <c r="Q971" s="3" t="e">
        <f>VLOOKUP('spis PZ'!L971,słowniki!$A$41:$B$45,2)</f>
        <v>#N/A</v>
      </c>
      <c r="R971" s="3" t="e">
        <f>IF(LEN('spis PZ'!#REF!)&gt;0,'spis PZ'!#REF!,"")</f>
        <v>#REF!</v>
      </c>
      <c r="S971" s="3" t="e">
        <f>IF(LEN('spis PZ'!#REF!)&gt;0,VLOOKUP('spis PZ'!#REF!,słowniki!$A$31:$B$33,2),"")</f>
        <v>#REF!</v>
      </c>
      <c r="T971" s="3" t="e">
        <f>IF(LEN('spis PZ'!#REF!)&gt;0,'spis PZ'!#REF!,"")</f>
        <v>#REF!</v>
      </c>
    </row>
    <row r="972" spans="1:20">
      <c r="A972" s="3">
        <f>'spis PZ'!D972</f>
        <v>0</v>
      </c>
      <c r="B972" s="3">
        <f>'spis PZ'!E972</f>
        <v>0</v>
      </c>
      <c r="C972" s="17">
        <f>'spis PZ'!C972</f>
        <v>0</v>
      </c>
      <c r="D972" s="17">
        <f>'spis PZ'!C972</f>
        <v>0</v>
      </c>
      <c r="E972" s="3">
        <f>'spis PZ'!A972</f>
        <v>0</v>
      </c>
      <c r="F972" s="3">
        <f>'spis PZ'!B972</f>
        <v>0</v>
      </c>
      <c r="G972" s="5" t="e">
        <f>VLOOKUP('spis PZ'!F972,Gminy!$A$2:$B$111,2)</f>
        <v>#N/A</v>
      </c>
      <c r="H972" s="3" t="str">
        <f>IF(LEN('spis PZ'!G972)&gt;0,'spis PZ'!G972,"")</f>
        <v/>
      </c>
      <c r="I972" s="3" t="str">
        <f>IF(LEN('spis PZ'!H972)&gt;0,'spis PZ'!H972,"")</f>
        <v/>
      </c>
      <c r="J972" s="3" t="e">
        <f>VLOOKUP('spis PZ'!I972,słowniki!$A$2:$B$5,2)</f>
        <v>#N/A</v>
      </c>
      <c r="K972" s="3" t="e">
        <f>VLOOKUP('spis PZ'!J972,słowniki!$A$11:$B$16,2)</f>
        <v>#N/A</v>
      </c>
      <c r="L972" s="3" t="e">
        <f>VLOOKUP('spis PZ'!K972,słowniki!$A$21:$B$25,2)</f>
        <v>#N/A</v>
      </c>
      <c r="M972" s="3" t="e">
        <f>VLOOKUP('spis PZ'!#REF!,słowniki!$A$51:$B$52,2)</f>
        <v>#REF!</v>
      </c>
      <c r="N972" s="3" t="e">
        <f>IF('spis PZ'!#REF!="kablowa",VLOOKUP('spis PZ'!#REF!,elementy!$A$101:$B$125,2),VLOOKUP('spis PZ'!#REF!,elementy!$A$201:$B$211,2))</f>
        <v>#REF!</v>
      </c>
      <c r="O972" s="3" t="e">
        <f>IF(LEN('spis PZ'!#REF!)&gt;0,'spis PZ'!#REF!,"")</f>
        <v>#REF!</v>
      </c>
      <c r="P972" s="3" t="e">
        <f>VLOOKUP('spis PZ'!#REF!,elementy!$A$51:$B$80,2)</f>
        <v>#REF!</v>
      </c>
      <c r="Q972" s="3" t="e">
        <f>VLOOKUP('spis PZ'!L972,słowniki!$A$41:$B$45,2)</f>
        <v>#N/A</v>
      </c>
      <c r="R972" s="3" t="e">
        <f>IF(LEN('spis PZ'!#REF!)&gt;0,'spis PZ'!#REF!,"")</f>
        <v>#REF!</v>
      </c>
      <c r="S972" s="3" t="e">
        <f>IF(LEN('spis PZ'!#REF!)&gt;0,VLOOKUP('spis PZ'!#REF!,słowniki!$A$31:$B$33,2),"")</f>
        <v>#REF!</v>
      </c>
      <c r="T972" s="3" t="e">
        <f>IF(LEN('spis PZ'!#REF!)&gt;0,'spis PZ'!#REF!,"")</f>
        <v>#REF!</v>
      </c>
    </row>
    <row r="973" spans="1:20">
      <c r="A973" s="3">
        <f>'spis PZ'!D973</f>
        <v>0</v>
      </c>
      <c r="B973" s="3">
        <f>'spis PZ'!E973</f>
        <v>0</v>
      </c>
      <c r="C973" s="17">
        <f>'spis PZ'!C973</f>
        <v>0</v>
      </c>
      <c r="D973" s="17">
        <f>'spis PZ'!C973</f>
        <v>0</v>
      </c>
      <c r="E973" s="3">
        <f>'spis PZ'!A973</f>
        <v>0</v>
      </c>
      <c r="F973" s="3">
        <f>'spis PZ'!B973</f>
        <v>0</v>
      </c>
      <c r="G973" s="5" t="e">
        <f>VLOOKUP('spis PZ'!F973,Gminy!$A$2:$B$111,2)</f>
        <v>#N/A</v>
      </c>
      <c r="H973" s="3" t="str">
        <f>IF(LEN('spis PZ'!G973)&gt;0,'spis PZ'!G973,"")</f>
        <v/>
      </c>
      <c r="I973" s="3" t="str">
        <f>IF(LEN('spis PZ'!H973)&gt;0,'spis PZ'!H973,"")</f>
        <v/>
      </c>
      <c r="J973" s="3" t="e">
        <f>VLOOKUP('spis PZ'!I973,słowniki!$A$2:$B$5,2)</f>
        <v>#N/A</v>
      </c>
      <c r="K973" s="3" t="e">
        <f>VLOOKUP('spis PZ'!J973,słowniki!$A$11:$B$16,2)</f>
        <v>#N/A</v>
      </c>
      <c r="L973" s="3" t="e">
        <f>VLOOKUP('spis PZ'!K973,słowniki!$A$21:$B$25,2)</f>
        <v>#N/A</v>
      </c>
      <c r="M973" s="3" t="e">
        <f>VLOOKUP('spis PZ'!#REF!,słowniki!$A$51:$B$52,2)</f>
        <v>#REF!</v>
      </c>
      <c r="N973" s="3" t="e">
        <f>IF('spis PZ'!#REF!="kablowa",VLOOKUP('spis PZ'!#REF!,elementy!$A$101:$B$125,2),VLOOKUP('spis PZ'!#REF!,elementy!$A$201:$B$211,2))</f>
        <v>#REF!</v>
      </c>
      <c r="O973" s="3" t="e">
        <f>IF(LEN('spis PZ'!#REF!)&gt;0,'spis PZ'!#REF!,"")</f>
        <v>#REF!</v>
      </c>
      <c r="P973" s="3" t="e">
        <f>VLOOKUP('spis PZ'!#REF!,elementy!$A$51:$B$80,2)</f>
        <v>#REF!</v>
      </c>
      <c r="Q973" s="3" t="e">
        <f>VLOOKUP('spis PZ'!L973,słowniki!$A$41:$B$45,2)</f>
        <v>#N/A</v>
      </c>
      <c r="R973" s="3" t="e">
        <f>IF(LEN('spis PZ'!#REF!)&gt;0,'spis PZ'!#REF!,"")</f>
        <v>#REF!</v>
      </c>
      <c r="S973" s="3" t="e">
        <f>IF(LEN('spis PZ'!#REF!)&gt;0,VLOOKUP('spis PZ'!#REF!,słowniki!$A$31:$B$33,2),"")</f>
        <v>#REF!</v>
      </c>
      <c r="T973" s="3" t="e">
        <f>IF(LEN('spis PZ'!#REF!)&gt;0,'spis PZ'!#REF!,"")</f>
        <v>#REF!</v>
      </c>
    </row>
    <row r="974" spans="1:20">
      <c r="A974" s="3">
        <f>'spis PZ'!D974</f>
        <v>0</v>
      </c>
      <c r="B974" s="3">
        <f>'spis PZ'!E974</f>
        <v>0</v>
      </c>
      <c r="C974" s="17">
        <f>'spis PZ'!C974</f>
        <v>0</v>
      </c>
      <c r="D974" s="17">
        <f>'spis PZ'!C974</f>
        <v>0</v>
      </c>
      <c r="E974" s="3">
        <f>'spis PZ'!A974</f>
        <v>0</v>
      </c>
      <c r="F974" s="3">
        <f>'spis PZ'!B974</f>
        <v>0</v>
      </c>
      <c r="G974" s="5" t="e">
        <f>VLOOKUP('spis PZ'!F974,Gminy!$A$2:$B$111,2)</f>
        <v>#N/A</v>
      </c>
      <c r="H974" s="3" t="str">
        <f>IF(LEN('spis PZ'!G974)&gt;0,'spis PZ'!G974,"")</f>
        <v/>
      </c>
      <c r="I974" s="3" t="str">
        <f>IF(LEN('spis PZ'!H974)&gt;0,'spis PZ'!H974,"")</f>
        <v/>
      </c>
      <c r="J974" s="3" t="e">
        <f>VLOOKUP('spis PZ'!I974,słowniki!$A$2:$B$5,2)</f>
        <v>#N/A</v>
      </c>
      <c r="K974" s="3" t="e">
        <f>VLOOKUP('spis PZ'!J974,słowniki!$A$11:$B$16,2)</f>
        <v>#N/A</v>
      </c>
      <c r="L974" s="3" t="e">
        <f>VLOOKUP('spis PZ'!K974,słowniki!$A$21:$B$25,2)</f>
        <v>#N/A</v>
      </c>
      <c r="M974" s="3" t="e">
        <f>VLOOKUP('spis PZ'!#REF!,słowniki!$A$51:$B$52,2)</f>
        <v>#REF!</v>
      </c>
      <c r="N974" s="3" t="e">
        <f>IF('spis PZ'!#REF!="kablowa",VLOOKUP('spis PZ'!#REF!,elementy!$A$101:$B$125,2),VLOOKUP('spis PZ'!#REF!,elementy!$A$201:$B$211,2))</f>
        <v>#REF!</v>
      </c>
      <c r="O974" s="3" t="e">
        <f>IF(LEN('spis PZ'!#REF!)&gt;0,'spis PZ'!#REF!,"")</f>
        <v>#REF!</v>
      </c>
      <c r="P974" s="3" t="e">
        <f>VLOOKUP('spis PZ'!#REF!,elementy!$A$51:$B$80,2)</f>
        <v>#REF!</v>
      </c>
      <c r="Q974" s="3" t="e">
        <f>VLOOKUP('spis PZ'!L974,słowniki!$A$41:$B$45,2)</f>
        <v>#N/A</v>
      </c>
      <c r="R974" s="3" t="e">
        <f>IF(LEN('spis PZ'!#REF!)&gt;0,'spis PZ'!#REF!,"")</f>
        <v>#REF!</v>
      </c>
      <c r="S974" s="3" t="e">
        <f>IF(LEN('spis PZ'!#REF!)&gt;0,VLOOKUP('spis PZ'!#REF!,słowniki!$A$31:$B$33,2),"")</f>
        <v>#REF!</v>
      </c>
      <c r="T974" s="3" t="e">
        <f>IF(LEN('spis PZ'!#REF!)&gt;0,'spis PZ'!#REF!,"")</f>
        <v>#REF!</v>
      </c>
    </row>
    <row r="975" spans="1:20">
      <c r="A975" s="3">
        <f>'spis PZ'!D975</f>
        <v>0</v>
      </c>
      <c r="B975" s="3">
        <f>'spis PZ'!E975</f>
        <v>0</v>
      </c>
      <c r="C975" s="17">
        <f>'spis PZ'!C975</f>
        <v>0</v>
      </c>
      <c r="D975" s="17">
        <f>'spis PZ'!C975</f>
        <v>0</v>
      </c>
      <c r="E975" s="3">
        <f>'spis PZ'!A975</f>
        <v>0</v>
      </c>
      <c r="F975" s="3">
        <f>'spis PZ'!B975</f>
        <v>0</v>
      </c>
      <c r="G975" s="5" t="e">
        <f>VLOOKUP('spis PZ'!F975,Gminy!$A$2:$B$111,2)</f>
        <v>#N/A</v>
      </c>
      <c r="H975" s="3" t="str">
        <f>IF(LEN('spis PZ'!G975)&gt;0,'spis PZ'!G975,"")</f>
        <v/>
      </c>
      <c r="I975" s="3" t="str">
        <f>IF(LEN('spis PZ'!H975)&gt;0,'spis PZ'!H975,"")</f>
        <v/>
      </c>
      <c r="J975" s="3" t="e">
        <f>VLOOKUP('spis PZ'!I975,słowniki!$A$2:$B$5,2)</f>
        <v>#N/A</v>
      </c>
      <c r="K975" s="3" t="e">
        <f>VLOOKUP('spis PZ'!J975,słowniki!$A$11:$B$16,2)</f>
        <v>#N/A</v>
      </c>
      <c r="L975" s="3" t="e">
        <f>VLOOKUP('spis PZ'!K975,słowniki!$A$21:$B$25,2)</f>
        <v>#N/A</v>
      </c>
      <c r="M975" s="3" t="e">
        <f>VLOOKUP('spis PZ'!#REF!,słowniki!$A$51:$B$52,2)</f>
        <v>#REF!</v>
      </c>
      <c r="N975" s="3" t="e">
        <f>IF('spis PZ'!#REF!="kablowa",VLOOKUP('spis PZ'!#REF!,elementy!$A$101:$B$125,2),VLOOKUP('spis PZ'!#REF!,elementy!$A$201:$B$211,2))</f>
        <v>#REF!</v>
      </c>
      <c r="O975" s="3" t="e">
        <f>IF(LEN('spis PZ'!#REF!)&gt;0,'spis PZ'!#REF!,"")</f>
        <v>#REF!</v>
      </c>
      <c r="P975" s="3" t="e">
        <f>VLOOKUP('spis PZ'!#REF!,elementy!$A$51:$B$80,2)</f>
        <v>#REF!</v>
      </c>
      <c r="Q975" s="3" t="e">
        <f>VLOOKUP('spis PZ'!L975,słowniki!$A$41:$B$45,2)</f>
        <v>#N/A</v>
      </c>
      <c r="R975" s="3" t="e">
        <f>IF(LEN('spis PZ'!#REF!)&gt;0,'spis PZ'!#REF!,"")</f>
        <v>#REF!</v>
      </c>
      <c r="S975" s="3" t="e">
        <f>IF(LEN('spis PZ'!#REF!)&gt;0,VLOOKUP('spis PZ'!#REF!,słowniki!$A$31:$B$33,2),"")</f>
        <v>#REF!</v>
      </c>
      <c r="T975" s="3" t="e">
        <f>IF(LEN('spis PZ'!#REF!)&gt;0,'spis PZ'!#REF!,"")</f>
        <v>#REF!</v>
      </c>
    </row>
    <row r="976" spans="1:20">
      <c r="A976" s="3">
        <f>'spis PZ'!D976</f>
        <v>0</v>
      </c>
      <c r="B976" s="3">
        <f>'spis PZ'!E976</f>
        <v>0</v>
      </c>
      <c r="C976" s="17">
        <f>'spis PZ'!C976</f>
        <v>0</v>
      </c>
      <c r="D976" s="17">
        <f>'spis PZ'!C976</f>
        <v>0</v>
      </c>
      <c r="E976" s="3">
        <f>'spis PZ'!A976</f>
        <v>0</v>
      </c>
      <c r="F976" s="3">
        <f>'spis PZ'!B976</f>
        <v>0</v>
      </c>
      <c r="G976" s="5" t="e">
        <f>VLOOKUP('spis PZ'!F976,Gminy!$A$2:$B$111,2)</f>
        <v>#N/A</v>
      </c>
      <c r="H976" s="3" t="str">
        <f>IF(LEN('spis PZ'!G976)&gt;0,'spis PZ'!G976,"")</f>
        <v/>
      </c>
      <c r="I976" s="3" t="str">
        <f>IF(LEN('spis PZ'!H976)&gt;0,'spis PZ'!H976,"")</f>
        <v/>
      </c>
      <c r="J976" s="3" t="e">
        <f>VLOOKUP('spis PZ'!I976,słowniki!$A$2:$B$5,2)</f>
        <v>#N/A</v>
      </c>
      <c r="K976" s="3" t="e">
        <f>VLOOKUP('spis PZ'!J976,słowniki!$A$11:$B$16,2)</f>
        <v>#N/A</v>
      </c>
      <c r="L976" s="3" t="e">
        <f>VLOOKUP('spis PZ'!K976,słowniki!$A$21:$B$25,2)</f>
        <v>#N/A</v>
      </c>
      <c r="M976" s="3" t="e">
        <f>VLOOKUP('spis PZ'!#REF!,słowniki!$A$51:$B$52,2)</f>
        <v>#REF!</v>
      </c>
      <c r="N976" s="3" t="e">
        <f>IF('spis PZ'!#REF!="kablowa",VLOOKUP('spis PZ'!#REF!,elementy!$A$101:$B$125,2),VLOOKUP('spis PZ'!#REF!,elementy!$A$201:$B$211,2))</f>
        <v>#REF!</v>
      </c>
      <c r="O976" s="3" t="e">
        <f>IF(LEN('spis PZ'!#REF!)&gt;0,'spis PZ'!#REF!,"")</f>
        <v>#REF!</v>
      </c>
      <c r="P976" s="3" t="e">
        <f>VLOOKUP('spis PZ'!#REF!,elementy!$A$51:$B$80,2)</f>
        <v>#REF!</v>
      </c>
      <c r="Q976" s="3" t="e">
        <f>VLOOKUP('spis PZ'!L976,słowniki!$A$41:$B$45,2)</f>
        <v>#N/A</v>
      </c>
      <c r="R976" s="3" t="e">
        <f>IF(LEN('spis PZ'!#REF!)&gt;0,'spis PZ'!#REF!,"")</f>
        <v>#REF!</v>
      </c>
      <c r="S976" s="3" t="e">
        <f>IF(LEN('spis PZ'!#REF!)&gt;0,VLOOKUP('spis PZ'!#REF!,słowniki!$A$31:$B$33,2),"")</f>
        <v>#REF!</v>
      </c>
      <c r="T976" s="3" t="e">
        <f>IF(LEN('spis PZ'!#REF!)&gt;0,'spis PZ'!#REF!,"")</f>
        <v>#REF!</v>
      </c>
    </row>
    <row r="977" spans="1:20">
      <c r="A977" s="3">
        <f>'spis PZ'!D977</f>
        <v>0</v>
      </c>
      <c r="B977" s="3">
        <f>'spis PZ'!E977</f>
        <v>0</v>
      </c>
      <c r="C977" s="17">
        <f>'spis PZ'!C977</f>
        <v>0</v>
      </c>
      <c r="D977" s="17">
        <f>'spis PZ'!C977</f>
        <v>0</v>
      </c>
      <c r="E977" s="3">
        <f>'spis PZ'!A977</f>
        <v>0</v>
      </c>
      <c r="F977" s="3">
        <f>'spis PZ'!B977</f>
        <v>0</v>
      </c>
      <c r="G977" s="5" t="e">
        <f>VLOOKUP('spis PZ'!F977,Gminy!$A$2:$B$111,2)</f>
        <v>#N/A</v>
      </c>
      <c r="H977" s="3" t="str">
        <f>IF(LEN('spis PZ'!G977)&gt;0,'spis PZ'!G977,"")</f>
        <v/>
      </c>
      <c r="I977" s="3" t="str">
        <f>IF(LEN('spis PZ'!H977)&gt;0,'spis PZ'!H977,"")</f>
        <v/>
      </c>
      <c r="J977" s="3" t="e">
        <f>VLOOKUP('spis PZ'!I977,słowniki!$A$2:$B$5,2)</f>
        <v>#N/A</v>
      </c>
      <c r="K977" s="3" t="e">
        <f>VLOOKUP('spis PZ'!J977,słowniki!$A$11:$B$16,2)</f>
        <v>#N/A</v>
      </c>
      <c r="L977" s="3" t="e">
        <f>VLOOKUP('spis PZ'!K977,słowniki!$A$21:$B$25,2)</f>
        <v>#N/A</v>
      </c>
      <c r="M977" s="3" t="e">
        <f>VLOOKUP('spis PZ'!#REF!,słowniki!$A$51:$B$52,2)</f>
        <v>#REF!</v>
      </c>
      <c r="N977" s="3" t="e">
        <f>IF('spis PZ'!#REF!="kablowa",VLOOKUP('spis PZ'!#REF!,elementy!$A$101:$B$125,2),VLOOKUP('spis PZ'!#REF!,elementy!$A$201:$B$211,2))</f>
        <v>#REF!</v>
      </c>
      <c r="O977" s="3" t="e">
        <f>IF(LEN('spis PZ'!#REF!)&gt;0,'spis PZ'!#REF!,"")</f>
        <v>#REF!</v>
      </c>
      <c r="P977" s="3" t="e">
        <f>VLOOKUP('spis PZ'!#REF!,elementy!$A$51:$B$80,2)</f>
        <v>#REF!</v>
      </c>
      <c r="Q977" s="3" t="e">
        <f>VLOOKUP('spis PZ'!L977,słowniki!$A$41:$B$45,2)</f>
        <v>#N/A</v>
      </c>
      <c r="R977" s="3" t="e">
        <f>IF(LEN('spis PZ'!#REF!)&gt;0,'spis PZ'!#REF!,"")</f>
        <v>#REF!</v>
      </c>
      <c r="S977" s="3" t="e">
        <f>IF(LEN('spis PZ'!#REF!)&gt;0,VLOOKUP('spis PZ'!#REF!,słowniki!$A$31:$B$33,2),"")</f>
        <v>#REF!</v>
      </c>
      <c r="T977" s="3" t="e">
        <f>IF(LEN('spis PZ'!#REF!)&gt;0,'spis PZ'!#REF!,"")</f>
        <v>#REF!</v>
      </c>
    </row>
    <row r="978" spans="1:20">
      <c r="A978" s="3">
        <f>'spis PZ'!D978</f>
        <v>0</v>
      </c>
      <c r="B978" s="3">
        <f>'spis PZ'!E978</f>
        <v>0</v>
      </c>
      <c r="C978" s="17">
        <f>'spis PZ'!C978</f>
        <v>0</v>
      </c>
      <c r="D978" s="17">
        <f>'spis PZ'!C978</f>
        <v>0</v>
      </c>
      <c r="E978" s="3">
        <f>'spis PZ'!A978</f>
        <v>0</v>
      </c>
      <c r="F978" s="3">
        <f>'spis PZ'!B978</f>
        <v>0</v>
      </c>
      <c r="G978" s="5" t="e">
        <f>VLOOKUP('spis PZ'!F978,Gminy!$A$2:$B$111,2)</f>
        <v>#N/A</v>
      </c>
      <c r="H978" s="3" t="str">
        <f>IF(LEN('spis PZ'!G978)&gt;0,'spis PZ'!G978,"")</f>
        <v/>
      </c>
      <c r="I978" s="3" t="str">
        <f>IF(LEN('spis PZ'!H978)&gt;0,'spis PZ'!H978,"")</f>
        <v/>
      </c>
      <c r="J978" s="3" t="e">
        <f>VLOOKUP('spis PZ'!I978,słowniki!$A$2:$B$5,2)</f>
        <v>#N/A</v>
      </c>
      <c r="K978" s="3" t="e">
        <f>VLOOKUP('spis PZ'!J978,słowniki!$A$11:$B$16,2)</f>
        <v>#N/A</v>
      </c>
      <c r="L978" s="3" t="e">
        <f>VLOOKUP('spis PZ'!K978,słowniki!$A$21:$B$25,2)</f>
        <v>#N/A</v>
      </c>
      <c r="M978" s="3" t="e">
        <f>VLOOKUP('spis PZ'!#REF!,słowniki!$A$51:$B$52,2)</f>
        <v>#REF!</v>
      </c>
      <c r="N978" s="3" t="e">
        <f>IF('spis PZ'!#REF!="kablowa",VLOOKUP('spis PZ'!#REF!,elementy!$A$101:$B$125,2),VLOOKUP('spis PZ'!#REF!,elementy!$A$201:$B$211,2))</f>
        <v>#REF!</v>
      </c>
      <c r="O978" s="3" t="e">
        <f>IF(LEN('spis PZ'!#REF!)&gt;0,'spis PZ'!#REF!,"")</f>
        <v>#REF!</v>
      </c>
      <c r="P978" s="3" t="e">
        <f>VLOOKUP('spis PZ'!#REF!,elementy!$A$51:$B$80,2)</f>
        <v>#REF!</v>
      </c>
      <c r="Q978" s="3" t="e">
        <f>VLOOKUP('spis PZ'!L978,słowniki!$A$41:$B$45,2)</f>
        <v>#N/A</v>
      </c>
      <c r="R978" s="3" t="e">
        <f>IF(LEN('spis PZ'!#REF!)&gt;0,'spis PZ'!#REF!,"")</f>
        <v>#REF!</v>
      </c>
      <c r="S978" s="3" t="e">
        <f>IF(LEN('spis PZ'!#REF!)&gt;0,VLOOKUP('spis PZ'!#REF!,słowniki!$A$31:$B$33,2),"")</f>
        <v>#REF!</v>
      </c>
      <c r="T978" s="3" t="e">
        <f>IF(LEN('spis PZ'!#REF!)&gt;0,'spis PZ'!#REF!,"")</f>
        <v>#REF!</v>
      </c>
    </row>
    <row r="979" spans="1:20">
      <c r="A979" s="3">
        <f>'spis PZ'!D979</f>
        <v>0</v>
      </c>
      <c r="B979" s="3">
        <f>'spis PZ'!E979</f>
        <v>0</v>
      </c>
      <c r="C979" s="17">
        <f>'spis PZ'!C979</f>
        <v>0</v>
      </c>
      <c r="D979" s="17">
        <f>'spis PZ'!C979</f>
        <v>0</v>
      </c>
      <c r="E979" s="3">
        <f>'spis PZ'!A979</f>
        <v>0</v>
      </c>
      <c r="F979" s="3">
        <f>'spis PZ'!B979</f>
        <v>0</v>
      </c>
      <c r="G979" s="5" t="e">
        <f>VLOOKUP('spis PZ'!F979,Gminy!$A$2:$B$111,2)</f>
        <v>#N/A</v>
      </c>
      <c r="H979" s="3" t="str">
        <f>IF(LEN('spis PZ'!G979)&gt;0,'spis PZ'!G979,"")</f>
        <v/>
      </c>
      <c r="I979" s="3" t="str">
        <f>IF(LEN('spis PZ'!H979)&gt;0,'spis PZ'!H979,"")</f>
        <v/>
      </c>
      <c r="J979" s="3" t="e">
        <f>VLOOKUP('spis PZ'!I979,słowniki!$A$2:$B$5,2)</f>
        <v>#N/A</v>
      </c>
      <c r="K979" s="3" t="e">
        <f>VLOOKUP('spis PZ'!J979,słowniki!$A$11:$B$16,2)</f>
        <v>#N/A</v>
      </c>
      <c r="L979" s="3" t="e">
        <f>VLOOKUP('spis PZ'!K979,słowniki!$A$21:$B$25,2)</f>
        <v>#N/A</v>
      </c>
      <c r="M979" s="3" t="e">
        <f>VLOOKUP('spis PZ'!#REF!,słowniki!$A$51:$B$52,2)</f>
        <v>#REF!</v>
      </c>
      <c r="N979" s="3" t="e">
        <f>IF('spis PZ'!#REF!="kablowa",VLOOKUP('spis PZ'!#REF!,elementy!$A$101:$B$125,2),VLOOKUP('spis PZ'!#REF!,elementy!$A$201:$B$211,2))</f>
        <v>#REF!</v>
      </c>
      <c r="O979" s="3" t="e">
        <f>IF(LEN('spis PZ'!#REF!)&gt;0,'spis PZ'!#REF!,"")</f>
        <v>#REF!</v>
      </c>
      <c r="P979" s="3" t="e">
        <f>VLOOKUP('spis PZ'!#REF!,elementy!$A$51:$B$80,2)</f>
        <v>#REF!</v>
      </c>
      <c r="Q979" s="3" t="e">
        <f>VLOOKUP('spis PZ'!L979,słowniki!$A$41:$B$45,2)</f>
        <v>#N/A</v>
      </c>
      <c r="R979" s="3" t="e">
        <f>IF(LEN('spis PZ'!#REF!)&gt;0,'spis PZ'!#REF!,"")</f>
        <v>#REF!</v>
      </c>
      <c r="S979" s="3" t="e">
        <f>IF(LEN('spis PZ'!#REF!)&gt;0,VLOOKUP('spis PZ'!#REF!,słowniki!$A$31:$B$33,2),"")</f>
        <v>#REF!</v>
      </c>
      <c r="T979" s="3" t="e">
        <f>IF(LEN('spis PZ'!#REF!)&gt;0,'spis PZ'!#REF!,"")</f>
        <v>#REF!</v>
      </c>
    </row>
    <row r="980" spans="1:20">
      <c r="A980" s="3">
        <f>'spis PZ'!D980</f>
        <v>0</v>
      </c>
      <c r="B980" s="3">
        <f>'spis PZ'!E980</f>
        <v>0</v>
      </c>
      <c r="C980" s="17">
        <f>'spis PZ'!C980</f>
        <v>0</v>
      </c>
      <c r="D980" s="17">
        <f>'spis PZ'!C980</f>
        <v>0</v>
      </c>
      <c r="E980" s="3">
        <f>'spis PZ'!A980</f>
        <v>0</v>
      </c>
      <c r="F980" s="3">
        <f>'spis PZ'!B980</f>
        <v>0</v>
      </c>
      <c r="G980" s="5" t="e">
        <f>VLOOKUP('spis PZ'!F980,Gminy!$A$2:$B$111,2)</f>
        <v>#N/A</v>
      </c>
      <c r="H980" s="3" t="str">
        <f>IF(LEN('spis PZ'!G980)&gt;0,'spis PZ'!G980,"")</f>
        <v/>
      </c>
      <c r="I980" s="3" t="str">
        <f>IF(LEN('spis PZ'!H980)&gt;0,'spis PZ'!H980,"")</f>
        <v/>
      </c>
      <c r="J980" s="3" t="e">
        <f>VLOOKUP('spis PZ'!I980,słowniki!$A$2:$B$5,2)</f>
        <v>#N/A</v>
      </c>
      <c r="K980" s="3" t="e">
        <f>VLOOKUP('spis PZ'!J980,słowniki!$A$11:$B$16,2)</f>
        <v>#N/A</v>
      </c>
      <c r="L980" s="3" t="e">
        <f>VLOOKUP('spis PZ'!K980,słowniki!$A$21:$B$25,2)</f>
        <v>#N/A</v>
      </c>
      <c r="M980" s="3" t="e">
        <f>VLOOKUP('spis PZ'!#REF!,słowniki!$A$51:$B$52,2)</f>
        <v>#REF!</v>
      </c>
      <c r="N980" s="3" t="e">
        <f>IF('spis PZ'!#REF!="kablowa",VLOOKUP('spis PZ'!#REF!,elementy!$A$101:$B$125,2),VLOOKUP('spis PZ'!#REF!,elementy!$A$201:$B$211,2))</f>
        <v>#REF!</v>
      </c>
      <c r="O980" s="3" t="e">
        <f>IF(LEN('spis PZ'!#REF!)&gt;0,'spis PZ'!#REF!,"")</f>
        <v>#REF!</v>
      </c>
      <c r="P980" s="3" t="e">
        <f>VLOOKUP('spis PZ'!#REF!,elementy!$A$51:$B$80,2)</f>
        <v>#REF!</v>
      </c>
      <c r="Q980" s="3" t="e">
        <f>VLOOKUP('spis PZ'!L980,słowniki!$A$41:$B$45,2)</f>
        <v>#N/A</v>
      </c>
      <c r="R980" s="3" t="e">
        <f>IF(LEN('spis PZ'!#REF!)&gt;0,'spis PZ'!#REF!,"")</f>
        <v>#REF!</v>
      </c>
      <c r="S980" s="3" t="e">
        <f>IF(LEN('spis PZ'!#REF!)&gt;0,VLOOKUP('spis PZ'!#REF!,słowniki!$A$31:$B$33,2),"")</f>
        <v>#REF!</v>
      </c>
      <c r="T980" s="3" t="e">
        <f>IF(LEN('spis PZ'!#REF!)&gt;0,'spis PZ'!#REF!,"")</f>
        <v>#REF!</v>
      </c>
    </row>
    <row r="981" spans="1:20">
      <c r="A981" s="3">
        <f>'spis PZ'!D981</f>
        <v>0</v>
      </c>
      <c r="B981" s="3">
        <f>'spis PZ'!E981</f>
        <v>0</v>
      </c>
      <c r="C981" s="17">
        <f>'spis PZ'!C981</f>
        <v>0</v>
      </c>
      <c r="D981" s="17">
        <f>'spis PZ'!C981</f>
        <v>0</v>
      </c>
      <c r="E981" s="3">
        <f>'spis PZ'!A981</f>
        <v>0</v>
      </c>
      <c r="F981" s="3">
        <f>'spis PZ'!B981</f>
        <v>0</v>
      </c>
      <c r="G981" s="5" t="e">
        <f>VLOOKUP('spis PZ'!F981,Gminy!$A$2:$B$111,2)</f>
        <v>#N/A</v>
      </c>
      <c r="H981" s="3" t="str">
        <f>IF(LEN('spis PZ'!G981)&gt;0,'spis PZ'!G981,"")</f>
        <v/>
      </c>
      <c r="I981" s="3" t="str">
        <f>IF(LEN('spis PZ'!H981)&gt;0,'spis PZ'!H981,"")</f>
        <v/>
      </c>
      <c r="J981" s="3" t="e">
        <f>VLOOKUP('spis PZ'!I981,słowniki!$A$2:$B$5,2)</f>
        <v>#N/A</v>
      </c>
      <c r="K981" s="3" t="e">
        <f>VLOOKUP('spis PZ'!J981,słowniki!$A$11:$B$16,2)</f>
        <v>#N/A</v>
      </c>
      <c r="L981" s="3" t="e">
        <f>VLOOKUP('spis PZ'!K981,słowniki!$A$21:$B$25,2)</f>
        <v>#N/A</v>
      </c>
      <c r="M981" s="3" t="e">
        <f>VLOOKUP('spis PZ'!#REF!,słowniki!$A$51:$B$52,2)</f>
        <v>#REF!</v>
      </c>
      <c r="N981" s="3" t="e">
        <f>IF('spis PZ'!#REF!="kablowa",VLOOKUP('spis PZ'!#REF!,elementy!$A$101:$B$125,2),VLOOKUP('spis PZ'!#REF!,elementy!$A$201:$B$211,2))</f>
        <v>#REF!</v>
      </c>
      <c r="O981" s="3" t="e">
        <f>IF(LEN('spis PZ'!#REF!)&gt;0,'spis PZ'!#REF!,"")</f>
        <v>#REF!</v>
      </c>
      <c r="P981" s="3" t="e">
        <f>VLOOKUP('spis PZ'!#REF!,elementy!$A$51:$B$80,2)</f>
        <v>#REF!</v>
      </c>
      <c r="Q981" s="3" t="e">
        <f>VLOOKUP('spis PZ'!L981,słowniki!$A$41:$B$45,2)</f>
        <v>#N/A</v>
      </c>
      <c r="R981" s="3" t="e">
        <f>IF(LEN('spis PZ'!#REF!)&gt;0,'spis PZ'!#REF!,"")</f>
        <v>#REF!</v>
      </c>
      <c r="S981" s="3" t="e">
        <f>IF(LEN('spis PZ'!#REF!)&gt;0,VLOOKUP('spis PZ'!#REF!,słowniki!$A$31:$B$33,2),"")</f>
        <v>#REF!</v>
      </c>
      <c r="T981" s="3" t="e">
        <f>IF(LEN('spis PZ'!#REF!)&gt;0,'spis PZ'!#REF!,"")</f>
        <v>#REF!</v>
      </c>
    </row>
    <row r="982" spans="1:20">
      <c r="A982" s="3">
        <f>'spis PZ'!D982</f>
        <v>0</v>
      </c>
      <c r="B982" s="3">
        <f>'spis PZ'!E982</f>
        <v>0</v>
      </c>
      <c r="C982" s="17">
        <f>'spis PZ'!C982</f>
        <v>0</v>
      </c>
      <c r="D982" s="17">
        <f>'spis PZ'!C982</f>
        <v>0</v>
      </c>
      <c r="E982" s="3">
        <f>'spis PZ'!A982</f>
        <v>0</v>
      </c>
      <c r="F982" s="3">
        <f>'spis PZ'!B982</f>
        <v>0</v>
      </c>
      <c r="G982" s="5" t="e">
        <f>VLOOKUP('spis PZ'!F982,Gminy!$A$2:$B$111,2)</f>
        <v>#N/A</v>
      </c>
      <c r="H982" s="3" t="str">
        <f>IF(LEN('spis PZ'!G982)&gt;0,'spis PZ'!G982,"")</f>
        <v/>
      </c>
      <c r="I982" s="3" t="str">
        <f>IF(LEN('spis PZ'!H982)&gt;0,'spis PZ'!H982,"")</f>
        <v/>
      </c>
      <c r="J982" s="3" t="e">
        <f>VLOOKUP('spis PZ'!I982,słowniki!$A$2:$B$5,2)</f>
        <v>#N/A</v>
      </c>
      <c r="K982" s="3" t="e">
        <f>VLOOKUP('spis PZ'!J982,słowniki!$A$11:$B$16,2)</f>
        <v>#N/A</v>
      </c>
      <c r="L982" s="3" t="e">
        <f>VLOOKUP('spis PZ'!K982,słowniki!$A$21:$B$25,2)</f>
        <v>#N/A</v>
      </c>
      <c r="M982" s="3" t="e">
        <f>VLOOKUP('spis PZ'!#REF!,słowniki!$A$51:$B$52,2)</f>
        <v>#REF!</v>
      </c>
      <c r="N982" s="3" t="e">
        <f>IF('spis PZ'!#REF!="kablowa",VLOOKUP('spis PZ'!#REF!,elementy!$A$101:$B$125,2),VLOOKUP('spis PZ'!#REF!,elementy!$A$201:$B$211,2))</f>
        <v>#REF!</v>
      </c>
      <c r="O982" s="3" t="e">
        <f>IF(LEN('spis PZ'!#REF!)&gt;0,'spis PZ'!#REF!,"")</f>
        <v>#REF!</v>
      </c>
      <c r="P982" s="3" t="e">
        <f>VLOOKUP('spis PZ'!#REF!,elementy!$A$51:$B$80,2)</f>
        <v>#REF!</v>
      </c>
      <c r="Q982" s="3" t="e">
        <f>VLOOKUP('spis PZ'!L982,słowniki!$A$41:$B$45,2)</f>
        <v>#N/A</v>
      </c>
      <c r="R982" s="3" t="e">
        <f>IF(LEN('spis PZ'!#REF!)&gt;0,'spis PZ'!#REF!,"")</f>
        <v>#REF!</v>
      </c>
      <c r="S982" s="3" t="e">
        <f>IF(LEN('spis PZ'!#REF!)&gt;0,VLOOKUP('spis PZ'!#REF!,słowniki!$A$31:$B$33,2),"")</f>
        <v>#REF!</v>
      </c>
      <c r="T982" s="3" t="e">
        <f>IF(LEN('spis PZ'!#REF!)&gt;0,'spis PZ'!#REF!,"")</f>
        <v>#REF!</v>
      </c>
    </row>
    <row r="983" spans="1:20">
      <c r="A983" s="3">
        <f>'spis PZ'!D983</f>
        <v>0</v>
      </c>
      <c r="B983" s="3">
        <f>'spis PZ'!E983</f>
        <v>0</v>
      </c>
      <c r="C983" s="17">
        <f>'spis PZ'!C983</f>
        <v>0</v>
      </c>
      <c r="D983" s="17">
        <f>'spis PZ'!C983</f>
        <v>0</v>
      </c>
      <c r="E983" s="3">
        <f>'spis PZ'!A983</f>
        <v>0</v>
      </c>
      <c r="F983" s="3">
        <f>'spis PZ'!B983</f>
        <v>0</v>
      </c>
      <c r="G983" s="5" t="e">
        <f>VLOOKUP('spis PZ'!F983,Gminy!$A$2:$B$111,2)</f>
        <v>#N/A</v>
      </c>
      <c r="H983" s="3" t="str">
        <f>IF(LEN('spis PZ'!G983)&gt;0,'spis PZ'!G983,"")</f>
        <v/>
      </c>
      <c r="I983" s="3" t="str">
        <f>IF(LEN('spis PZ'!H983)&gt;0,'spis PZ'!H983,"")</f>
        <v/>
      </c>
      <c r="J983" s="3" t="e">
        <f>VLOOKUP('spis PZ'!I983,słowniki!$A$2:$B$5,2)</f>
        <v>#N/A</v>
      </c>
      <c r="K983" s="3" t="e">
        <f>VLOOKUP('spis PZ'!J983,słowniki!$A$11:$B$16,2)</f>
        <v>#N/A</v>
      </c>
      <c r="L983" s="3" t="e">
        <f>VLOOKUP('spis PZ'!K983,słowniki!$A$21:$B$25,2)</f>
        <v>#N/A</v>
      </c>
      <c r="M983" s="3" t="e">
        <f>VLOOKUP('spis PZ'!#REF!,słowniki!$A$51:$B$52,2)</f>
        <v>#REF!</v>
      </c>
      <c r="N983" s="3" t="e">
        <f>IF('spis PZ'!#REF!="kablowa",VLOOKUP('spis PZ'!#REF!,elementy!$A$101:$B$125,2),VLOOKUP('spis PZ'!#REF!,elementy!$A$201:$B$211,2))</f>
        <v>#REF!</v>
      </c>
      <c r="O983" s="3" t="e">
        <f>IF(LEN('spis PZ'!#REF!)&gt;0,'spis PZ'!#REF!,"")</f>
        <v>#REF!</v>
      </c>
      <c r="P983" s="3" t="e">
        <f>VLOOKUP('spis PZ'!#REF!,elementy!$A$51:$B$80,2)</f>
        <v>#REF!</v>
      </c>
      <c r="Q983" s="3" t="e">
        <f>VLOOKUP('spis PZ'!L983,słowniki!$A$41:$B$45,2)</f>
        <v>#N/A</v>
      </c>
      <c r="R983" s="3" t="e">
        <f>IF(LEN('spis PZ'!#REF!)&gt;0,'spis PZ'!#REF!,"")</f>
        <v>#REF!</v>
      </c>
      <c r="S983" s="3" t="e">
        <f>IF(LEN('spis PZ'!#REF!)&gt;0,VLOOKUP('spis PZ'!#REF!,słowniki!$A$31:$B$33,2),"")</f>
        <v>#REF!</v>
      </c>
      <c r="T983" s="3" t="e">
        <f>IF(LEN('spis PZ'!#REF!)&gt;0,'spis PZ'!#REF!,"")</f>
        <v>#REF!</v>
      </c>
    </row>
    <row r="984" spans="1:20">
      <c r="A984" s="3">
        <f>'spis PZ'!D984</f>
        <v>0</v>
      </c>
      <c r="B984" s="3">
        <f>'spis PZ'!E984</f>
        <v>0</v>
      </c>
      <c r="C984" s="17">
        <f>'spis PZ'!C984</f>
        <v>0</v>
      </c>
      <c r="D984" s="17">
        <f>'spis PZ'!C984</f>
        <v>0</v>
      </c>
      <c r="E984" s="3">
        <f>'spis PZ'!A984</f>
        <v>0</v>
      </c>
      <c r="F984" s="3">
        <f>'spis PZ'!B984</f>
        <v>0</v>
      </c>
      <c r="G984" s="5" t="e">
        <f>VLOOKUP('spis PZ'!F984,Gminy!$A$2:$B$111,2)</f>
        <v>#N/A</v>
      </c>
      <c r="H984" s="3" t="str">
        <f>IF(LEN('spis PZ'!G984)&gt;0,'spis PZ'!G984,"")</f>
        <v/>
      </c>
      <c r="I984" s="3" t="str">
        <f>IF(LEN('spis PZ'!H984)&gt;0,'spis PZ'!H984,"")</f>
        <v/>
      </c>
      <c r="J984" s="3" t="e">
        <f>VLOOKUP('spis PZ'!I984,słowniki!$A$2:$B$5,2)</f>
        <v>#N/A</v>
      </c>
      <c r="K984" s="3" t="e">
        <f>VLOOKUP('spis PZ'!J984,słowniki!$A$11:$B$16,2)</f>
        <v>#N/A</v>
      </c>
      <c r="L984" s="3" t="e">
        <f>VLOOKUP('spis PZ'!K984,słowniki!$A$21:$B$25,2)</f>
        <v>#N/A</v>
      </c>
      <c r="M984" s="3" t="e">
        <f>VLOOKUP('spis PZ'!#REF!,słowniki!$A$51:$B$52,2)</f>
        <v>#REF!</v>
      </c>
      <c r="N984" s="3" t="e">
        <f>IF('spis PZ'!#REF!="kablowa",VLOOKUP('spis PZ'!#REF!,elementy!$A$101:$B$125,2),VLOOKUP('spis PZ'!#REF!,elementy!$A$201:$B$211,2))</f>
        <v>#REF!</v>
      </c>
      <c r="O984" s="3" t="e">
        <f>IF(LEN('spis PZ'!#REF!)&gt;0,'spis PZ'!#REF!,"")</f>
        <v>#REF!</v>
      </c>
      <c r="P984" s="3" t="e">
        <f>VLOOKUP('spis PZ'!#REF!,elementy!$A$51:$B$80,2)</f>
        <v>#REF!</v>
      </c>
      <c r="Q984" s="3" t="e">
        <f>VLOOKUP('spis PZ'!L984,słowniki!$A$41:$B$45,2)</f>
        <v>#N/A</v>
      </c>
      <c r="R984" s="3" t="e">
        <f>IF(LEN('spis PZ'!#REF!)&gt;0,'spis PZ'!#REF!,"")</f>
        <v>#REF!</v>
      </c>
      <c r="S984" s="3" t="e">
        <f>IF(LEN('spis PZ'!#REF!)&gt;0,VLOOKUP('spis PZ'!#REF!,słowniki!$A$31:$B$33,2),"")</f>
        <v>#REF!</v>
      </c>
      <c r="T984" s="3" t="e">
        <f>IF(LEN('spis PZ'!#REF!)&gt;0,'spis PZ'!#REF!,"")</f>
        <v>#REF!</v>
      </c>
    </row>
    <row r="985" spans="1:20">
      <c r="A985" s="3">
        <f>'spis PZ'!D985</f>
        <v>0</v>
      </c>
      <c r="B985" s="3">
        <f>'spis PZ'!E985</f>
        <v>0</v>
      </c>
      <c r="C985" s="17">
        <f>'spis PZ'!C985</f>
        <v>0</v>
      </c>
      <c r="D985" s="17">
        <f>'spis PZ'!C985</f>
        <v>0</v>
      </c>
      <c r="E985" s="3">
        <f>'spis PZ'!A985</f>
        <v>0</v>
      </c>
      <c r="F985" s="3">
        <f>'spis PZ'!B985</f>
        <v>0</v>
      </c>
      <c r="G985" s="5" t="e">
        <f>VLOOKUP('spis PZ'!F985,Gminy!$A$2:$B$111,2)</f>
        <v>#N/A</v>
      </c>
      <c r="H985" s="3" t="str">
        <f>IF(LEN('spis PZ'!G985)&gt;0,'spis PZ'!G985,"")</f>
        <v/>
      </c>
      <c r="I985" s="3" t="str">
        <f>IF(LEN('spis PZ'!H985)&gt;0,'spis PZ'!H985,"")</f>
        <v/>
      </c>
      <c r="J985" s="3" t="e">
        <f>VLOOKUP('spis PZ'!I985,słowniki!$A$2:$B$5,2)</f>
        <v>#N/A</v>
      </c>
      <c r="K985" s="3" t="e">
        <f>VLOOKUP('spis PZ'!J985,słowniki!$A$11:$B$16,2)</f>
        <v>#N/A</v>
      </c>
      <c r="L985" s="3" t="e">
        <f>VLOOKUP('spis PZ'!K985,słowniki!$A$21:$B$25,2)</f>
        <v>#N/A</v>
      </c>
      <c r="M985" s="3" t="e">
        <f>VLOOKUP('spis PZ'!#REF!,słowniki!$A$51:$B$52,2)</f>
        <v>#REF!</v>
      </c>
      <c r="N985" s="3" t="e">
        <f>IF('spis PZ'!#REF!="kablowa",VLOOKUP('spis PZ'!#REF!,elementy!$A$101:$B$125,2),VLOOKUP('spis PZ'!#REF!,elementy!$A$201:$B$211,2))</f>
        <v>#REF!</v>
      </c>
      <c r="O985" s="3" t="e">
        <f>IF(LEN('spis PZ'!#REF!)&gt;0,'spis PZ'!#REF!,"")</f>
        <v>#REF!</v>
      </c>
      <c r="P985" s="3" t="e">
        <f>VLOOKUP('spis PZ'!#REF!,elementy!$A$51:$B$80,2)</f>
        <v>#REF!</v>
      </c>
      <c r="Q985" s="3" t="e">
        <f>VLOOKUP('spis PZ'!L985,słowniki!$A$41:$B$45,2)</f>
        <v>#N/A</v>
      </c>
      <c r="R985" s="3" t="e">
        <f>IF(LEN('spis PZ'!#REF!)&gt;0,'spis PZ'!#REF!,"")</f>
        <v>#REF!</v>
      </c>
      <c r="S985" s="3" t="e">
        <f>IF(LEN('spis PZ'!#REF!)&gt;0,VLOOKUP('spis PZ'!#REF!,słowniki!$A$31:$B$33,2),"")</f>
        <v>#REF!</v>
      </c>
      <c r="T985" s="3" t="e">
        <f>IF(LEN('spis PZ'!#REF!)&gt;0,'spis PZ'!#REF!,"")</f>
        <v>#REF!</v>
      </c>
    </row>
    <row r="986" spans="1:20">
      <c r="A986" s="3">
        <f>'spis PZ'!D986</f>
        <v>0</v>
      </c>
      <c r="B986" s="3">
        <f>'spis PZ'!E986</f>
        <v>0</v>
      </c>
      <c r="C986" s="17">
        <f>'spis PZ'!C986</f>
        <v>0</v>
      </c>
      <c r="D986" s="17">
        <f>'spis PZ'!C986</f>
        <v>0</v>
      </c>
      <c r="E986" s="3">
        <f>'spis PZ'!A986</f>
        <v>0</v>
      </c>
      <c r="F986" s="3">
        <f>'spis PZ'!B986</f>
        <v>0</v>
      </c>
      <c r="G986" s="5" t="e">
        <f>VLOOKUP('spis PZ'!F986,Gminy!$A$2:$B$111,2)</f>
        <v>#N/A</v>
      </c>
      <c r="H986" s="3" t="str">
        <f>IF(LEN('spis PZ'!G986)&gt;0,'spis PZ'!G986,"")</f>
        <v/>
      </c>
      <c r="I986" s="3" t="str">
        <f>IF(LEN('spis PZ'!H986)&gt;0,'spis PZ'!H986,"")</f>
        <v/>
      </c>
      <c r="J986" s="3" t="e">
        <f>VLOOKUP('spis PZ'!I986,słowniki!$A$2:$B$5,2)</f>
        <v>#N/A</v>
      </c>
      <c r="K986" s="3" t="e">
        <f>VLOOKUP('spis PZ'!J986,słowniki!$A$11:$B$16,2)</f>
        <v>#N/A</v>
      </c>
      <c r="L986" s="3" t="e">
        <f>VLOOKUP('spis PZ'!K986,słowniki!$A$21:$B$25,2)</f>
        <v>#N/A</v>
      </c>
      <c r="M986" s="3" t="e">
        <f>VLOOKUP('spis PZ'!#REF!,słowniki!$A$51:$B$52,2)</f>
        <v>#REF!</v>
      </c>
      <c r="N986" s="3" t="e">
        <f>IF('spis PZ'!#REF!="kablowa",VLOOKUP('spis PZ'!#REF!,elementy!$A$101:$B$125,2),VLOOKUP('spis PZ'!#REF!,elementy!$A$201:$B$211,2))</f>
        <v>#REF!</v>
      </c>
      <c r="O986" s="3" t="e">
        <f>IF(LEN('spis PZ'!#REF!)&gt;0,'spis PZ'!#REF!,"")</f>
        <v>#REF!</v>
      </c>
      <c r="P986" s="3" t="e">
        <f>VLOOKUP('spis PZ'!#REF!,elementy!$A$51:$B$80,2)</f>
        <v>#REF!</v>
      </c>
      <c r="Q986" s="3" t="e">
        <f>VLOOKUP('spis PZ'!L986,słowniki!$A$41:$B$45,2)</f>
        <v>#N/A</v>
      </c>
      <c r="R986" s="3" t="e">
        <f>IF(LEN('spis PZ'!#REF!)&gt;0,'spis PZ'!#REF!,"")</f>
        <v>#REF!</v>
      </c>
      <c r="S986" s="3" t="e">
        <f>IF(LEN('spis PZ'!#REF!)&gt;0,VLOOKUP('spis PZ'!#REF!,słowniki!$A$31:$B$33,2),"")</f>
        <v>#REF!</v>
      </c>
      <c r="T986" s="3" t="e">
        <f>IF(LEN('spis PZ'!#REF!)&gt;0,'spis PZ'!#REF!,"")</f>
        <v>#REF!</v>
      </c>
    </row>
    <row r="987" spans="1:20">
      <c r="A987" s="3">
        <f>'spis PZ'!D987</f>
        <v>0</v>
      </c>
      <c r="B987" s="3">
        <f>'spis PZ'!E987</f>
        <v>0</v>
      </c>
      <c r="C987" s="17">
        <f>'spis PZ'!C987</f>
        <v>0</v>
      </c>
      <c r="D987" s="17">
        <f>'spis PZ'!C987</f>
        <v>0</v>
      </c>
      <c r="E987" s="3">
        <f>'spis PZ'!A987</f>
        <v>0</v>
      </c>
      <c r="F987" s="3">
        <f>'spis PZ'!B987</f>
        <v>0</v>
      </c>
      <c r="G987" s="5" t="e">
        <f>VLOOKUP('spis PZ'!F987,Gminy!$A$2:$B$111,2)</f>
        <v>#N/A</v>
      </c>
      <c r="H987" s="3" t="str">
        <f>IF(LEN('spis PZ'!G987)&gt;0,'spis PZ'!G987,"")</f>
        <v/>
      </c>
      <c r="I987" s="3" t="str">
        <f>IF(LEN('spis PZ'!H987)&gt;0,'spis PZ'!H987,"")</f>
        <v/>
      </c>
      <c r="J987" s="3" t="e">
        <f>VLOOKUP('spis PZ'!I987,słowniki!$A$2:$B$5,2)</f>
        <v>#N/A</v>
      </c>
      <c r="K987" s="3" t="e">
        <f>VLOOKUP('spis PZ'!J987,słowniki!$A$11:$B$16,2)</f>
        <v>#N/A</v>
      </c>
      <c r="L987" s="3" t="e">
        <f>VLOOKUP('spis PZ'!K987,słowniki!$A$21:$B$25,2)</f>
        <v>#N/A</v>
      </c>
      <c r="M987" s="3" t="e">
        <f>VLOOKUP('spis PZ'!#REF!,słowniki!$A$51:$B$52,2)</f>
        <v>#REF!</v>
      </c>
      <c r="N987" s="3" t="e">
        <f>IF('spis PZ'!#REF!="kablowa",VLOOKUP('spis PZ'!#REF!,elementy!$A$101:$B$125,2),VLOOKUP('spis PZ'!#REF!,elementy!$A$201:$B$211,2))</f>
        <v>#REF!</v>
      </c>
      <c r="O987" s="3" t="e">
        <f>IF(LEN('spis PZ'!#REF!)&gt;0,'spis PZ'!#REF!,"")</f>
        <v>#REF!</v>
      </c>
      <c r="P987" s="3" t="e">
        <f>VLOOKUP('spis PZ'!#REF!,elementy!$A$51:$B$80,2)</f>
        <v>#REF!</v>
      </c>
      <c r="Q987" s="3" t="e">
        <f>VLOOKUP('spis PZ'!L987,słowniki!$A$41:$B$45,2)</f>
        <v>#N/A</v>
      </c>
      <c r="R987" s="3" t="e">
        <f>IF(LEN('spis PZ'!#REF!)&gt;0,'spis PZ'!#REF!,"")</f>
        <v>#REF!</v>
      </c>
      <c r="S987" s="3" t="e">
        <f>IF(LEN('spis PZ'!#REF!)&gt;0,VLOOKUP('spis PZ'!#REF!,słowniki!$A$31:$B$33,2),"")</f>
        <v>#REF!</v>
      </c>
      <c r="T987" s="3" t="e">
        <f>IF(LEN('spis PZ'!#REF!)&gt;0,'spis PZ'!#REF!,"")</f>
        <v>#REF!</v>
      </c>
    </row>
    <row r="988" spans="1:20">
      <c r="A988" s="3">
        <f>'spis PZ'!D988</f>
        <v>0</v>
      </c>
      <c r="B988" s="3">
        <f>'spis PZ'!E988</f>
        <v>0</v>
      </c>
      <c r="C988" s="17">
        <f>'spis PZ'!C988</f>
        <v>0</v>
      </c>
      <c r="D988" s="17">
        <f>'spis PZ'!C988</f>
        <v>0</v>
      </c>
      <c r="E988" s="3">
        <f>'spis PZ'!A988</f>
        <v>0</v>
      </c>
      <c r="F988" s="3">
        <f>'spis PZ'!B988</f>
        <v>0</v>
      </c>
      <c r="G988" s="5" t="e">
        <f>VLOOKUP('spis PZ'!F988,Gminy!$A$2:$B$111,2)</f>
        <v>#N/A</v>
      </c>
      <c r="H988" s="3" t="str">
        <f>IF(LEN('spis PZ'!G988)&gt;0,'spis PZ'!G988,"")</f>
        <v/>
      </c>
      <c r="I988" s="3" t="str">
        <f>IF(LEN('spis PZ'!H988)&gt;0,'spis PZ'!H988,"")</f>
        <v/>
      </c>
      <c r="J988" s="3" t="e">
        <f>VLOOKUP('spis PZ'!I988,słowniki!$A$2:$B$5,2)</f>
        <v>#N/A</v>
      </c>
      <c r="K988" s="3" t="e">
        <f>VLOOKUP('spis PZ'!J988,słowniki!$A$11:$B$16,2)</f>
        <v>#N/A</v>
      </c>
      <c r="L988" s="3" t="e">
        <f>VLOOKUP('spis PZ'!K988,słowniki!$A$21:$B$25,2)</f>
        <v>#N/A</v>
      </c>
      <c r="M988" s="3" t="e">
        <f>VLOOKUP('spis PZ'!#REF!,słowniki!$A$51:$B$52,2)</f>
        <v>#REF!</v>
      </c>
      <c r="N988" s="3" t="e">
        <f>IF('spis PZ'!#REF!="kablowa",VLOOKUP('spis PZ'!#REF!,elementy!$A$101:$B$125,2),VLOOKUP('spis PZ'!#REF!,elementy!$A$201:$B$211,2))</f>
        <v>#REF!</v>
      </c>
      <c r="O988" s="3" t="e">
        <f>IF(LEN('spis PZ'!#REF!)&gt;0,'spis PZ'!#REF!,"")</f>
        <v>#REF!</v>
      </c>
      <c r="P988" s="3" t="e">
        <f>VLOOKUP('spis PZ'!#REF!,elementy!$A$51:$B$80,2)</f>
        <v>#REF!</v>
      </c>
      <c r="Q988" s="3" t="e">
        <f>VLOOKUP('spis PZ'!L988,słowniki!$A$41:$B$45,2)</f>
        <v>#N/A</v>
      </c>
      <c r="R988" s="3" t="e">
        <f>IF(LEN('spis PZ'!#REF!)&gt;0,'spis PZ'!#REF!,"")</f>
        <v>#REF!</v>
      </c>
      <c r="S988" s="3" t="e">
        <f>IF(LEN('spis PZ'!#REF!)&gt;0,VLOOKUP('spis PZ'!#REF!,słowniki!$A$31:$B$33,2),"")</f>
        <v>#REF!</v>
      </c>
      <c r="T988" s="3" t="e">
        <f>IF(LEN('spis PZ'!#REF!)&gt;0,'spis PZ'!#REF!,"")</f>
        <v>#REF!</v>
      </c>
    </row>
    <row r="989" spans="1:20">
      <c r="A989" s="3">
        <f>'spis PZ'!D989</f>
        <v>0</v>
      </c>
      <c r="B989" s="3">
        <f>'spis PZ'!E989</f>
        <v>0</v>
      </c>
      <c r="C989" s="17">
        <f>'spis PZ'!C989</f>
        <v>0</v>
      </c>
      <c r="D989" s="17">
        <f>'spis PZ'!C989</f>
        <v>0</v>
      </c>
      <c r="E989" s="3">
        <f>'spis PZ'!A989</f>
        <v>0</v>
      </c>
      <c r="F989" s="3">
        <f>'spis PZ'!B989</f>
        <v>0</v>
      </c>
      <c r="G989" s="5" t="e">
        <f>VLOOKUP('spis PZ'!F989,Gminy!$A$2:$B$111,2)</f>
        <v>#N/A</v>
      </c>
      <c r="H989" s="3" t="str">
        <f>IF(LEN('spis PZ'!G989)&gt;0,'spis PZ'!G989,"")</f>
        <v/>
      </c>
      <c r="I989" s="3" t="str">
        <f>IF(LEN('spis PZ'!H989)&gt;0,'spis PZ'!H989,"")</f>
        <v/>
      </c>
      <c r="J989" s="3" t="e">
        <f>VLOOKUP('spis PZ'!I989,słowniki!$A$2:$B$5,2)</f>
        <v>#N/A</v>
      </c>
      <c r="K989" s="3" t="e">
        <f>VLOOKUP('spis PZ'!J989,słowniki!$A$11:$B$16,2)</f>
        <v>#N/A</v>
      </c>
      <c r="L989" s="3" t="e">
        <f>VLOOKUP('spis PZ'!K989,słowniki!$A$21:$B$25,2)</f>
        <v>#N/A</v>
      </c>
      <c r="M989" s="3" t="e">
        <f>VLOOKUP('spis PZ'!#REF!,słowniki!$A$51:$B$52,2)</f>
        <v>#REF!</v>
      </c>
      <c r="N989" s="3" t="e">
        <f>IF('spis PZ'!#REF!="kablowa",VLOOKUP('spis PZ'!#REF!,elementy!$A$101:$B$125,2),VLOOKUP('spis PZ'!#REF!,elementy!$A$201:$B$211,2))</f>
        <v>#REF!</v>
      </c>
      <c r="O989" s="3" t="e">
        <f>IF(LEN('spis PZ'!#REF!)&gt;0,'spis PZ'!#REF!,"")</f>
        <v>#REF!</v>
      </c>
      <c r="P989" s="3" t="e">
        <f>VLOOKUP('spis PZ'!#REF!,elementy!$A$51:$B$80,2)</f>
        <v>#REF!</v>
      </c>
      <c r="Q989" s="3" t="e">
        <f>VLOOKUP('spis PZ'!L989,słowniki!$A$41:$B$45,2)</f>
        <v>#N/A</v>
      </c>
      <c r="R989" s="3" t="e">
        <f>IF(LEN('spis PZ'!#REF!)&gt;0,'spis PZ'!#REF!,"")</f>
        <v>#REF!</v>
      </c>
      <c r="S989" s="3" t="e">
        <f>IF(LEN('spis PZ'!#REF!)&gt;0,VLOOKUP('spis PZ'!#REF!,słowniki!$A$31:$B$33,2),"")</f>
        <v>#REF!</v>
      </c>
      <c r="T989" s="3" t="e">
        <f>IF(LEN('spis PZ'!#REF!)&gt;0,'spis PZ'!#REF!,"")</f>
        <v>#REF!</v>
      </c>
    </row>
    <row r="990" spans="1:20">
      <c r="A990" s="3">
        <f>'spis PZ'!D990</f>
        <v>0</v>
      </c>
      <c r="B990" s="3">
        <f>'spis PZ'!E990</f>
        <v>0</v>
      </c>
      <c r="C990" s="17">
        <f>'spis PZ'!C990</f>
        <v>0</v>
      </c>
      <c r="D990" s="17">
        <f>'spis PZ'!C990</f>
        <v>0</v>
      </c>
      <c r="E990" s="3">
        <f>'spis PZ'!A990</f>
        <v>0</v>
      </c>
      <c r="F990" s="3">
        <f>'spis PZ'!B990</f>
        <v>0</v>
      </c>
      <c r="G990" s="5" t="e">
        <f>VLOOKUP('spis PZ'!F990,Gminy!$A$2:$B$111,2)</f>
        <v>#N/A</v>
      </c>
      <c r="H990" s="3" t="str">
        <f>IF(LEN('spis PZ'!G990)&gt;0,'spis PZ'!G990,"")</f>
        <v/>
      </c>
      <c r="I990" s="3" t="str">
        <f>IF(LEN('spis PZ'!H990)&gt;0,'spis PZ'!H990,"")</f>
        <v/>
      </c>
      <c r="J990" s="3" t="e">
        <f>VLOOKUP('spis PZ'!I990,słowniki!$A$2:$B$5,2)</f>
        <v>#N/A</v>
      </c>
      <c r="K990" s="3" t="e">
        <f>VLOOKUP('spis PZ'!J990,słowniki!$A$11:$B$16,2)</f>
        <v>#N/A</v>
      </c>
      <c r="L990" s="3" t="e">
        <f>VLOOKUP('spis PZ'!K990,słowniki!$A$21:$B$25,2)</f>
        <v>#N/A</v>
      </c>
      <c r="M990" s="3" t="e">
        <f>VLOOKUP('spis PZ'!#REF!,słowniki!$A$51:$B$52,2)</f>
        <v>#REF!</v>
      </c>
      <c r="N990" s="3" t="e">
        <f>IF('spis PZ'!#REF!="kablowa",VLOOKUP('spis PZ'!#REF!,elementy!$A$101:$B$125,2),VLOOKUP('spis PZ'!#REF!,elementy!$A$201:$B$211,2))</f>
        <v>#REF!</v>
      </c>
      <c r="O990" s="3" t="e">
        <f>IF(LEN('spis PZ'!#REF!)&gt;0,'spis PZ'!#REF!,"")</f>
        <v>#REF!</v>
      </c>
      <c r="P990" s="3" t="e">
        <f>VLOOKUP('spis PZ'!#REF!,elementy!$A$51:$B$80,2)</f>
        <v>#REF!</v>
      </c>
      <c r="Q990" s="3" t="e">
        <f>VLOOKUP('spis PZ'!L990,słowniki!$A$41:$B$45,2)</f>
        <v>#N/A</v>
      </c>
      <c r="R990" s="3" t="e">
        <f>IF(LEN('spis PZ'!#REF!)&gt;0,'spis PZ'!#REF!,"")</f>
        <v>#REF!</v>
      </c>
      <c r="S990" s="3" t="e">
        <f>IF(LEN('spis PZ'!#REF!)&gt;0,VLOOKUP('spis PZ'!#REF!,słowniki!$A$31:$B$33,2),"")</f>
        <v>#REF!</v>
      </c>
      <c r="T990" s="3" t="e">
        <f>IF(LEN('spis PZ'!#REF!)&gt;0,'spis PZ'!#REF!,"")</f>
        <v>#REF!</v>
      </c>
    </row>
    <row r="991" spans="1:20">
      <c r="A991" s="3">
        <f>'spis PZ'!D991</f>
        <v>0</v>
      </c>
      <c r="B991" s="3">
        <f>'spis PZ'!E991</f>
        <v>0</v>
      </c>
      <c r="C991" s="17">
        <f>'spis PZ'!C991</f>
        <v>0</v>
      </c>
      <c r="D991" s="17">
        <f>'spis PZ'!C991</f>
        <v>0</v>
      </c>
      <c r="E991" s="3">
        <f>'spis PZ'!A991</f>
        <v>0</v>
      </c>
      <c r="F991" s="3">
        <f>'spis PZ'!B991</f>
        <v>0</v>
      </c>
      <c r="G991" s="5" t="e">
        <f>VLOOKUP('spis PZ'!F991,Gminy!$A$2:$B$111,2)</f>
        <v>#N/A</v>
      </c>
      <c r="H991" s="3" t="str">
        <f>IF(LEN('spis PZ'!G991)&gt;0,'spis PZ'!G991,"")</f>
        <v/>
      </c>
      <c r="I991" s="3" t="str">
        <f>IF(LEN('spis PZ'!H991)&gt;0,'spis PZ'!H991,"")</f>
        <v/>
      </c>
      <c r="J991" s="3" t="e">
        <f>VLOOKUP('spis PZ'!I991,słowniki!$A$2:$B$5,2)</f>
        <v>#N/A</v>
      </c>
      <c r="K991" s="3" t="e">
        <f>VLOOKUP('spis PZ'!J991,słowniki!$A$11:$B$16,2)</f>
        <v>#N/A</v>
      </c>
      <c r="L991" s="3" t="e">
        <f>VLOOKUP('spis PZ'!K991,słowniki!$A$21:$B$25,2)</f>
        <v>#N/A</v>
      </c>
      <c r="M991" s="3" t="e">
        <f>VLOOKUP('spis PZ'!#REF!,słowniki!$A$51:$B$52,2)</f>
        <v>#REF!</v>
      </c>
      <c r="N991" s="3" t="e">
        <f>IF('spis PZ'!#REF!="kablowa",VLOOKUP('spis PZ'!#REF!,elementy!$A$101:$B$125,2),VLOOKUP('spis PZ'!#REF!,elementy!$A$201:$B$211,2))</f>
        <v>#REF!</v>
      </c>
      <c r="O991" s="3" t="e">
        <f>IF(LEN('spis PZ'!#REF!)&gt;0,'spis PZ'!#REF!,"")</f>
        <v>#REF!</v>
      </c>
      <c r="P991" s="3" t="e">
        <f>VLOOKUP('spis PZ'!#REF!,elementy!$A$51:$B$80,2)</f>
        <v>#REF!</v>
      </c>
      <c r="Q991" s="3" t="e">
        <f>VLOOKUP('spis PZ'!L991,słowniki!$A$41:$B$45,2)</f>
        <v>#N/A</v>
      </c>
      <c r="R991" s="3" t="e">
        <f>IF(LEN('spis PZ'!#REF!)&gt;0,'spis PZ'!#REF!,"")</f>
        <v>#REF!</v>
      </c>
      <c r="S991" s="3" t="e">
        <f>IF(LEN('spis PZ'!#REF!)&gt;0,VLOOKUP('spis PZ'!#REF!,słowniki!$A$31:$B$33,2),"")</f>
        <v>#REF!</v>
      </c>
      <c r="T991" s="3" t="e">
        <f>IF(LEN('spis PZ'!#REF!)&gt;0,'spis PZ'!#REF!,"")</f>
        <v>#REF!</v>
      </c>
    </row>
    <row r="992" spans="1:20">
      <c r="A992" s="3">
        <f>'spis PZ'!D992</f>
        <v>0</v>
      </c>
      <c r="B992" s="3">
        <f>'spis PZ'!E992</f>
        <v>0</v>
      </c>
      <c r="C992" s="17">
        <f>'spis PZ'!C992</f>
        <v>0</v>
      </c>
      <c r="D992" s="17">
        <f>'spis PZ'!C992</f>
        <v>0</v>
      </c>
      <c r="E992" s="3">
        <f>'spis PZ'!A992</f>
        <v>0</v>
      </c>
      <c r="F992" s="3">
        <f>'spis PZ'!B992</f>
        <v>0</v>
      </c>
      <c r="G992" s="5" t="e">
        <f>VLOOKUP('spis PZ'!F992,Gminy!$A$2:$B$111,2)</f>
        <v>#N/A</v>
      </c>
      <c r="H992" s="3" t="str">
        <f>IF(LEN('spis PZ'!G992)&gt;0,'spis PZ'!G992,"")</f>
        <v/>
      </c>
      <c r="I992" s="3" t="str">
        <f>IF(LEN('spis PZ'!H992)&gt;0,'spis PZ'!H992,"")</f>
        <v/>
      </c>
      <c r="J992" s="3" t="e">
        <f>VLOOKUP('spis PZ'!I992,słowniki!$A$2:$B$5,2)</f>
        <v>#N/A</v>
      </c>
      <c r="K992" s="3" t="e">
        <f>VLOOKUP('spis PZ'!J992,słowniki!$A$11:$B$16,2)</f>
        <v>#N/A</v>
      </c>
      <c r="L992" s="3" t="e">
        <f>VLOOKUP('spis PZ'!K992,słowniki!$A$21:$B$25,2)</f>
        <v>#N/A</v>
      </c>
      <c r="M992" s="3" t="e">
        <f>VLOOKUP('spis PZ'!#REF!,słowniki!$A$51:$B$52,2)</f>
        <v>#REF!</v>
      </c>
      <c r="N992" s="3" t="e">
        <f>IF('spis PZ'!#REF!="kablowa",VLOOKUP('spis PZ'!#REF!,elementy!$A$101:$B$125,2),VLOOKUP('spis PZ'!#REF!,elementy!$A$201:$B$211,2))</f>
        <v>#REF!</v>
      </c>
      <c r="O992" s="3" t="e">
        <f>IF(LEN('spis PZ'!#REF!)&gt;0,'spis PZ'!#REF!,"")</f>
        <v>#REF!</v>
      </c>
      <c r="P992" s="3" t="e">
        <f>VLOOKUP('spis PZ'!#REF!,elementy!$A$51:$B$80,2)</f>
        <v>#REF!</v>
      </c>
      <c r="Q992" s="3" t="e">
        <f>VLOOKUP('spis PZ'!L992,słowniki!$A$41:$B$45,2)</f>
        <v>#N/A</v>
      </c>
      <c r="R992" s="3" t="e">
        <f>IF(LEN('spis PZ'!#REF!)&gt;0,'spis PZ'!#REF!,"")</f>
        <v>#REF!</v>
      </c>
      <c r="S992" s="3" t="e">
        <f>IF(LEN('spis PZ'!#REF!)&gt;0,VLOOKUP('spis PZ'!#REF!,słowniki!$A$31:$B$33,2),"")</f>
        <v>#REF!</v>
      </c>
      <c r="T992" s="3" t="e">
        <f>IF(LEN('spis PZ'!#REF!)&gt;0,'spis PZ'!#REF!,"")</f>
        <v>#REF!</v>
      </c>
    </row>
    <row r="993" spans="1:20">
      <c r="A993" s="3">
        <f>'spis PZ'!D993</f>
        <v>0</v>
      </c>
      <c r="B993" s="3">
        <f>'spis PZ'!E993</f>
        <v>0</v>
      </c>
      <c r="C993" s="17">
        <f>'spis PZ'!C993</f>
        <v>0</v>
      </c>
      <c r="D993" s="17">
        <f>'spis PZ'!C993</f>
        <v>0</v>
      </c>
      <c r="E993" s="3">
        <f>'spis PZ'!A993</f>
        <v>0</v>
      </c>
      <c r="F993" s="3">
        <f>'spis PZ'!B993</f>
        <v>0</v>
      </c>
      <c r="G993" s="5" t="e">
        <f>VLOOKUP('spis PZ'!F993,Gminy!$A$2:$B$111,2)</f>
        <v>#N/A</v>
      </c>
      <c r="H993" s="3" t="str">
        <f>IF(LEN('spis PZ'!G993)&gt;0,'spis PZ'!G993,"")</f>
        <v/>
      </c>
      <c r="I993" s="3" t="str">
        <f>IF(LEN('spis PZ'!H993)&gt;0,'spis PZ'!H993,"")</f>
        <v/>
      </c>
      <c r="J993" s="3" t="e">
        <f>VLOOKUP('spis PZ'!I993,słowniki!$A$2:$B$5,2)</f>
        <v>#N/A</v>
      </c>
      <c r="K993" s="3" t="e">
        <f>VLOOKUP('spis PZ'!J993,słowniki!$A$11:$B$16,2)</f>
        <v>#N/A</v>
      </c>
      <c r="L993" s="3" t="e">
        <f>VLOOKUP('spis PZ'!K993,słowniki!$A$21:$B$25,2)</f>
        <v>#N/A</v>
      </c>
      <c r="M993" s="3" t="e">
        <f>VLOOKUP('spis PZ'!#REF!,słowniki!$A$51:$B$52,2)</f>
        <v>#REF!</v>
      </c>
      <c r="N993" s="3" t="e">
        <f>IF('spis PZ'!#REF!="kablowa",VLOOKUP('spis PZ'!#REF!,elementy!$A$101:$B$125,2),VLOOKUP('spis PZ'!#REF!,elementy!$A$201:$B$211,2))</f>
        <v>#REF!</v>
      </c>
      <c r="O993" s="3" t="e">
        <f>IF(LEN('spis PZ'!#REF!)&gt;0,'spis PZ'!#REF!,"")</f>
        <v>#REF!</v>
      </c>
      <c r="P993" s="3" t="e">
        <f>VLOOKUP('spis PZ'!#REF!,elementy!$A$51:$B$80,2)</f>
        <v>#REF!</v>
      </c>
      <c r="Q993" s="3" t="e">
        <f>VLOOKUP('spis PZ'!L993,słowniki!$A$41:$B$45,2)</f>
        <v>#N/A</v>
      </c>
      <c r="R993" s="3" t="e">
        <f>IF(LEN('spis PZ'!#REF!)&gt;0,'spis PZ'!#REF!,"")</f>
        <v>#REF!</v>
      </c>
      <c r="S993" s="3" t="e">
        <f>IF(LEN('spis PZ'!#REF!)&gt;0,VLOOKUP('spis PZ'!#REF!,słowniki!$A$31:$B$33,2),"")</f>
        <v>#REF!</v>
      </c>
      <c r="T993" s="3" t="e">
        <f>IF(LEN('spis PZ'!#REF!)&gt;0,'spis PZ'!#REF!,"")</f>
        <v>#REF!</v>
      </c>
    </row>
    <row r="994" spans="1:20">
      <c r="A994" s="3">
        <f>'spis PZ'!D994</f>
        <v>0</v>
      </c>
      <c r="B994" s="3">
        <f>'spis PZ'!E994</f>
        <v>0</v>
      </c>
      <c r="C994" s="17">
        <f>'spis PZ'!C994</f>
        <v>0</v>
      </c>
      <c r="D994" s="17">
        <f>'spis PZ'!C994</f>
        <v>0</v>
      </c>
      <c r="E994" s="3">
        <f>'spis PZ'!A994</f>
        <v>0</v>
      </c>
      <c r="F994" s="3">
        <f>'spis PZ'!B994</f>
        <v>0</v>
      </c>
      <c r="G994" s="5" t="e">
        <f>VLOOKUP('spis PZ'!F994,Gminy!$A$2:$B$111,2)</f>
        <v>#N/A</v>
      </c>
      <c r="H994" s="3" t="str">
        <f>IF(LEN('spis PZ'!G994)&gt;0,'spis PZ'!G994,"")</f>
        <v/>
      </c>
      <c r="I994" s="3" t="str">
        <f>IF(LEN('spis PZ'!H994)&gt;0,'spis PZ'!H994,"")</f>
        <v/>
      </c>
      <c r="J994" s="3" t="e">
        <f>VLOOKUP('spis PZ'!I994,słowniki!$A$2:$B$5,2)</f>
        <v>#N/A</v>
      </c>
      <c r="K994" s="3" t="e">
        <f>VLOOKUP('spis PZ'!J994,słowniki!$A$11:$B$16,2)</f>
        <v>#N/A</v>
      </c>
      <c r="L994" s="3" t="e">
        <f>VLOOKUP('spis PZ'!K994,słowniki!$A$21:$B$25,2)</f>
        <v>#N/A</v>
      </c>
      <c r="M994" s="3" t="e">
        <f>VLOOKUP('spis PZ'!#REF!,słowniki!$A$51:$B$52,2)</f>
        <v>#REF!</v>
      </c>
      <c r="N994" s="3" t="e">
        <f>IF('spis PZ'!#REF!="kablowa",VLOOKUP('spis PZ'!#REF!,elementy!$A$101:$B$125,2),VLOOKUP('spis PZ'!#REF!,elementy!$A$201:$B$211,2))</f>
        <v>#REF!</v>
      </c>
      <c r="O994" s="3" t="e">
        <f>IF(LEN('spis PZ'!#REF!)&gt;0,'spis PZ'!#REF!,"")</f>
        <v>#REF!</v>
      </c>
      <c r="P994" s="3" t="e">
        <f>VLOOKUP('spis PZ'!#REF!,elementy!$A$51:$B$80,2)</f>
        <v>#REF!</v>
      </c>
      <c r="Q994" s="3" t="e">
        <f>VLOOKUP('spis PZ'!L994,słowniki!$A$41:$B$45,2)</f>
        <v>#N/A</v>
      </c>
      <c r="R994" s="3" t="e">
        <f>IF(LEN('spis PZ'!#REF!)&gt;0,'spis PZ'!#REF!,"")</f>
        <v>#REF!</v>
      </c>
      <c r="S994" s="3" t="e">
        <f>IF(LEN('spis PZ'!#REF!)&gt;0,VLOOKUP('spis PZ'!#REF!,słowniki!$A$31:$B$33,2),"")</f>
        <v>#REF!</v>
      </c>
      <c r="T994" s="3" t="e">
        <f>IF(LEN('spis PZ'!#REF!)&gt;0,'spis PZ'!#REF!,"")</f>
        <v>#REF!</v>
      </c>
    </row>
    <row r="995" spans="1:20">
      <c r="A995" s="3">
        <f>'spis PZ'!D995</f>
        <v>0</v>
      </c>
      <c r="B995" s="3">
        <f>'spis PZ'!E995</f>
        <v>0</v>
      </c>
      <c r="C995" s="17">
        <f>'spis PZ'!C995</f>
        <v>0</v>
      </c>
      <c r="D995" s="17">
        <f>'spis PZ'!C995</f>
        <v>0</v>
      </c>
      <c r="E995" s="3">
        <f>'spis PZ'!A995</f>
        <v>0</v>
      </c>
      <c r="F995" s="3">
        <f>'spis PZ'!B995</f>
        <v>0</v>
      </c>
      <c r="G995" s="5" t="e">
        <f>VLOOKUP('spis PZ'!F995,Gminy!$A$2:$B$111,2)</f>
        <v>#N/A</v>
      </c>
      <c r="H995" s="3" t="str">
        <f>IF(LEN('spis PZ'!G995)&gt;0,'spis PZ'!G995,"")</f>
        <v/>
      </c>
      <c r="I995" s="3" t="str">
        <f>IF(LEN('spis PZ'!H995)&gt;0,'spis PZ'!H995,"")</f>
        <v/>
      </c>
      <c r="J995" s="3" t="e">
        <f>VLOOKUP('spis PZ'!I995,słowniki!$A$2:$B$5,2)</f>
        <v>#N/A</v>
      </c>
      <c r="K995" s="3" t="e">
        <f>VLOOKUP('spis PZ'!J995,słowniki!$A$11:$B$16,2)</f>
        <v>#N/A</v>
      </c>
      <c r="L995" s="3" t="e">
        <f>VLOOKUP('spis PZ'!K995,słowniki!$A$21:$B$25,2)</f>
        <v>#N/A</v>
      </c>
      <c r="M995" s="3" t="e">
        <f>VLOOKUP('spis PZ'!#REF!,słowniki!$A$51:$B$52,2)</f>
        <v>#REF!</v>
      </c>
      <c r="N995" s="3" t="e">
        <f>IF('spis PZ'!#REF!="kablowa",VLOOKUP('spis PZ'!#REF!,elementy!$A$101:$B$125,2),VLOOKUP('spis PZ'!#REF!,elementy!$A$201:$B$211,2))</f>
        <v>#REF!</v>
      </c>
      <c r="O995" s="3" t="e">
        <f>IF(LEN('spis PZ'!#REF!)&gt;0,'spis PZ'!#REF!,"")</f>
        <v>#REF!</v>
      </c>
      <c r="P995" s="3" t="e">
        <f>VLOOKUP('spis PZ'!#REF!,elementy!$A$51:$B$80,2)</f>
        <v>#REF!</v>
      </c>
      <c r="Q995" s="3" t="e">
        <f>VLOOKUP('spis PZ'!L995,słowniki!$A$41:$B$45,2)</f>
        <v>#N/A</v>
      </c>
      <c r="R995" s="3" t="e">
        <f>IF(LEN('spis PZ'!#REF!)&gt;0,'spis PZ'!#REF!,"")</f>
        <v>#REF!</v>
      </c>
      <c r="S995" s="3" t="e">
        <f>IF(LEN('spis PZ'!#REF!)&gt;0,VLOOKUP('spis PZ'!#REF!,słowniki!$A$31:$B$33,2),"")</f>
        <v>#REF!</v>
      </c>
      <c r="T995" s="3" t="e">
        <f>IF(LEN('spis PZ'!#REF!)&gt;0,'spis PZ'!#REF!,"")</f>
        <v>#REF!</v>
      </c>
    </row>
    <row r="996" spans="1:20">
      <c r="A996" s="3">
        <f>'spis PZ'!D996</f>
        <v>0</v>
      </c>
      <c r="B996" s="3">
        <f>'spis PZ'!E996</f>
        <v>0</v>
      </c>
      <c r="C996" s="17">
        <f>'spis PZ'!C996</f>
        <v>0</v>
      </c>
      <c r="D996" s="17">
        <f>'spis PZ'!C996</f>
        <v>0</v>
      </c>
      <c r="E996" s="3">
        <f>'spis PZ'!A996</f>
        <v>0</v>
      </c>
      <c r="F996" s="3">
        <f>'spis PZ'!B996</f>
        <v>0</v>
      </c>
      <c r="G996" s="5" t="e">
        <f>VLOOKUP('spis PZ'!F996,Gminy!$A$2:$B$111,2)</f>
        <v>#N/A</v>
      </c>
      <c r="H996" s="3" t="str">
        <f>IF(LEN('spis PZ'!G996)&gt;0,'spis PZ'!G996,"")</f>
        <v/>
      </c>
      <c r="I996" s="3" t="str">
        <f>IF(LEN('spis PZ'!H996)&gt;0,'spis PZ'!H996,"")</f>
        <v/>
      </c>
      <c r="J996" s="3" t="e">
        <f>VLOOKUP('spis PZ'!I996,słowniki!$A$2:$B$5,2)</f>
        <v>#N/A</v>
      </c>
      <c r="K996" s="3" t="e">
        <f>VLOOKUP('spis PZ'!J996,słowniki!$A$11:$B$16,2)</f>
        <v>#N/A</v>
      </c>
      <c r="L996" s="3" t="e">
        <f>VLOOKUP('spis PZ'!K996,słowniki!$A$21:$B$25,2)</f>
        <v>#N/A</v>
      </c>
      <c r="M996" s="3" t="e">
        <f>VLOOKUP('spis PZ'!#REF!,słowniki!$A$51:$B$52,2)</f>
        <v>#REF!</v>
      </c>
      <c r="N996" s="3" t="e">
        <f>IF('spis PZ'!#REF!="kablowa",VLOOKUP('spis PZ'!#REF!,elementy!$A$101:$B$125,2),VLOOKUP('spis PZ'!#REF!,elementy!$A$201:$B$211,2))</f>
        <v>#REF!</v>
      </c>
      <c r="O996" s="3" t="e">
        <f>IF(LEN('spis PZ'!#REF!)&gt;0,'spis PZ'!#REF!,"")</f>
        <v>#REF!</v>
      </c>
      <c r="P996" s="3" t="e">
        <f>VLOOKUP('spis PZ'!#REF!,elementy!$A$51:$B$80,2)</f>
        <v>#REF!</v>
      </c>
      <c r="Q996" s="3" t="e">
        <f>VLOOKUP('spis PZ'!L996,słowniki!$A$41:$B$45,2)</f>
        <v>#N/A</v>
      </c>
      <c r="R996" s="3" t="e">
        <f>IF(LEN('spis PZ'!#REF!)&gt;0,'spis PZ'!#REF!,"")</f>
        <v>#REF!</v>
      </c>
      <c r="S996" s="3" t="e">
        <f>IF(LEN('spis PZ'!#REF!)&gt;0,VLOOKUP('spis PZ'!#REF!,słowniki!$A$31:$B$33,2),"")</f>
        <v>#REF!</v>
      </c>
      <c r="T996" s="3" t="e">
        <f>IF(LEN('spis PZ'!#REF!)&gt;0,'spis PZ'!#REF!,"")</f>
        <v>#REF!</v>
      </c>
    </row>
    <row r="997" spans="1:20">
      <c r="A997" s="3">
        <f>'spis PZ'!D997</f>
        <v>0</v>
      </c>
      <c r="B997" s="3">
        <f>'spis PZ'!E997</f>
        <v>0</v>
      </c>
      <c r="C997" s="17">
        <f>'spis PZ'!C997</f>
        <v>0</v>
      </c>
      <c r="D997" s="17">
        <f>'spis PZ'!C997</f>
        <v>0</v>
      </c>
      <c r="E997" s="3">
        <f>'spis PZ'!A997</f>
        <v>0</v>
      </c>
      <c r="F997" s="3">
        <f>'spis PZ'!B997</f>
        <v>0</v>
      </c>
      <c r="G997" s="5" t="e">
        <f>VLOOKUP('spis PZ'!F997,Gminy!$A$2:$B$111,2)</f>
        <v>#N/A</v>
      </c>
      <c r="H997" s="3" t="str">
        <f>IF(LEN('spis PZ'!G997)&gt;0,'spis PZ'!G997,"")</f>
        <v/>
      </c>
      <c r="I997" s="3" t="str">
        <f>IF(LEN('spis PZ'!H997)&gt;0,'spis PZ'!H997,"")</f>
        <v/>
      </c>
      <c r="J997" s="3" t="e">
        <f>VLOOKUP('spis PZ'!I997,słowniki!$A$2:$B$5,2)</f>
        <v>#N/A</v>
      </c>
      <c r="K997" s="3" t="e">
        <f>VLOOKUP('spis PZ'!J997,słowniki!$A$11:$B$16,2)</f>
        <v>#N/A</v>
      </c>
      <c r="L997" s="3" t="e">
        <f>VLOOKUP('spis PZ'!K997,słowniki!$A$21:$B$25,2)</f>
        <v>#N/A</v>
      </c>
      <c r="M997" s="3" t="e">
        <f>VLOOKUP('spis PZ'!#REF!,słowniki!$A$51:$B$52,2)</f>
        <v>#REF!</v>
      </c>
      <c r="N997" s="3" t="e">
        <f>IF('spis PZ'!#REF!="kablowa",VLOOKUP('spis PZ'!#REF!,elementy!$A$101:$B$125,2),VLOOKUP('spis PZ'!#REF!,elementy!$A$201:$B$211,2))</f>
        <v>#REF!</v>
      </c>
      <c r="O997" s="3" t="e">
        <f>IF(LEN('spis PZ'!#REF!)&gt;0,'spis PZ'!#REF!,"")</f>
        <v>#REF!</v>
      </c>
      <c r="P997" s="3" t="e">
        <f>VLOOKUP('spis PZ'!#REF!,elementy!$A$51:$B$80,2)</f>
        <v>#REF!</v>
      </c>
      <c r="Q997" s="3" t="e">
        <f>VLOOKUP('spis PZ'!L997,słowniki!$A$41:$B$45,2)</f>
        <v>#N/A</v>
      </c>
      <c r="R997" s="3" t="e">
        <f>IF(LEN('spis PZ'!#REF!)&gt;0,'spis PZ'!#REF!,"")</f>
        <v>#REF!</v>
      </c>
      <c r="S997" s="3" t="e">
        <f>IF(LEN('spis PZ'!#REF!)&gt;0,VLOOKUP('spis PZ'!#REF!,słowniki!$A$31:$B$33,2),"")</f>
        <v>#REF!</v>
      </c>
      <c r="T997" s="3" t="e">
        <f>IF(LEN('spis PZ'!#REF!)&gt;0,'spis PZ'!#REF!,"")</f>
        <v>#REF!</v>
      </c>
    </row>
    <row r="998" spans="1:20">
      <c r="A998" s="3">
        <f>'spis PZ'!D998</f>
        <v>0</v>
      </c>
      <c r="B998" s="3">
        <f>'spis PZ'!E998</f>
        <v>0</v>
      </c>
      <c r="C998" s="17">
        <f>'spis PZ'!C998</f>
        <v>0</v>
      </c>
      <c r="D998" s="17">
        <f>'spis PZ'!C998</f>
        <v>0</v>
      </c>
      <c r="E998" s="3">
        <f>'spis PZ'!A998</f>
        <v>0</v>
      </c>
      <c r="F998" s="3">
        <f>'spis PZ'!B998</f>
        <v>0</v>
      </c>
      <c r="G998" s="5" t="e">
        <f>VLOOKUP('spis PZ'!F998,Gminy!$A$2:$B$111,2)</f>
        <v>#N/A</v>
      </c>
      <c r="H998" s="3" t="str">
        <f>IF(LEN('spis PZ'!G998)&gt;0,'spis PZ'!G998,"")</f>
        <v/>
      </c>
      <c r="I998" s="3" t="str">
        <f>IF(LEN('spis PZ'!H998)&gt;0,'spis PZ'!H998,"")</f>
        <v/>
      </c>
      <c r="J998" s="3" t="e">
        <f>VLOOKUP('spis PZ'!I998,słowniki!$A$2:$B$5,2)</f>
        <v>#N/A</v>
      </c>
      <c r="K998" s="3" t="e">
        <f>VLOOKUP('spis PZ'!J998,słowniki!$A$11:$B$16,2)</f>
        <v>#N/A</v>
      </c>
      <c r="L998" s="3" t="e">
        <f>VLOOKUP('spis PZ'!K998,słowniki!$A$21:$B$25,2)</f>
        <v>#N/A</v>
      </c>
      <c r="M998" s="3" t="e">
        <f>VLOOKUP('spis PZ'!#REF!,słowniki!$A$51:$B$52,2)</f>
        <v>#REF!</v>
      </c>
      <c r="N998" s="3" t="e">
        <f>IF('spis PZ'!#REF!="kablowa",VLOOKUP('spis PZ'!#REF!,elementy!$A$101:$B$125,2),VLOOKUP('spis PZ'!#REF!,elementy!$A$201:$B$211,2))</f>
        <v>#REF!</v>
      </c>
      <c r="O998" s="3" t="e">
        <f>IF(LEN('spis PZ'!#REF!)&gt;0,'spis PZ'!#REF!,"")</f>
        <v>#REF!</v>
      </c>
      <c r="P998" s="3" t="e">
        <f>VLOOKUP('spis PZ'!#REF!,elementy!$A$51:$B$80,2)</f>
        <v>#REF!</v>
      </c>
      <c r="Q998" s="3" t="e">
        <f>VLOOKUP('spis PZ'!L998,słowniki!$A$41:$B$45,2)</f>
        <v>#N/A</v>
      </c>
      <c r="R998" s="3" t="e">
        <f>IF(LEN('spis PZ'!#REF!)&gt;0,'spis PZ'!#REF!,"")</f>
        <v>#REF!</v>
      </c>
      <c r="S998" s="3" t="e">
        <f>IF(LEN('spis PZ'!#REF!)&gt;0,VLOOKUP('spis PZ'!#REF!,słowniki!$A$31:$B$33,2),"")</f>
        <v>#REF!</v>
      </c>
      <c r="T998" s="3" t="e">
        <f>IF(LEN('spis PZ'!#REF!)&gt;0,'spis PZ'!#REF!,"")</f>
        <v>#REF!</v>
      </c>
    </row>
    <row r="999" spans="1:20">
      <c r="A999" s="3">
        <f>'spis PZ'!D999</f>
        <v>0</v>
      </c>
      <c r="B999" s="3">
        <f>'spis PZ'!E999</f>
        <v>0</v>
      </c>
      <c r="C999" s="17">
        <f>'spis PZ'!C999</f>
        <v>0</v>
      </c>
      <c r="D999" s="17">
        <f>'spis PZ'!C999</f>
        <v>0</v>
      </c>
      <c r="E999" s="3">
        <f>'spis PZ'!A999</f>
        <v>0</v>
      </c>
      <c r="F999" s="3">
        <f>'spis PZ'!B999</f>
        <v>0</v>
      </c>
      <c r="G999" s="5" t="e">
        <f>VLOOKUP('spis PZ'!F999,Gminy!$A$2:$B$111,2)</f>
        <v>#N/A</v>
      </c>
      <c r="H999" s="3" t="str">
        <f>IF(LEN('spis PZ'!G999)&gt;0,'spis PZ'!G999,"")</f>
        <v/>
      </c>
      <c r="I999" s="3" t="str">
        <f>IF(LEN('spis PZ'!H999)&gt;0,'spis PZ'!H999,"")</f>
        <v/>
      </c>
      <c r="J999" s="3" t="e">
        <f>VLOOKUP('spis PZ'!I999,słowniki!$A$2:$B$5,2)</f>
        <v>#N/A</v>
      </c>
      <c r="K999" s="3" t="e">
        <f>VLOOKUP('spis PZ'!J999,słowniki!$A$11:$B$16,2)</f>
        <v>#N/A</v>
      </c>
      <c r="L999" s="3" t="e">
        <f>VLOOKUP('spis PZ'!K999,słowniki!$A$21:$B$25,2)</f>
        <v>#N/A</v>
      </c>
      <c r="M999" s="3" t="e">
        <f>VLOOKUP('spis PZ'!#REF!,słowniki!$A$51:$B$52,2)</f>
        <v>#REF!</v>
      </c>
      <c r="N999" s="3" t="e">
        <f>IF('spis PZ'!#REF!="kablowa",VLOOKUP('spis PZ'!#REF!,elementy!$A$101:$B$125,2),VLOOKUP('spis PZ'!#REF!,elementy!$A$201:$B$211,2))</f>
        <v>#REF!</v>
      </c>
      <c r="O999" s="3" t="e">
        <f>IF(LEN('spis PZ'!#REF!)&gt;0,'spis PZ'!#REF!,"")</f>
        <v>#REF!</v>
      </c>
      <c r="P999" s="3" t="e">
        <f>VLOOKUP('spis PZ'!#REF!,elementy!$A$51:$B$80,2)</f>
        <v>#REF!</v>
      </c>
      <c r="Q999" s="3" t="e">
        <f>VLOOKUP('spis PZ'!L999,słowniki!$A$41:$B$45,2)</f>
        <v>#N/A</v>
      </c>
      <c r="R999" s="3" t="e">
        <f>IF(LEN('spis PZ'!#REF!)&gt;0,'spis PZ'!#REF!,"")</f>
        <v>#REF!</v>
      </c>
      <c r="S999" s="3" t="e">
        <f>IF(LEN('spis PZ'!#REF!)&gt;0,VLOOKUP('spis PZ'!#REF!,słowniki!$A$31:$B$33,2),"")</f>
        <v>#REF!</v>
      </c>
      <c r="T999" s="3" t="e">
        <f>IF(LEN('spis PZ'!#REF!)&gt;0,'spis PZ'!#REF!,"")</f>
        <v>#REF!</v>
      </c>
    </row>
    <row r="1000" spans="1:20">
      <c r="A1000" s="3">
        <f>'spis PZ'!D1000</f>
        <v>0</v>
      </c>
      <c r="B1000" s="3">
        <f>'spis PZ'!E1000</f>
        <v>0</v>
      </c>
      <c r="C1000" s="17">
        <f>'spis PZ'!C1000</f>
        <v>0</v>
      </c>
      <c r="D1000" s="17">
        <f>'spis PZ'!C1000</f>
        <v>0</v>
      </c>
      <c r="E1000" s="3">
        <f>'spis PZ'!A1000</f>
        <v>0</v>
      </c>
      <c r="F1000" s="3">
        <f>'spis PZ'!B1000</f>
        <v>0</v>
      </c>
      <c r="G1000" s="5" t="e">
        <f>VLOOKUP('spis PZ'!F1000,Gminy!$A$2:$B$111,2)</f>
        <v>#N/A</v>
      </c>
      <c r="H1000" s="3" t="str">
        <f>IF(LEN('spis PZ'!G1000)&gt;0,'spis PZ'!G1000,"")</f>
        <v/>
      </c>
      <c r="I1000" s="3" t="str">
        <f>IF(LEN('spis PZ'!H1000)&gt;0,'spis PZ'!H1000,"")</f>
        <v/>
      </c>
      <c r="J1000" s="3" t="e">
        <f>VLOOKUP('spis PZ'!I1000,słowniki!$A$2:$B$5,2)</f>
        <v>#N/A</v>
      </c>
      <c r="K1000" s="3" t="e">
        <f>VLOOKUP('spis PZ'!J1000,słowniki!$A$11:$B$16,2)</f>
        <v>#N/A</v>
      </c>
      <c r="L1000" s="3" t="e">
        <f>VLOOKUP('spis PZ'!K1000,słowniki!$A$21:$B$25,2)</f>
        <v>#N/A</v>
      </c>
      <c r="M1000" s="3" t="e">
        <f>VLOOKUP('spis PZ'!#REF!,słowniki!$A$51:$B$52,2)</f>
        <v>#REF!</v>
      </c>
      <c r="N1000" s="3" t="e">
        <f>IF('spis PZ'!#REF!="kablowa",VLOOKUP('spis PZ'!#REF!,elementy!$A$101:$B$125,2),VLOOKUP('spis PZ'!#REF!,elementy!$A$201:$B$211,2))</f>
        <v>#REF!</v>
      </c>
      <c r="O1000" s="3" t="e">
        <f>IF(LEN('spis PZ'!#REF!)&gt;0,'spis PZ'!#REF!,"")</f>
        <v>#REF!</v>
      </c>
      <c r="P1000" s="3" t="e">
        <f>VLOOKUP('spis PZ'!#REF!,elementy!$A$51:$B$80,2)</f>
        <v>#REF!</v>
      </c>
      <c r="Q1000" s="3" t="e">
        <f>VLOOKUP('spis PZ'!L1000,słowniki!$A$41:$B$45,2)</f>
        <v>#N/A</v>
      </c>
      <c r="R1000" s="3" t="e">
        <f>IF(LEN('spis PZ'!#REF!)&gt;0,'spis PZ'!#REF!,"")</f>
        <v>#REF!</v>
      </c>
      <c r="S1000" s="3" t="e">
        <f>IF(LEN('spis PZ'!#REF!)&gt;0,VLOOKUP('spis PZ'!#REF!,słowniki!$A$31:$B$33,2),"")</f>
        <v>#REF!</v>
      </c>
      <c r="T1000" s="3" t="e">
        <f>IF(LEN('spis PZ'!#REF!)&gt;0,'spis PZ'!#REF!,"")</f>
        <v>#REF!</v>
      </c>
    </row>
    <row r="1001" spans="1:20">
      <c r="A1001" s="3">
        <f>'spis PZ'!D1001</f>
        <v>0</v>
      </c>
      <c r="B1001" s="3">
        <f>'spis PZ'!E1001</f>
        <v>0</v>
      </c>
      <c r="C1001" s="17">
        <f>'spis PZ'!C1001</f>
        <v>0</v>
      </c>
      <c r="D1001" s="17">
        <f>'spis PZ'!C1001</f>
        <v>0</v>
      </c>
      <c r="E1001" s="3">
        <f>'spis PZ'!A1001</f>
        <v>0</v>
      </c>
      <c r="F1001" s="3">
        <f>'spis PZ'!B1001</f>
        <v>0</v>
      </c>
      <c r="G1001" s="5" t="e">
        <f>VLOOKUP('spis PZ'!F1001,Gminy!$A$2:$B$111,2)</f>
        <v>#N/A</v>
      </c>
      <c r="H1001" s="3" t="str">
        <f>IF(LEN('spis PZ'!G1001)&gt;0,'spis PZ'!G1001,"")</f>
        <v/>
      </c>
      <c r="I1001" s="3" t="str">
        <f>IF(LEN('spis PZ'!H1001)&gt;0,'spis PZ'!H1001,"")</f>
        <v/>
      </c>
      <c r="J1001" s="3" t="e">
        <f>VLOOKUP('spis PZ'!I1001,słowniki!$A$2:$B$5,2)</f>
        <v>#N/A</v>
      </c>
      <c r="K1001" s="3" t="e">
        <f>VLOOKUP('spis PZ'!J1001,słowniki!$A$11:$B$16,2)</f>
        <v>#N/A</v>
      </c>
      <c r="L1001" s="3" t="e">
        <f>VLOOKUP('spis PZ'!K1001,słowniki!$A$21:$B$25,2)</f>
        <v>#N/A</v>
      </c>
      <c r="M1001" s="3" t="e">
        <f>VLOOKUP('spis PZ'!#REF!,słowniki!$A$51:$B$52,2)</f>
        <v>#REF!</v>
      </c>
      <c r="N1001" s="3" t="e">
        <f>IF('spis PZ'!#REF!="kablowa",VLOOKUP('spis PZ'!#REF!,elementy!$A$101:$B$125,2),VLOOKUP('spis PZ'!#REF!,elementy!$A$201:$B$211,2))</f>
        <v>#REF!</v>
      </c>
      <c r="O1001" s="3" t="e">
        <f>IF(LEN('spis PZ'!#REF!)&gt;0,'spis PZ'!#REF!,"")</f>
        <v>#REF!</v>
      </c>
      <c r="P1001" s="3" t="e">
        <f>VLOOKUP('spis PZ'!#REF!,elementy!$A$51:$B$80,2)</f>
        <v>#REF!</v>
      </c>
      <c r="Q1001" s="3" t="e">
        <f>VLOOKUP('spis PZ'!L1001,słowniki!$A$41:$B$45,2)</f>
        <v>#N/A</v>
      </c>
      <c r="R1001" s="3" t="e">
        <f>IF(LEN('spis PZ'!#REF!)&gt;0,'spis PZ'!#REF!,"")</f>
        <v>#REF!</v>
      </c>
      <c r="S1001" s="3" t="e">
        <f>IF(LEN('spis PZ'!#REF!)&gt;0,VLOOKUP('spis PZ'!#REF!,słowniki!$A$31:$B$33,2),"")</f>
        <v>#REF!</v>
      </c>
      <c r="T1001" s="3" t="e">
        <f>IF(LEN('spis PZ'!#REF!)&gt;0,'spis PZ'!#REF!,"")</f>
        <v>#REF!</v>
      </c>
    </row>
    <row r="1002" spans="1:20">
      <c r="A1002" s="3">
        <f>'spis PZ'!D1002</f>
        <v>0</v>
      </c>
      <c r="B1002" s="3">
        <f>'spis PZ'!E1002</f>
        <v>0</v>
      </c>
      <c r="C1002" s="17">
        <f>'spis PZ'!C1002</f>
        <v>0</v>
      </c>
      <c r="D1002" s="17">
        <f>'spis PZ'!C1002</f>
        <v>0</v>
      </c>
      <c r="E1002" s="3">
        <f>'spis PZ'!A1002</f>
        <v>0</v>
      </c>
      <c r="F1002" s="3">
        <f>'spis PZ'!B1002</f>
        <v>0</v>
      </c>
      <c r="G1002" s="5" t="e">
        <f>VLOOKUP('spis PZ'!F1002,Gminy!$A$2:$B$111,2)</f>
        <v>#N/A</v>
      </c>
      <c r="H1002" s="3" t="str">
        <f>IF(LEN('spis PZ'!G1002)&gt;0,'spis PZ'!G1002,"")</f>
        <v/>
      </c>
      <c r="I1002" s="3" t="str">
        <f>IF(LEN('spis PZ'!H1002)&gt;0,'spis PZ'!H1002,"")</f>
        <v/>
      </c>
      <c r="J1002" s="3" t="e">
        <f>VLOOKUP('spis PZ'!I1002,słowniki!$A$2:$B$5,2)</f>
        <v>#N/A</v>
      </c>
      <c r="K1002" s="3" t="e">
        <f>VLOOKUP('spis PZ'!J1002,słowniki!$A$11:$B$16,2)</f>
        <v>#N/A</v>
      </c>
      <c r="L1002" s="3" t="e">
        <f>VLOOKUP('spis PZ'!K1002,słowniki!$A$21:$B$25,2)</f>
        <v>#N/A</v>
      </c>
      <c r="M1002" s="3" t="e">
        <f>VLOOKUP('spis PZ'!#REF!,słowniki!$A$51:$B$52,2)</f>
        <v>#REF!</v>
      </c>
      <c r="N1002" s="3" t="e">
        <f>IF('spis PZ'!#REF!="kablowa",VLOOKUP('spis PZ'!#REF!,elementy!$A$101:$B$125,2),VLOOKUP('spis PZ'!#REF!,elementy!$A$201:$B$211,2))</f>
        <v>#REF!</v>
      </c>
      <c r="O1002" s="3" t="e">
        <f>IF(LEN('spis PZ'!#REF!)&gt;0,'spis PZ'!#REF!,"")</f>
        <v>#REF!</v>
      </c>
      <c r="P1002" s="3" t="e">
        <f>VLOOKUP('spis PZ'!#REF!,elementy!$A$51:$B$80,2)</f>
        <v>#REF!</v>
      </c>
      <c r="Q1002" s="3" t="e">
        <f>VLOOKUP('spis PZ'!L1002,słowniki!$A$41:$B$45,2)</f>
        <v>#N/A</v>
      </c>
      <c r="R1002" s="3" t="e">
        <f>IF(LEN('spis PZ'!#REF!)&gt;0,'spis PZ'!#REF!,"")</f>
        <v>#REF!</v>
      </c>
      <c r="S1002" s="3" t="e">
        <f>IF(LEN('spis PZ'!#REF!)&gt;0,VLOOKUP('spis PZ'!#REF!,słowniki!$A$31:$B$33,2),"")</f>
        <v>#REF!</v>
      </c>
      <c r="T1002" s="3" t="e">
        <f>IF(LEN('spis PZ'!#REF!)&gt;0,'spis PZ'!#REF!,"")</f>
        <v>#REF!</v>
      </c>
    </row>
    <row r="1003" spans="1:20">
      <c r="A1003" s="3">
        <f>'spis PZ'!D1003</f>
        <v>0</v>
      </c>
      <c r="B1003" s="3">
        <f>'spis PZ'!E1003</f>
        <v>0</v>
      </c>
      <c r="C1003" s="17">
        <f>'spis PZ'!C1003</f>
        <v>0</v>
      </c>
      <c r="D1003" s="17">
        <f>'spis PZ'!C1003</f>
        <v>0</v>
      </c>
      <c r="E1003" s="3">
        <f>'spis PZ'!A1003</f>
        <v>0</v>
      </c>
      <c r="F1003" s="3">
        <f>'spis PZ'!B1003</f>
        <v>0</v>
      </c>
      <c r="G1003" s="5" t="e">
        <f>VLOOKUP('spis PZ'!F1003,Gminy!$A$2:$B$111,2)</f>
        <v>#N/A</v>
      </c>
      <c r="H1003" s="3" t="str">
        <f>IF(LEN('spis PZ'!G1003)&gt;0,'spis PZ'!G1003,"")</f>
        <v/>
      </c>
      <c r="I1003" s="3" t="str">
        <f>IF(LEN('spis PZ'!H1003)&gt;0,'spis PZ'!H1003,"")</f>
        <v/>
      </c>
      <c r="J1003" s="3" t="e">
        <f>VLOOKUP('spis PZ'!I1003,słowniki!$A$2:$B$5,2)</f>
        <v>#N/A</v>
      </c>
      <c r="K1003" s="3" t="e">
        <f>VLOOKUP('spis PZ'!J1003,słowniki!$A$11:$B$16,2)</f>
        <v>#N/A</v>
      </c>
      <c r="L1003" s="3" t="e">
        <f>VLOOKUP('spis PZ'!K1003,słowniki!$A$21:$B$25,2)</f>
        <v>#N/A</v>
      </c>
      <c r="M1003" s="3" t="e">
        <f>VLOOKUP('spis PZ'!#REF!,słowniki!$A$51:$B$52,2)</f>
        <v>#REF!</v>
      </c>
      <c r="N1003" s="3" t="e">
        <f>IF('spis PZ'!#REF!="kablowa",VLOOKUP('spis PZ'!#REF!,elementy!$A$101:$B$125,2),VLOOKUP('spis PZ'!#REF!,elementy!$A$201:$B$211,2))</f>
        <v>#REF!</v>
      </c>
      <c r="O1003" s="3" t="e">
        <f>IF(LEN('spis PZ'!#REF!)&gt;0,'spis PZ'!#REF!,"")</f>
        <v>#REF!</v>
      </c>
      <c r="P1003" s="3" t="e">
        <f>VLOOKUP('spis PZ'!#REF!,elementy!$A$51:$B$80,2)</f>
        <v>#REF!</v>
      </c>
      <c r="Q1003" s="3" t="e">
        <f>VLOOKUP('spis PZ'!L1003,słowniki!$A$41:$B$45,2)</f>
        <v>#N/A</v>
      </c>
      <c r="R1003" s="3" t="e">
        <f>IF(LEN('spis PZ'!#REF!)&gt;0,'spis PZ'!#REF!,"")</f>
        <v>#REF!</v>
      </c>
      <c r="S1003" s="3" t="e">
        <f>IF(LEN('spis PZ'!#REF!)&gt;0,VLOOKUP('spis PZ'!#REF!,słowniki!$A$31:$B$33,2),"")</f>
        <v>#REF!</v>
      </c>
      <c r="T1003" s="3" t="e">
        <f>IF(LEN('spis PZ'!#REF!)&gt;0,'spis PZ'!#REF!,"")</f>
        <v>#REF!</v>
      </c>
    </row>
    <row r="1004" spans="1:20">
      <c r="A1004" s="3">
        <f>'spis PZ'!D1004</f>
        <v>0</v>
      </c>
      <c r="B1004" s="3">
        <f>'spis PZ'!E1004</f>
        <v>0</v>
      </c>
      <c r="C1004" s="17">
        <f>'spis PZ'!C1004</f>
        <v>0</v>
      </c>
      <c r="D1004" s="17">
        <f>'spis PZ'!C1004</f>
        <v>0</v>
      </c>
      <c r="E1004" s="3">
        <f>'spis PZ'!A1004</f>
        <v>0</v>
      </c>
      <c r="F1004" s="3">
        <f>'spis PZ'!B1004</f>
        <v>0</v>
      </c>
      <c r="G1004" s="5" t="e">
        <f>VLOOKUP('spis PZ'!F1004,Gminy!$A$2:$B$111,2)</f>
        <v>#N/A</v>
      </c>
      <c r="H1004" s="3" t="str">
        <f>IF(LEN('spis PZ'!G1004)&gt;0,'spis PZ'!G1004,"")</f>
        <v/>
      </c>
      <c r="I1004" s="3" t="str">
        <f>IF(LEN('spis PZ'!H1004)&gt;0,'spis PZ'!H1004,"")</f>
        <v/>
      </c>
      <c r="J1004" s="3" t="e">
        <f>VLOOKUP('spis PZ'!I1004,słowniki!$A$2:$B$5,2)</f>
        <v>#N/A</v>
      </c>
      <c r="K1004" s="3" t="e">
        <f>VLOOKUP('spis PZ'!J1004,słowniki!$A$11:$B$16,2)</f>
        <v>#N/A</v>
      </c>
      <c r="L1004" s="3" t="e">
        <f>VLOOKUP('spis PZ'!K1004,słowniki!$A$21:$B$25,2)</f>
        <v>#N/A</v>
      </c>
      <c r="M1004" s="3" t="e">
        <f>VLOOKUP('spis PZ'!#REF!,słowniki!$A$51:$B$52,2)</f>
        <v>#REF!</v>
      </c>
      <c r="N1004" s="3" t="e">
        <f>IF('spis PZ'!#REF!="kablowa",VLOOKUP('spis PZ'!#REF!,elementy!$A$101:$B$125,2),VLOOKUP('spis PZ'!#REF!,elementy!$A$201:$B$211,2))</f>
        <v>#REF!</v>
      </c>
      <c r="O1004" s="3" t="e">
        <f>IF(LEN('spis PZ'!#REF!)&gt;0,'spis PZ'!#REF!,"")</f>
        <v>#REF!</v>
      </c>
      <c r="P1004" s="3" t="e">
        <f>VLOOKUP('spis PZ'!#REF!,elementy!$A$51:$B$80,2)</f>
        <v>#REF!</v>
      </c>
      <c r="Q1004" s="3" t="e">
        <f>VLOOKUP('spis PZ'!L1004,słowniki!$A$41:$B$45,2)</f>
        <v>#N/A</v>
      </c>
      <c r="R1004" s="3" t="e">
        <f>IF(LEN('spis PZ'!#REF!)&gt;0,'spis PZ'!#REF!,"")</f>
        <v>#REF!</v>
      </c>
      <c r="S1004" s="3" t="e">
        <f>IF(LEN('spis PZ'!#REF!)&gt;0,VLOOKUP('spis PZ'!#REF!,słowniki!$A$31:$B$33,2),"")</f>
        <v>#REF!</v>
      </c>
      <c r="T1004" s="3" t="e">
        <f>IF(LEN('spis PZ'!#REF!)&gt;0,'spis PZ'!#REF!,"")</f>
        <v>#REF!</v>
      </c>
    </row>
    <row r="1005" spans="1:20">
      <c r="A1005" s="3">
        <f>'spis PZ'!D1005</f>
        <v>0</v>
      </c>
      <c r="B1005" s="3">
        <f>'spis PZ'!E1005</f>
        <v>0</v>
      </c>
      <c r="C1005" s="17">
        <f>'spis PZ'!C1005</f>
        <v>0</v>
      </c>
      <c r="D1005" s="17">
        <f>'spis PZ'!C1005</f>
        <v>0</v>
      </c>
      <c r="E1005" s="3">
        <f>'spis PZ'!A1005</f>
        <v>0</v>
      </c>
      <c r="F1005" s="3">
        <f>'spis PZ'!B1005</f>
        <v>0</v>
      </c>
      <c r="G1005" s="5" t="e">
        <f>VLOOKUP('spis PZ'!F1005,Gminy!$A$2:$B$111,2)</f>
        <v>#N/A</v>
      </c>
      <c r="H1005" s="3" t="str">
        <f>IF(LEN('spis PZ'!G1005)&gt;0,'spis PZ'!G1005,"")</f>
        <v/>
      </c>
      <c r="I1005" s="3" t="str">
        <f>IF(LEN('spis PZ'!H1005)&gt;0,'spis PZ'!H1005,"")</f>
        <v/>
      </c>
      <c r="J1005" s="3" t="e">
        <f>VLOOKUP('spis PZ'!I1005,słowniki!$A$2:$B$5,2)</f>
        <v>#N/A</v>
      </c>
      <c r="K1005" s="3" t="e">
        <f>VLOOKUP('spis PZ'!J1005,słowniki!$A$11:$B$16,2)</f>
        <v>#N/A</v>
      </c>
      <c r="L1005" s="3" t="e">
        <f>VLOOKUP('spis PZ'!K1005,słowniki!$A$21:$B$25,2)</f>
        <v>#N/A</v>
      </c>
      <c r="M1005" s="3" t="e">
        <f>VLOOKUP('spis PZ'!#REF!,słowniki!$A$51:$B$52,2)</f>
        <v>#REF!</v>
      </c>
      <c r="N1005" s="3" t="e">
        <f>IF('spis PZ'!#REF!="kablowa",VLOOKUP('spis PZ'!#REF!,elementy!$A$101:$B$125,2),VLOOKUP('spis PZ'!#REF!,elementy!$A$201:$B$211,2))</f>
        <v>#REF!</v>
      </c>
      <c r="O1005" s="3" t="e">
        <f>IF(LEN('spis PZ'!#REF!)&gt;0,'spis PZ'!#REF!,"")</f>
        <v>#REF!</v>
      </c>
      <c r="P1005" s="3" t="e">
        <f>VLOOKUP('spis PZ'!#REF!,elementy!$A$51:$B$80,2)</f>
        <v>#REF!</v>
      </c>
      <c r="Q1005" s="3" t="e">
        <f>VLOOKUP('spis PZ'!L1005,słowniki!$A$41:$B$45,2)</f>
        <v>#N/A</v>
      </c>
      <c r="R1005" s="3" t="e">
        <f>IF(LEN('spis PZ'!#REF!)&gt;0,'spis PZ'!#REF!,"")</f>
        <v>#REF!</v>
      </c>
      <c r="S1005" s="3" t="e">
        <f>IF(LEN('spis PZ'!#REF!)&gt;0,VLOOKUP('spis PZ'!#REF!,słowniki!$A$31:$B$33,2),"")</f>
        <v>#REF!</v>
      </c>
      <c r="T1005" s="3" t="e">
        <f>IF(LEN('spis PZ'!#REF!)&gt;0,'spis PZ'!#REF!,"")</f>
        <v>#REF!</v>
      </c>
    </row>
    <row r="1006" spans="1:20">
      <c r="A1006" s="3">
        <f>'spis PZ'!D1006</f>
        <v>0</v>
      </c>
      <c r="B1006" s="3">
        <f>'spis PZ'!E1006</f>
        <v>0</v>
      </c>
      <c r="C1006" s="17">
        <f>'spis PZ'!C1006</f>
        <v>0</v>
      </c>
      <c r="D1006" s="17">
        <f>'spis PZ'!C1006</f>
        <v>0</v>
      </c>
      <c r="E1006" s="3">
        <f>'spis PZ'!A1006</f>
        <v>0</v>
      </c>
      <c r="F1006" s="3">
        <f>'spis PZ'!B1006</f>
        <v>0</v>
      </c>
      <c r="G1006" s="5" t="e">
        <f>VLOOKUP('spis PZ'!F1006,Gminy!$A$2:$B$111,2)</f>
        <v>#N/A</v>
      </c>
      <c r="H1006" s="3" t="str">
        <f>IF(LEN('spis PZ'!G1006)&gt;0,'spis PZ'!G1006,"")</f>
        <v/>
      </c>
      <c r="I1006" s="3" t="str">
        <f>IF(LEN('spis PZ'!H1006)&gt;0,'spis PZ'!H1006,"")</f>
        <v/>
      </c>
      <c r="J1006" s="3" t="e">
        <f>VLOOKUP('spis PZ'!I1006,słowniki!$A$2:$B$5,2)</f>
        <v>#N/A</v>
      </c>
      <c r="K1006" s="3" t="e">
        <f>VLOOKUP('spis PZ'!J1006,słowniki!$A$11:$B$16,2)</f>
        <v>#N/A</v>
      </c>
      <c r="L1006" s="3" t="e">
        <f>VLOOKUP('spis PZ'!K1006,słowniki!$A$21:$B$25,2)</f>
        <v>#N/A</v>
      </c>
      <c r="M1006" s="3" t="e">
        <f>VLOOKUP('spis PZ'!#REF!,słowniki!$A$51:$B$52,2)</f>
        <v>#REF!</v>
      </c>
      <c r="N1006" s="3" t="e">
        <f>IF('spis PZ'!#REF!="kablowa",VLOOKUP('spis PZ'!#REF!,elementy!$A$101:$B$125,2),VLOOKUP('spis PZ'!#REF!,elementy!$A$201:$B$211,2))</f>
        <v>#REF!</v>
      </c>
      <c r="O1006" s="3" t="e">
        <f>IF(LEN('spis PZ'!#REF!)&gt;0,'spis PZ'!#REF!,"")</f>
        <v>#REF!</v>
      </c>
      <c r="P1006" s="3" t="e">
        <f>VLOOKUP('spis PZ'!#REF!,elementy!$A$51:$B$80,2)</f>
        <v>#REF!</v>
      </c>
      <c r="Q1006" s="3" t="e">
        <f>VLOOKUP('spis PZ'!L1006,słowniki!$A$41:$B$45,2)</f>
        <v>#N/A</v>
      </c>
      <c r="R1006" s="3" t="e">
        <f>IF(LEN('spis PZ'!#REF!)&gt;0,'spis PZ'!#REF!,"")</f>
        <v>#REF!</v>
      </c>
      <c r="S1006" s="3" t="e">
        <f>IF(LEN('spis PZ'!#REF!)&gt;0,VLOOKUP('spis PZ'!#REF!,słowniki!$A$31:$B$33,2),"")</f>
        <v>#REF!</v>
      </c>
      <c r="T1006" s="3" t="e">
        <f>IF(LEN('spis PZ'!#REF!)&gt;0,'spis PZ'!#REF!,"")</f>
        <v>#REF!</v>
      </c>
    </row>
    <row r="1007" spans="1:20">
      <c r="A1007" s="3">
        <f>'spis PZ'!D1007</f>
        <v>0</v>
      </c>
      <c r="B1007" s="3">
        <f>'spis PZ'!E1007</f>
        <v>0</v>
      </c>
      <c r="C1007" s="17">
        <f>'spis PZ'!C1007</f>
        <v>0</v>
      </c>
      <c r="D1007" s="17">
        <f>'spis PZ'!C1007</f>
        <v>0</v>
      </c>
      <c r="E1007" s="3">
        <f>'spis PZ'!A1007</f>
        <v>0</v>
      </c>
      <c r="F1007" s="3">
        <f>'spis PZ'!B1007</f>
        <v>0</v>
      </c>
      <c r="G1007" s="5" t="e">
        <f>VLOOKUP('spis PZ'!F1007,Gminy!$A$2:$B$111,2)</f>
        <v>#N/A</v>
      </c>
      <c r="H1007" s="3" t="str">
        <f>IF(LEN('spis PZ'!G1007)&gt;0,'spis PZ'!G1007,"")</f>
        <v/>
      </c>
      <c r="I1007" s="3" t="str">
        <f>IF(LEN('spis PZ'!H1007)&gt;0,'spis PZ'!H1007,"")</f>
        <v/>
      </c>
      <c r="J1007" s="3" t="e">
        <f>VLOOKUP('spis PZ'!I1007,słowniki!$A$2:$B$5,2)</f>
        <v>#N/A</v>
      </c>
      <c r="K1007" s="3" t="e">
        <f>VLOOKUP('spis PZ'!J1007,słowniki!$A$11:$B$16,2)</f>
        <v>#N/A</v>
      </c>
      <c r="L1007" s="3" t="e">
        <f>VLOOKUP('spis PZ'!K1007,słowniki!$A$21:$B$25,2)</f>
        <v>#N/A</v>
      </c>
      <c r="M1007" s="3" t="e">
        <f>VLOOKUP('spis PZ'!#REF!,słowniki!$A$51:$B$52,2)</f>
        <v>#REF!</v>
      </c>
      <c r="N1007" s="3" t="e">
        <f>IF('spis PZ'!#REF!="kablowa",VLOOKUP('spis PZ'!#REF!,elementy!$A$101:$B$125,2),VLOOKUP('spis PZ'!#REF!,elementy!$A$201:$B$211,2))</f>
        <v>#REF!</v>
      </c>
      <c r="O1007" s="3" t="e">
        <f>IF(LEN('spis PZ'!#REF!)&gt;0,'spis PZ'!#REF!,"")</f>
        <v>#REF!</v>
      </c>
      <c r="P1007" s="3" t="e">
        <f>VLOOKUP('spis PZ'!#REF!,elementy!$A$51:$B$80,2)</f>
        <v>#REF!</v>
      </c>
      <c r="Q1007" s="3" t="e">
        <f>VLOOKUP('spis PZ'!L1007,słowniki!$A$41:$B$45,2)</f>
        <v>#N/A</v>
      </c>
      <c r="R1007" s="3" t="e">
        <f>IF(LEN('spis PZ'!#REF!)&gt;0,'spis PZ'!#REF!,"")</f>
        <v>#REF!</v>
      </c>
      <c r="S1007" s="3" t="e">
        <f>IF(LEN('spis PZ'!#REF!)&gt;0,VLOOKUP('spis PZ'!#REF!,słowniki!$A$31:$B$33,2),"")</f>
        <v>#REF!</v>
      </c>
      <c r="T1007" s="3" t="e">
        <f>IF(LEN('spis PZ'!#REF!)&gt;0,'spis PZ'!#REF!,"")</f>
        <v>#REF!</v>
      </c>
    </row>
    <row r="1008" spans="1:20">
      <c r="A1008" s="3">
        <f>'spis PZ'!D1008</f>
        <v>0</v>
      </c>
      <c r="B1008" s="3">
        <f>'spis PZ'!E1008</f>
        <v>0</v>
      </c>
      <c r="C1008" s="17">
        <f>'spis PZ'!C1008</f>
        <v>0</v>
      </c>
      <c r="D1008" s="17">
        <f>'spis PZ'!C1008</f>
        <v>0</v>
      </c>
      <c r="E1008" s="3">
        <f>'spis PZ'!A1008</f>
        <v>0</v>
      </c>
      <c r="F1008" s="3">
        <f>'spis PZ'!B1008</f>
        <v>0</v>
      </c>
      <c r="G1008" s="5" t="e">
        <f>VLOOKUP('spis PZ'!F1008,Gminy!$A$2:$B$111,2)</f>
        <v>#N/A</v>
      </c>
      <c r="H1008" s="3" t="str">
        <f>IF(LEN('spis PZ'!G1008)&gt;0,'spis PZ'!G1008,"")</f>
        <v/>
      </c>
      <c r="I1008" s="3" t="str">
        <f>IF(LEN('spis PZ'!H1008)&gt;0,'spis PZ'!H1008,"")</f>
        <v/>
      </c>
      <c r="J1008" s="3" t="e">
        <f>VLOOKUP('spis PZ'!I1008,słowniki!$A$2:$B$5,2)</f>
        <v>#N/A</v>
      </c>
      <c r="K1008" s="3" t="e">
        <f>VLOOKUP('spis PZ'!J1008,słowniki!$A$11:$B$16,2)</f>
        <v>#N/A</v>
      </c>
      <c r="L1008" s="3" t="e">
        <f>VLOOKUP('spis PZ'!K1008,słowniki!$A$21:$B$25,2)</f>
        <v>#N/A</v>
      </c>
      <c r="M1008" s="3" t="e">
        <f>VLOOKUP('spis PZ'!#REF!,słowniki!$A$51:$B$52,2)</f>
        <v>#REF!</v>
      </c>
      <c r="N1008" s="3" t="e">
        <f>IF('spis PZ'!#REF!="kablowa",VLOOKUP('spis PZ'!#REF!,elementy!$A$101:$B$125,2),VLOOKUP('spis PZ'!#REF!,elementy!$A$201:$B$211,2))</f>
        <v>#REF!</v>
      </c>
      <c r="O1008" s="3" t="e">
        <f>IF(LEN('spis PZ'!#REF!)&gt;0,'spis PZ'!#REF!,"")</f>
        <v>#REF!</v>
      </c>
      <c r="P1008" s="3" t="e">
        <f>VLOOKUP('spis PZ'!#REF!,elementy!$A$51:$B$80,2)</f>
        <v>#REF!</v>
      </c>
      <c r="Q1008" s="3" t="e">
        <f>VLOOKUP('spis PZ'!L1008,słowniki!$A$41:$B$45,2)</f>
        <v>#N/A</v>
      </c>
      <c r="R1008" s="3" t="e">
        <f>IF(LEN('spis PZ'!#REF!)&gt;0,'spis PZ'!#REF!,"")</f>
        <v>#REF!</v>
      </c>
      <c r="S1008" s="3" t="e">
        <f>IF(LEN('spis PZ'!#REF!)&gt;0,VLOOKUP('spis PZ'!#REF!,słowniki!$A$31:$B$33,2),"")</f>
        <v>#REF!</v>
      </c>
      <c r="T1008" s="3" t="e">
        <f>IF(LEN('spis PZ'!#REF!)&gt;0,'spis PZ'!#REF!,"")</f>
        <v>#REF!</v>
      </c>
    </row>
    <row r="1009" spans="1:20">
      <c r="A1009" s="3">
        <f>'spis PZ'!D1009</f>
        <v>0</v>
      </c>
      <c r="B1009" s="3">
        <f>'spis PZ'!E1009</f>
        <v>0</v>
      </c>
      <c r="C1009" s="17">
        <f>'spis PZ'!C1009</f>
        <v>0</v>
      </c>
      <c r="D1009" s="17">
        <f>'spis PZ'!C1009</f>
        <v>0</v>
      </c>
      <c r="E1009" s="3">
        <f>'spis PZ'!A1009</f>
        <v>0</v>
      </c>
      <c r="F1009" s="3">
        <f>'spis PZ'!B1009</f>
        <v>0</v>
      </c>
      <c r="G1009" s="5" t="e">
        <f>VLOOKUP('spis PZ'!F1009,Gminy!$A$2:$B$111,2)</f>
        <v>#N/A</v>
      </c>
      <c r="H1009" s="3" t="str">
        <f>IF(LEN('spis PZ'!G1009)&gt;0,'spis PZ'!G1009,"")</f>
        <v/>
      </c>
      <c r="I1009" s="3" t="str">
        <f>IF(LEN('spis PZ'!H1009)&gt;0,'spis PZ'!H1009,"")</f>
        <v/>
      </c>
      <c r="J1009" s="3" t="e">
        <f>VLOOKUP('spis PZ'!I1009,słowniki!$A$2:$B$5,2)</f>
        <v>#N/A</v>
      </c>
      <c r="K1009" s="3" t="e">
        <f>VLOOKUP('spis PZ'!J1009,słowniki!$A$11:$B$16,2)</f>
        <v>#N/A</v>
      </c>
      <c r="L1009" s="3" t="e">
        <f>VLOOKUP('spis PZ'!K1009,słowniki!$A$21:$B$25,2)</f>
        <v>#N/A</v>
      </c>
      <c r="M1009" s="3" t="e">
        <f>VLOOKUP('spis PZ'!#REF!,słowniki!$A$51:$B$52,2)</f>
        <v>#REF!</v>
      </c>
      <c r="N1009" s="3" t="e">
        <f>IF('spis PZ'!#REF!="kablowa",VLOOKUP('spis PZ'!#REF!,elementy!$A$101:$B$125,2),VLOOKUP('spis PZ'!#REF!,elementy!$A$201:$B$211,2))</f>
        <v>#REF!</v>
      </c>
      <c r="O1009" s="3" t="e">
        <f>IF(LEN('spis PZ'!#REF!)&gt;0,'spis PZ'!#REF!,"")</f>
        <v>#REF!</v>
      </c>
      <c r="P1009" s="3" t="e">
        <f>VLOOKUP('spis PZ'!#REF!,elementy!$A$51:$B$80,2)</f>
        <v>#REF!</v>
      </c>
      <c r="Q1009" s="3" t="e">
        <f>VLOOKUP('spis PZ'!L1009,słowniki!$A$41:$B$45,2)</f>
        <v>#N/A</v>
      </c>
      <c r="R1009" s="3" t="e">
        <f>IF(LEN('spis PZ'!#REF!)&gt;0,'spis PZ'!#REF!,"")</f>
        <v>#REF!</v>
      </c>
      <c r="S1009" s="3" t="e">
        <f>IF(LEN('spis PZ'!#REF!)&gt;0,VLOOKUP('spis PZ'!#REF!,słowniki!$A$31:$B$33,2),"")</f>
        <v>#REF!</v>
      </c>
      <c r="T1009" s="3" t="e">
        <f>IF(LEN('spis PZ'!#REF!)&gt;0,'spis PZ'!#REF!,"")</f>
        <v>#REF!</v>
      </c>
    </row>
    <row r="1010" spans="1:20">
      <c r="A1010" s="3">
        <f>'spis PZ'!D1010</f>
        <v>0</v>
      </c>
      <c r="B1010" s="3">
        <f>'spis PZ'!E1010</f>
        <v>0</v>
      </c>
      <c r="C1010" s="17">
        <f>'spis PZ'!C1010</f>
        <v>0</v>
      </c>
      <c r="D1010" s="17">
        <f>'spis PZ'!C1010</f>
        <v>0</v>
      </c>
      <c r="E1010" s="3">
        <f>'spis PZ'!A1010</f>
        <v>0</v>
      </c>
      <c r="F1010" s="3">
        <f>'spis PZ'!B1010</f>
        <v>0</v>
      </c>
      <c r="G1010" s="5" t="e">
        <f>VLOOKUP('spis PZ'!F1010,Gminy!$A$2:$B$111,2)</f>
        <v>#N/A</v>
      </c>
      <c r="H1010" s="3" t="str">
        <f>IF(LEN('spis PZ'!G1010)&gt;0,'spis PZ'!G1010,"")</f>
        <v/>
      </c>
      <c r="I1010" s="3" t="str">
        <f>IF(LEN('spis PZ'!H1010)&gt;0,'spis PZ'!H1010,"")</f>
        <v/>
      </c>
      <c r="J1010" s="3" t="e">
        <f>VLOOKUP('spis PZ'!I1010,słowniki!$A$2:$B$5,2)</f>
        <v>#N/A</v>
      </c>
      <c r="K1010" s="3" t="e">
        <f>VLOOKUP('spis PZ'!J1010,słowniki!$A$11:$B$16,2)</f>
        <v>#N/A</v>
      </c>
      <c r="L1010" s="3" t="e">
        <f>VLOOKUP('spis PZ'!K1010,słowniki!$A$21:$B$25,2)</f>
        <v>#N/A</v>
      </c>
      <c r="M1010" s="3" t="e">
        <f>VLOOKUP('spis PZ'!#REF!,słowniki!$A$51:$B$52,2)</f>
        <v>#REF!</v>
      </c>
      <c r="N1010" s="3" t="e">
        <f>IF('spis PZ'!#REF!="kablowa",VLOOKUP('spis PZ'!#REF!,elementy!$A$101:$B$125,2),VLOOKUP('spis PZ'!#REF!,elementy!$A$201:$B$211,2))</f>
        <v>#REF!</v>
      </c>
      <c r="O1010" s="3" t="e">
        <f>IF(LEN('spis PZ'!#REF!)&gt;0,'spis PZ'!#REF!,"")</f>
        <v>#REF!</v>
      </c>
      <c r="P1010" s="3" t="e">
        <f>VLOOKUP('spis PZ'!#REF!,elementy!$A$51:$B$80,2)</f>
        <v>#REF!</v>
      </c>
      <c r="Q1010" s="3" t="e">
        <f>VLOOKUP('spis PZ'!L1010,słowniki!$A$41:$B$45,2)</f>
        <v>#N/A</v>
      </c>
      <c r="R1010" s="3" t="e">
        <f>IF(LEN('spis PZ'!#REF!)&gt;0,'spis PZ'!#REF!,"")</f>
        <v>#REF!</v>
      </c>
      <c r="S1010" s="3" t="e">
        <f>IF(LEN('spis PZ'!#REF!)&gt;0,VLOOKUP('spis PZ'!#REF!,słowniki!$A$31:$B$33,2),"")</f>
        <v>#REF!</v>
      </c>
      <c r="T1010" s="3" t="e">
        <f>IF(LEN('spis PZ'!#REF!)&gt;0,'spis PZ'!#REF!,"")</f>
        <v>#REF!</v>
      </c>
    </row>
    <row r="1011" spans="1:20">
      <c r="A1011" s="3">
        <f>'spis PZ'!D1011</f>
        <v>0</v>
      </c>
      <c r="B1011" s="3">
        <f>'spis PZ'!E1011</f>
        <v>0</v>
      </c>
      <c r="C1011" s="17">
        <f>'spis PZ'!C1011</f>
        <v>0</v>
      </c>
      <c r="D1011" s="17">
        <f>'spis PZ'!C1011</f>
        <v>0</v>
      </c>
      <c r="E1011" s="3">
        <f>'spis PZ'!A1011</f>
        <v>0</v>
      </c>
      <c r="F1011" s="3">
        <f>'spis PZ'!B1011</f>
        <v>0</v>
      </c>
      <c r="G1011" s="5" t="e">
        <f>VLOOKUP('spis PZ'!F1011,Gminy!$A$2:$B$111,2)</f>
        <v>#N/A</v>
      </c>
      <c r="H1011" s="3" t="str">
        <f>IF(LEN('spis PZ'!G1011)&gt;0,'spis PZ'!G1011,"")</f>
        <v/>
      </c>
      <c r="I1011" s="3" t="str">
        <f>IF(LEN('spis PZ'!H1011)&gt;0,'spis PZ'!H1011,"")</f>
        <v/>
      </c>
      <c r="J1011" s="3" t="e">
        <f>VLOOKUP('spis PZ'!I1011,słowniki!$A$2:$B$5,2)</f>
        <v>#N/A</v>
      </c>
      <c r="K1011" s="3" t="e">
        <f>VLOOKUP('spis PZ'!J1011,słowniki!$A$11:$B$16,2)</f>
        <v>#N/A</v>
      </c>
      <c r="L1011" s="3" t="e">
        <f>VLOOKUP('spis PZ'!K1011,słowniki!$A$21:$B$25,2)</f>
        <v>#N/A</v>
      </c>
      <c r="M1011" s="3" t="e">
        <f>VLOOKUP('spis PZ'!#REF!,słowniki!$A$51:$B$52,2)</f>
        <v>#REF!</v>
      </c>
      <c r="N1011" s="3" t="e">
        <f>IF('spis PZ'!#REF!="kablowa",VLOOKUP('spis PZ'!#REF!,elementy!$A$101:$B$125,2),VLOOKUP('spis PZ'!#REF!,elementy!$A$201:$B$211,2))</f>
        <v>#REF!</v>
      </c>
      <c r="O1011" s="3" t="e">
        <f>IF(LEN('spis PZ'!#REF!)&gt;0,'spis PZ'!#REF!,"")</f>
        <v>#REF!</v>
      </c>
      <c r="P1011" s="3" t="e">
        <f>VLOOKUP('spis PZ'!#REF!,elementy!$A$51:$B$80,2)</f>
        <v>#REF!</v>
      </c>
      <c r="Q1011" s="3" t="e">
        <f>VLOOKUP('spis PZ'!L1011,słowniki!$A$41:$B$45,2)</f>
        <v>#N/A</v>
      </c>
      <c r="R1011" s="3" t="e">
        <f>IF(LEN('spis PZ'!#REF!)&gt;0,'spis PZ'!#REF!,"")</f>
        <v>#REF!</v>
      </c>
      <c r="S1011" s="3" t="e">
        <f>IF(LEN('spis PZ'!#REF!)&gt;0,VLOOKUP('spis PZ'!#REF!,słowniki!$A$31:$B$33,2),"")</f>
        <v>#REF!</v>
      </c>
      <c r="T1011" s="3" t="e">
        <f>IF(LEN('spis PZ'!#REF!)&gt;0,'spis PZ'!#REF!,"")</f>
        <v>#REF!</v>
      </c>
    </row>
    <row r="1012" spans="1:20">
      <c r="A1012" s="3">
        <f>'spis PZ'!D1012</f>
        <v>0</v>
      </c>
      <c r="B1012" s="3">
        <f>'spis PZ'!E1012</f>
        <v>0</v>
      </c>
      <c r="C1012" s="17">
        <f>'spis PZ'!C1012</f>
        <v>0</v>
      </c>
      <c r="D1012" s="17">
        <f>'spis PZ'!C1012</f>
        <v>0</v>
      </c>
      <c r="E1012" s="3">
        <f>'spis PZ'!A1012</f>
        <v>0</v>
      </c>
      <c r="F1012" s="3">
        <f>'spis PZ'!B1012</f>
        <v>0</v>
      </c>
      <c r="G1012" s="5" t="e">
        <f>VLOOKUP('spis PZ'!F1012,Gminy!$A$2:$B$111,2)</f>
        <v>#N/A</v>
      </c>
      <c r="H1012" s="3" t="str">
        <f>IF(LEN('spis PZ'!G1012)&gt;0,'spis PZ'!G1012,"")</f>
        <v/>
      </c>
      <c r="I1012" s="3" t="str">
        <f>IF(LEN('spis PZ'!H1012)&gt;0,'spis PZ'!H1012,"")</f>
        <v/>
      </c>
      <c r="J1012" s="3" t="e">
        <f>VLOOKUP('spis PZ'!I1012,słowniki!$A$2:$B$5,2)</f>
        <v>#N/A</v>
      </c>
      <c r="K1012" s="3" t="e">
        <f>VLOOKUP('spis PZ'!J1012,słowniki!$A$11:$B$16,2)</f>
        <v>#N/A</v>
      </c>
      <c r="L1012" s="3" t="e">
        <f>VLOOKUP('spis PZ'!K1012,słowniki!$A$21:$B$25,2)</f>
        <v>#N/A</v>
      </c>
      <c r="M1012" s="3" t="e">
        <f>VLOOKUP('spis PZ'!#REF!,słowniki!$A$51:$B$52,2)</f>
        <v>#REF!</v>
      </c>
      <c r="N1012" s="3" t="e">
        <f>IF('spis PZ'!#REF!="kablowa",VLOOKUP('spis PZ'!#REF!,elementy!$A$101:$B$125,2),VLOOKUP('spis PZ'!#REF!,elementy!$A$201:$B$211,2))</f>
        <v>#REF!</v>
      </c>
      <c r="O1012" s="3" t="e">
        <f>IF(LEN('spis PZ'!#REF!)&gt;0,'spis PZ'!#REF!,"")</f>
        <v>#REF!</v>
      </c>
      <c r="P1012" s="3" t="e">
        <f>VLOOKUP('spis PZ'!#REF!,elementy!$A$51:$B$80,2)</f>
        <v>#REF!</v>
      </c>
      <c r="Q1012" s="3" t="e">
        <f>VLOOKUP('spis PZ'!L1012,słowniki!$A$41:$B$45,2)</f>
        <v>#N/A</v>
      </c>
      <c r="R1012" s="3" t="e">
        <f>IF(LEN('spis PZ'!#REF!)&gt;0,'spis PZ'!#REF!,"")</f>
        <v>#REF!</v>
      </c>
      <c r="S1012" s="3" t="e">
        <f>IF(LEN('spis PZ'!#REF!)&gt;0,VLOOKUP('spis PZ'!#REF!,słowniki!$A$31:$B$33,2),"")</f>
        <v>#REF!</v>
      </c>
      <c r="T1012" s="3" t="e">
        <f>IF(LEN('spis PZ'!#REF!)&gt;0,'spis PZ'!#REF!,"")</f>
        <v>#REF!</v>
      </c>
    </row>
    <row r="1013" spans="1:20">
      <c r="A1013" s="3">
        <f>'spis PZ'!D1013</f>
        <v>0</v>
      </c>
      <c r="B1013" s="3">
        <f>'spis PZ'!E1013</f>
        <v>0</v>
      </c>
      <c r="C1013" s="17">
        <f>'spis PZ'!C1013</f>
        <v>0</v>
      </c>
      <c r="D1013" s="17">
        <f>'spis PZ'!C1013</f>
        <v>0</v>
      </c>
      <c r="E1013" s="3">
        <f>'spis PZ'!A1013</f>
        <v>0</v>
      </c>
      <c r="F1013" s="3">
        <f>'spis PZ'!B1013</f>
        <v>0</v>
      </c>
      <c r="G1013" s="5" t="e">
        <f>VLOOKUP('spis PZ'!F1013,Gminy!$A$2:$B$111,2)</f>
        <v>#N/A</v>
      </c>
      <c r="H1013" s="3" t="str">
        <f>IF(LEN('spis PZ'!G1013)&gt;0,'spis PZ'!G1013,"")</f>
        <v/>
      </c>
      <c r="I1013" s="3" t="str">
        <f>IF(LEN('spis PZ'!H1013)&gt;0,'spis PZ'!H1013,"")</f>
        <v/>
      </c>
      <c r="J1013" s="3" t="e">
        <f>VLOOKUP('spis PZ'!I1013,słowniki!$A$2:$B$5,2)</f>
        <v>#N/A</v>
      </c>
      <c r="K1013" s="3" t="e">
        <f>VLOOKUP('spis PZ'!J1013,słowniki!$A$11:$B$16,2)</f>
        <v>#N/A</v>
      </c>
      <c r="L1013" s="3" t="e">
        <f>VLOOKUP('spis PZ'!K1013,słowniki!$A$21:$B$25,2)</f>
        <v>#N/A</v>
      </c>
      <c r="M1013" s="3" t="e">
        <f>VLOOKUP('spis PZ'!#REF!,słowniki!$A$51:$B$52,2)</f>
        <v>#REF!</v>
      </c>
      <c r="N1013" s="3" t="e">
        <f>IF('spis PZ'!#REF!="kablowa",VLOOKUP('spis PZ'!#REF!,elementy!$A$101:$B$125,2),VLOOKUP('spis PZ'!#REF!,elementy!$A$201:$B$211,2))</f>
        <v>#REF!</v>
      </c>
      <c r="O1013" s="3" t="e">
        <f>IF(LEN('spis PZ'!#REF!)&gt;0,'spis PZ'!#REF!,"")</f>
        <v>#REF!</v>
      </c>
      <c r="P1013" s="3" t="e">
        <f>VLOOKUP('spis PZ'!#REF!,elementy!$A$51:$B$80,2)</f>
        <v>#REF!</v>
      </c>
      <c r="Q1013" s="3" t="e">
        <f>VLOOKUP('spis PZ'!L1013,słowniki!$A$41:$B$45,2)</f>
        <v>#N/A</v>
      </c>
      <c r="R1013" s="3" t="e">
        <f>IF(LEN('spis PZ'!#REF!)&gt;0,'spis PZ'!#REF!,"")</f>
        <v>#REF!</v>
      </c>
      <c r="S1013" s="3" t="e">
        <f>IF(LEN('spis PZ'!#REF!)&gt;0,VLOOKUP('spis PZ'!#REF!,słowniki!$A$31:$B$33,2),"")</f>
        <v>#REF!</v>
      </c>
      <c r="T1013" s="3" t="e">
        <f>IF(LEN('spis PZ'!#REF!)&gt;0,'spis PZ'!#REF!,"")</f>
        <v>#REF!</v>
      </c>
    </row>
    <row r="1014" spans="1:20">
      <c r="A1014" s="3">
        <f>'spis PZ'!D1014</f>
        <v>0</v>
      </c>
      <c r="B1014" s="3">
        <f>'spis PZ'!E1014</f>
        <v>0</v>
      </c>
      <c r="C1014" s="17">
        <f>'spis PZ'!C1014</f>
        <v>0</v>
      </c>
      <c r="D1014" s="17">
        <f>'spis PZ'!C1014</f>
        <v>0</v>
      </c>
      <c r="E1014" s="3">
        <f>'spis PZ'!A1014</f>
        <v>0</v>
      </c>
      <c r="F1014" s="3">
        <f>'spis PZ'!B1014</f>
        <v>0</v>
      </c>
      <c r="G1014" s="5" t="e">
        <f>VLOOKUP('spis PZ'!F1014,Gminy!$A$2:$B$111,2)</f>
        <v>#N/A</v>
      </c>
      <c r="H1014" s="3" t="str">
        <f>IF(LEN('spis PZ'!G1014)&gt;0,'spis PZ'!G1014,"")</f>
        <v/>
      </c>
      <c r="I1014" s="3" t="str">
        <f>IF(LEN('spis PZ'!H1014)&gt;0,'spis PZ'!H1014,"")</f>
        <v/>
      </c>
      <c r="J1014" s="3" t="e">
        <f>VLOOKUP('spis PZ'!I1014,słowniki!$A$2:$B$5,2)</f>
        <v>#N/A</v>
      </c>
      <c r="K1014" s="3" t="e">
        <f>VLOOKUP('spis PZ'!J1014,słowniki!$A$11:$B$16,2)</f>
        <v>#N/A</v>
      </c>
      <c r="L1014" s="3" t="e">
        <f>VLOOKUP('spis PZ'!K1014,słowniki!$A$21:$B$25,2)</f>
        <v>#N/A</v>
      </c>
      <c r="M1014" s="3" t="e">
        <f>VLOOKUP('spis PZ'!#REF!,słowniki!$A$51:$B$52,2)</f>
        <v>#REF!</v>
      </c>
      <c r="N1014" s="3" t="e">
        <f>IF('spis PZ'!#REF!="kablowa",VLOOKUP('spis PZ'!#REF!,elementy!$A$101:$B$125,2),VLOOKUP('spis PZ'!#REF!,elementy!$A$201:$B$211,2))</f>
        <v>#REF!</v>
      </c>
      <c r="O1014" s="3" t="e">
        <f>IF(LEN('spis PZ'!#REF!)&gt;0,'spis PZ'!#REF!,"")</f>
        <v>#REF!</v>
      </c>
      <c r="P1014" s="3" t="e">
        <f>VLOOKUP('spis PZ'!#REF!,elementy!$A$51:$B$80,2)</f>
        <v>#REF!</v>
      </c>
      <c r="Q1014" s="3" t="e">
        <f>VLOOKUP('spis PZ'!L1014,słowniki!$A$41:$B$45,2)</f>
        <v>#N/A</v>
      </c>
      <c r="R1014" s="3" t="e">
        <f>IF(LEN('spis PZ'!#REF!)&gt;0,'spis PZ'!#REF!,"")</f>
        <v>#REF!</v>
      </c>
      <c r="S1014" s="3" t="e">
        <f>IF(LEN('spis PZ'!#REF!)&gt;0,VLOOKUP('spis PZ'!#REF!,słowniki!$A$31:$B$33,2),"")</f>
        <v>#REF!</v>
      </c>
      <c r="T1014" s="3" t="e">
        <f>IF(LEN('spis PZ'!#REF!)&gt;0,'spis PZ'!#REF!,"")</f>
        <v>#REF!</v>
      </c>
    </row>
    <row r="1015" spans="1:20">
      <c r="A1015" s="3">
        <f>'spis PZ'!D1015</f>
        <v>0</v>
      </c>
      <c r="B1015" s="3">
        <f>'spis PZ'!E1015</f>
        <v>0</v>
      </c>
      <c r="C1015" s="17">
        <f>'spis PZ'!C1015</f>
        <v>0</v>
      </c>
      <c r="D1015" s="17">
        <f>'spis PZ'!C1015</f>
        <v>0</v>
      </c>
      <c r="E1015" s="3">
        <f>'spis PZ'!A1015</f>
        <v>0</v>
      </c>
      <c r="F1015" s="3">
        <f>'spis PZ'!B1015</f>
        <v>0</v>
      </c>
      <c r="G1015" s="5" t="e">
        <f>VLOOKUP('spis PZ'!F1015,Gminy!$A$2:$B$111,2)</f>
        <v>#N/A</v>
      </c>
      <c r="H1015" s="3" t="str">
        <f>IF(LEN('spis PZ'!G1015)&gt;0,'spis PZ'!G1015,"")</f>
        <v/>
      </c>
      <c r="I1015" s="3" t="str">
        <f>IF(LEN('spis PZ'!H1015)&gt;0,'spis PZ'!H1015,"")</f>
        <v/>
      </c>
      <c r="J1015" s="3" t="e">
        <f>VLOOKUP('spis PZ'!I1015,słowniki!$A$2:$B$5,2)</f>
        <v>#N/A</v>
      </c>
      <c r="K1015" s="3" t="e">
        <f>VLOOKUP('spis PZ'!J1015,słowniki!$A$11:$B$16,2)</f>
        <v>#N/A</v>
      </c>
      <c r="L1015" s="3" t="e">
        <f>VLOOKUP('spis PZ'!K1015,słowniki!$A$21:$B$25,2)</f>
        <v>#N/A</v>
      </c>
      <c r="M1015" s="3" t="e">
        <f>VLOOKUP('spis PZ'!#REF!,słowniki!$A$51:$B$52,2)</f>
        <v>#REF!</v>
      </c>
      <c r="N1015" s="3" t="e">
        <f>IF('spis PZ'!#REF!="kablowa",VLOOKUP('spis PZ'!#REF!,elementy!$A$101:$B$125,2),VLOOKUP('spis PZ'!#REF!,elementy!$A$201:$B$211,2))</f>
        <v>#REF!</v>
      </c>
      <c r="O1015" s="3" t="e">
        <f>IF(LEN('spis PZ'!#REF!)&gt;0,'spis PZ'!#REF!,"")</f>
        <v>#REF!</v>
      </c>
      <c r="P1015" s="3" t="e">
        <f>VLOOKUP('spis PZ'!#REF!,elementy!$A$51:$B$80,2)</f>
        <v>#REF!</v>
      </c>
      <c r="Q1015" s="3" t="e">
        <f>VLOOKUP('spis PZ'!L1015,słowniki!$A$41:$B$45,2)</f>
        <v>#N/A</v>
      </c>
      <c r="R1015" s="3" t="e">
        <f>IF(LEN('spis PZ'!#REF!)&gt;0,'spis PZ'!#REF!,"")</f>
        <v>#REF!</v>
      </c>
      <c r="S1015" s="3" t="e">
        <f>IF(LEN('spis PZ'!#REF!)&gt;0,VLOOKUP('spis PZ'!#REF!,słowniki!$A$31:$B$33,2),"")</f>
        <v>#REF!</v>
      </c>
      <c r="T1015" s="3" t="e">
        <f>IF(LEN('spis PZ'!#REF!)&gt;0,'spis PZ'!#REF!,"")</f>
        <v>#REF!</v>
      </c>
    </row>
    <row r="1016" spans="1:20">
      <c r="A1016" s="3">
        <f>'spis PZ'!D1016</f>
        <v>0</v>
      </c>
      <c r="B1016" s="3">
        <f>'spis PZ'!E1016</f>
        <v>0</v>
      </c>
      <c r="C1016" s="17">
        <f>'spis PZ'!C1016</f>
        <v>0</v>
      </c>
      <c r="D1016" s="17">
        <f>'spis PZ'!C1016</f>
        <v>0</v>
      </c>
      <c r="E1016" s="3">
        <f>'spis PZ'!A1016</f>
        <v>0</v>
      </c>
      <c r="F1016" s="3">
        <f>'spis PZ'!B1016</f>
        <v>0</v>
      </c>
      <c r="G1016" s="5" t="e">
        <f>VLOOKUP('spis PZ'!F1016,Gminy!$A$2:$B$111,2)</f>
        <v>#N/A</v>
      </c>
      <c r="H1016" s="3" t="str">
        <f>IF(LEN('spis PZ'!G1016)&gt;0,'spis PZ'!G1016,"")</f>
        <v/>
      </c>
      <c r="I1016" s="3" t="str">
        <f>IF(LEN('spis PZ'!H1016)&gt;0,'spis PZ'!H1016,"")</f>
        <v/>
      </c>
      <c r="J1016" s="3" t="e">
        <f>VLOOKUP('spis PZ'!I1016,słowniki!$A$2:$B$5,2)</f>
        <v>#N/A</v>
      </c>
      <c r="K1016" s="3" t="e">
        <f>VLOOKUP('spis PZ'!J1016,słowniki!$A$11:$B$16,2)</f>
        <v>#N/A</v>
      </c>
      <c r="L1016" s="3" t="e">
        <f>VLOOKUP('spis PZ'!K1016,słowniki!$A$21:$B$25,2)</f>
        <v>#N/A</v>
      </c>
      <c r="M1016" s="3" t="e">
        <f>VLOOKUP('spis PZ'!#REF!,słowniki!$A$51:$B$52,2)</f>
        <v>#REF!</v>
      </c>
      <c r="N1016" s="3" t="e">
        <f>IF('spis PZ'!#REF!="kablowa",VLOOKUP('spis PZ'!#REF!,elementy!$A$101:$B$125,2),VLOOKUP('spis PZ'!#REF!,elementy!$A$201:$B$211,2))</f>
        <v>#REF!</v>
      </c>
      <c r="O1016" s="3" t="e">
        <f>IF(LEN('spis PZ'!#REF!)&gt;0,'spis PZ'!#REF!,"")</f>
        <v>#REF!</v>
      </c>
      <c r="P1016" s="3" t="e">
        <f>VLOOKUP('spis PZ'!#REF!,elementy!$A$51:$B$80,2)</f>
        <v>#REF!</v>
      </c>
      <c r="Q1016" s="3" t="e">
        <f>VLOOKUP('spis PZ'!L1016,słowniki!$A$41:$B$45,2)</f>
        <v>#N/A</v>
      </c>
      <c r="R1016" s="3" t="e">
        <f>IF(LEN('spis PZ'!#REF!)&gt;0,'spis PZ'!#REF!,"")</f>
        <v>#REF!</v>
      </c>
      <c r="S1016" s="3" t="e">
        <f>IF(LEN('spis PZ'!#REF!)&gt;0,VLOOKUP('spis PZ'!#REF!,słowniki!$A$31:$B$33,2),"")</f>
        <v>#REF!</v>
      </c>
      <c r="T1016" s="3" t="e">
        <f>IF(LEN('spis PZ'!#REF!)&gt;0,'spis PZ'!#REF!,"")</f>
        <v>#REF!</v>
      </c>
    </row>
    <row r="1017" spans="1:20">
      <c r="A1017" s="3">
        <f>'spis PZ'!D1017</f>
        <v>0</v>
      </c>
      <c r="B1017" s="3">
        <f>'spis PZ'!E1017</f>
        <v>0</v>
      </c>
      <c r="C1017" s="17">
        <f>'spis PZ'!C1017</f>
        <v>0</v>
      </c>
      <c r="D1017" s="17">
        <f>'spis PZ'!C1017</f>
        <v>0</v>
      </c>
      <c r="E1017" s="3">
        <f>'spis PZ'!A1017</f>
        <v>0</v>
      </c>
      <c r="F1017" s="3">
        <f>'spis PZ'!B1017</f>
        <v>0</v>
      </c>
      <c r="G1017" s="5" t="e">
        <f>VLOOKUP('spis PZ'!F1017,Gminy!$A$2:$B$111,2)</f>
        <v>#N/A</v>
      </c>
      <c r="H1017" s="3" t="str">
        <f>IF(LEN('spis PZ'!G1017)&gt;0,'spis PZ'!G1017,"")</f>
        <v/>
      </c>
      <c r="I1017" s="3" t="str">
        <f>IF(LEN('spis PZ'!H1017)&gt;0,'spis PZ'!H1017,"")</f>
        <v/>
      </c>
      <c r="J1017" s="3" t="e">
        <f>VLOOKUP('spis PZ'!I1017,słowniki!$A$2:$B$5,2)</f>
        <v>#N/A</v>
      </c>
      <c r="K1017" s="3" t="e">
        <f>VLOOKUP('spis PZ'!J1017,słowniki!$A$11:$B$16,2)</f>
        <v>#N/A</v>
      </c>
      <c r="L1017" s="3" t="e">
        <f>VLOOKUP('spis PZ'!K1017,słowniki!$A$21:$B$25,2)</f>
        <v>#N/A</v>
      </c>
      <c r="M1017" s="3" t="e">
        <f>VLOOKUP('spis PZ'!#REF!,słowniki!$A$51:$B$52,2)</f>
        <v>#REF!</v>
      </c>
      <c r="N1017" s="3" t="e">
        <f>IF('spis PZ'!#REF!="kablowa",VLOOKUP('spis PZ'!#REF!,elementy!$A$101:$B$125,2),VLOOKUP('spis PZ'!#REF!,elementy!$A$201:$B$211,2))</f>
        <v>#REF!</v>
      </c>
      <c r="O1017" s="3" t="e">
        <f>IF(LEN('spis PZ'!#REF!)&gt;0,'spis PZ'!#REF!,"")</f>
        <v>#REF!</v>
      </c>
      <c r="P1017" s="3" t="e">
        <f>VLOOKUP('spis PZ'!#REF!,elementy!$A$51:$B$80,2)</f>
        <v>#REF!</v>
      </c>
      <c r="Q1017" s="3" t="e">
        <f>VLOOKUP('spis PZ'!L1017,słowniki!$A$41:$B$45,2)</f>
        <v>#N/A</v>
      </c>
      <c r="R1017" s="3" t="e">
        <f>IF(LEN('spis PZ'!#REF!)&gt;0,'spis PZ'!#REF!,"")</f>
        <v>#REF!</v>
      </c>
      <c r="S1017" s="3" t="e">
        <f>IF(LEN('spis PZ'!#REF!)&gt;0,VLOOKUP('spis PZ'!#REF!,słowniki!$A$31:$B$33,2),"")</f>
        <v>#REF!</v>
      </c>
      <c r="T1017" s="3" t="e">
        <f>IF(LEN('spis PZ'!#REF!)&gt;0,'spis PZ'!#REF!,"")</f>
        <v>#REF!</v>
      </c>
    </row>
    <row r="1018" spans="1:20">
      <c r="A1018" s="3">
        <f>'spis PZ'!D1018</f>
        <v>0</v>
      </c>
      <c r="B1018" s="3">
        <f>'spis PZ'!E1018</f>
        <v>0</v>
      </c>
      <c r="C1018" s="17">
        <f>'spis PZ'!C1018</f>
        <v>0</v>
      </c>
      <c r="D1018" s="17">
        <f>'spis PZ'!C1018</f>
        <v>0</v>
      </c>
      <c r="E1018" s="3">
        <f>'spis PZ'!A1018</f>
        <v>0</v>
      </c>
      <c r="F1018" s="3">
        <f>'spis PZ'!B1018</f>
        <v>0</v>
      </c>
      <c r="G1018" s="5" t="e">
        <f>VLOOKUP('spis PZ'!F1018,Gminy!$A$2:$B$111,2)</f>
        <v>#N/A</v>
      </c>
      <c r="H1018" s="3" t="str">
        <f>IF(LEN('spis PZ'!G1018)&gt;0,'spis PZ'!G1018,"")</f>
        <v/>
      </c>
      <c r="I1018" s="3" t="str">
        <f>IF(LEN('spis PZ'!H1018)&gt;0,'spis PZ'!H1018,"")</f>
        <v/>
      </c>
      <c r="J1018" s="3" t="e">
        <f>VLOOKUP('spis PZ'!I1018,słowniki!$A$2:$B$5,2)</f>
        <v>#N/A</v>
      </c>
      <c r="K1018" s="3" t="e">
        <f>VLOOKUP('spis PZ'!J1018,słowniki!$A$11:$B$16,2)</f>
        <v>#N/A</v>
      </c>
      <c r="L1018" s="3" t="e">
        <f>VLOOKUP('spis PZ'!K1018,słowniki!$A$21:$B$25,2)</f>
        <v>#N/A</v>
      </c>
      <c r="M1018" s="3" t="e">
        <f>VLOOKUP('spis PZ'!#REF!,słowniki!$A$51:$B$52,2)</f>
        <v>#REF!</v>
      </c>
      <c r="N1018" s="3" t="e">
        <f>IF('spis PZ'!#REF!="kablowa",VLOOKUP('spis PZ'!#REF!,elementy!$A$101:$B$125,2),VLOOKUP('spis PZ'!#REF!,elementy!$A$201:$B$211,2))</f>
        <v>#REF!</v>
      </c>
      <c r="O1018" s="3" t="e">
        <f>IF(LEN('spis PZ'!#REF!)&gt;0,'spis PZ'!#REF!,"")</f>
        <v>#REF!</v>
      </c>
      <c r="P1018" s="3" t="e">
        <f>VLOOKUP('spis PZ'!#REF!,elementy!$A$51:$B$80,2)</f>
        <v>#REF!</v>
      </c>
      <c r="Q1018" s="3" t="e">
        <f>VLOOKUP('spis PZ'!L1018,słowniki!$A$41:$B$45,2)</f>
        <v>#N/A</v>
      </c>
      <c r="R1018" s="3" t="e">
        <f>IF(LEN('spis PZ'!#REF!)&gt;0,'spis PZ'!#REF!,"")</f>
        <v>#REF!</v>
      </c>
      <c r="S1018" s="3" t="e">
        <f>IF(LEN('spis PZ'!#REF!)&gt;0,VLOOKUP('spis PZ'!#REF!,słowniki!$A$31:$B$33,2),"")</f>
        <v>#REF!</v>
      </c>
      <c r="T1018" s="3" t="e">
        <f>IF(LEN('spis PZ'!#REF!)&gt;0,'spis PZ'!#REF!,"")</f>
        <v>#REF!</v>
      </c>
    </row>
    <row r="1019" spans="1:20">
      <c r="A1019" s="3">
        <f>'spis PZ'!D1019</f>
        <v>0</v>
      </c>
      <c r="B1019" s="3">
        <f>'spis PZ'!E1019</f>
        <v>0</v>
      </c>
      <c r="C1019" s="17">
        <f>'spis PZ'!C1019</f>
        <v>0</v>
      </c>
      <c r="D1019" s="17">
        <f>'spis PZ'!C1019</f>
        <v>0</v>
      </c>
      <c r="E1019" s="3">
        <f>'spis PZ'!A1019</f>
        <v>0</v>
      </c>
      <c r="F1019" s="3">
        <f>'spis PZ'!B1019</f>
        <v>0</v>
      </c>
      <c r="G1019" s="5" t="e">
        <f>VLOOKUP('spis PZ'!F1019,Gminy!$A$2:$B$111,2)</f>
        <v>#N/A</v>
      </c>
      <c r="H1019" s="3" t="str">
        <f>IF(LEN('spis PZ'!G1019)&gt;0,'spis PZ'!G1019,"")</f>
        <v/>
      </c>
      <c r="I1019" s="3" t="str">
        <f>IF(LEN('spis PZ'!H1019)&gt;0,'spis PZ'!H1019,"")</f>
        <v/>
      </c>
      <c r="J1019" s="3" t="e">
        <f>VLOOKUP('spis PZ'!I1019,słowniki!$A$2:$B$5,2)</f>
        <v>#N/A</v>
      </c>
      <c r="K1019" s="3" t="e">
        <f>VLOOKUP('spis PZ'!J1019,słowniki!$A$11:$B$16,2)</f>
        <v>#N/A</v>
      </c>
      <c r="L1019" s="3" t="e">
        <f>VLOOKUP('spis PZ'!K1019,słowniki!$A$21:$B$25,2)</f>
        <v>#N/A</v>
      </c>
      <c r="M1019" s="3" t="e">
        <f>VLOOKUP('spis PZ'!#REF!,słowniki!$A$51:$B$52,2)</f>
        <v>#REF!</v>
      </c>
      <c r="N1019" s="3" t="e">
        <f>IF('spis PZ'!#REF!="kablowa",VLOOKUP('spis PZ'!#REF!,elementy!$A$101:$B$125,2),VLOOKUP('spis PZ'!#REF!,elementy!$A$201:$B$211,2))</f>
        <v>#REF!</v>
      </c>
      <c r="O1019" s="3" t="e">
        <f>IF(LEN('spis PZ'!#REF!)&gt;0,'spis PZ'!#REF!,"")</f>
        <v>#REF!</v>
      </c>
      <c r="P1019" s="3" t="e">
        <f>VLOOKUP('spis PZ'!#REF!,elementy!$A$51:$B$80,2)</f>
        <v>#REF!</v>
      </c>
      <c r="Q1019" s="3" t="e">
        <f>VLOOKUP('spis PZ'!L1019,słowniki!$A$41:$B$45,2)</f>
        <v>#N/A</v>
      </c>
      <c r="R1019" s="3" t="e">
        <f>IF(LEN('spis PZ'!#REF!)&gt;0,'spis PZ'!#REF!,"")</f>
        <v>#REF!</v>
      </c>
      <c r="S1019" s="3" t="e">
        <f>IF(LEN('spis PZ'!#REF!)&gt;0,VLOOKUP('spis PZ'!#REF!,słowniki!$A$31:$B$33,2),"")</f>
        <v>#REF!</v>
      </c>
      <c r="T1019" s="3" t="e">
        <f>IF(LEN('spis PZ'!#REF!)&gt;0,'spis PZ'!#REF!,"")</f>
        <v>#REF!</v>
      </c>
    </row>
    <row r="1020" spans="1:20">
      <c r="A1020" s="3">
        <f>'spis PZ'!D1020</f>
        <v>0</v>
      </c>
      <c r="B1020" s="3">
        <f>'spis PZ'!E1020</f>
        <v>0</v>
      </c>
      <c r="C1020" s="17">
        <f>'spis PZ'!C1020</f>
        <v>0</v>
      </c>
      <c r="D1020" s="17">
        <f>'spis PZ'!C1020</f>
        <v>0</v>
      </c>
      <c r="E1020" s="3">
        <f>'spis PZ'!A1020</f>
        <v>0</v>
      </c>
      <c r="F1020" s="3">
        <f>'spis PZ'!B1020</f>
        <v>0</v>
      </c>
      <c r="G1020" s="5" t="e">
        <f>VLOOKUP('spis PZ'!F1020,Gminy!$A$2:$B$111,2)</f>
        <v>#N/A</v>
      </c>
      <c r="H1020" s="3" t="str">
        <f>IF(LEN('spis PZ'!G1020)&gt;0,'spis PZ'!G1020,"")</f>
        <v/>
      </c>
      <c r="I1020" s="3" t="str">
        <f>IF(LEN('spis PZ'!H1020)&gt;0,'spis PZ'!H1020,"")</f>
        <v/>
      </c>
      <c r="J1020" s="3" t="e">
        <f>VLOOKUP('spis PZ'!I1020,słowniki!$A$2:$B$5,2)</f>
        <v>#N/A</v>
      </c>
      <c r="K1020" s="3" t="e">
        <f>VLOOKUP('spis PZ'!J1020,słowniki!$A$11:$B$16,2)</f>
        <v>#N/A</v>
      </c>
      <c r="L1020" s="3" t="e">
        <f>VLOOKUP('spis PZ'!K1020,słowniki!$A$21:$B$25,2)</f>
        <v>#N/A</v>
      </c>
      <c r="M1020" s="3" t="e">
        <f>VLOOKUP('spis PZ'!#REF!,słowniki!$A$51:$B$52,2)</f>
        <v>#REF!</v>
      </c>
      <c r="N1020" s="3" t="e">
        <f>IF('spis PZ'!#REF!="kablowa",VLOOKUP('spis PZ'!#REF!,elementy!$A$101:$B$125,2),VLOOKUP('spis PZ'!#REF!,elementy!$A$201:$B$211,2))</f>
        <v>#REF!</v>
      </c>
      <c r="O1020" s="3" t="e">
        <f>IF(LEN('spis PZ'!#REF!)&gt;0,'spis PZ'!#REF!,"")</f>
        <v>#REF!</v>
      </c>
      <c r="P1020" s="3" t="e">
        <f>VLOOKUP('spis PZ'!#REF!,elementy!$A$51:$B$80,2)</f>
        <v>#REF!</v>
      </c>
      <c r="Q1020" s="3" t="e">
        <f>VLOOKUP('spis PZ'!L1020,słowniki!$A$41:$B$45,2)</f>
        <v>#N/A</v>
      </c>
      <c r="R1020" s="3" t="e">
        <f>IF(LEN('spis PZ'!#REF!)&gt;0,'spis PZ'!#REF!,"")</f>
        <v>#REF!</v>
      </c>
      <c r="S1020" s="3" t="e">
        <f>IF(LEN('spis PZ'!#REF!)&gt;0,VLOOKUP('spis PZ'!#REF!,słowniki!$A$31:$B$33,2),"")</f>
        <v>#REF!</v>
      </c>
      <c r="T1020" s="3" t="e">
        <f>IF(LEN('spis PZ'!#REF!)&gt;0,'spis PZ'!#REF!,"")</f>
        <v>#REF!</v>
      </c>
    </row>
    <row r="1021" spans="1:20">
      <c r="A1021" s="3">
        <f>'spis PZ'!D1021</f>
        <v>0</v>
      </c>
      <c r="B1021" s="3">
        <f>'spis PZ'!E1021</f>
        <v>0</v>
      </c>
      <c r="C1021" s="17">
        <f>'spis PZ'!C1021</f>
        <v>0</v>
      </c>
      <c r="D1021" s="17">
        <f>'spis PZ'!C1021</f>
        <v>0</v>
      </c>
      <c r="E1021" s="3">
        <f>'spis PZ'!A1021</f>
        <v>0</v>
      </c>
      <c r="F1021" s="3">
        <f>'spis PZ'!B1021</f>
        <v>0</v>
      </c>
      <c r="G1021" s="5" t="e">
        <f>VLOOKUP('spis PZ'!F1021,Gminy!$A$2:$B$111,2)</f>
        <v>#N/A</v>
      </c>
      <c r="H1021" s="3" t="str">
        <f>IF(LEN('spis PZ'!G1021)&gt;0,'spis PZ'!G1021,"")</f>
        <v/>
      </c>
      <c r="I1021" s="3" t="str">
        <f>IF(LEN('spis PZ'!H1021)&gt;0,'spis PZ'!H1021,"")</f>
        <v/>
      </c>
      <c r="J1021" s="3" t="e">
        <f>VLOOKUP('spis PZ'!I1021,słowniki!$A$2:$B$5,2)</f>
        <v>#N/A</v>
      </c>
      <c r="K1021" s="3" t="e">
        <f>VLOOKUP('spis PZ'!J1021,słowniki!$A$11:$B$16,2)</f>
        <v>#N/A</v>
      </c>
      <c r="L1021" s="3" t="e">
        <f>VLOOKUP('spis PZ'!K1021,słowniki!$A$21:$B$25,2)</f>
        <v>#N/A</v>
      </c>
      <c r="M1021" s="3" t="e">
        <f>VLOOKUP('spis PZ'!#REF!,słowniki!$A$51:$B$52,2)</f>
        <v>#REF!</v>
      </c>
      <c r="N1021" s="3" t="e">
        <f>IF('spis PZ'!#REF!="kablowa",VLOOKUP('spis PZ'!#REF!,elementy!$A$101:$B$125,2),VLOOKUP('spis PZ'!#REF!,elementy!$A$201:$B$211,2))</f>
        <v>#REF!</v>
      </c>
      <c r="O1021" s="3" t="e">
        <f>IF(LEN('spis PZ'!#REF!)&gt;0,'spis PZ'!#REF!,"")</f>
        <v>#REF!</v>
      </c>
      <c r="P1021" s="3" t="e">
        <f>VLOOKUP('spis PZ'!#REF!,elementy!$A$51:$B$80,2)</f>
        <v>#REF!</v>
      </c>
      <c r="Q1021" s="3" t="e">
        <f>VLOOKUP('spis PZ'!L1021,słowniki!$A$41:$B$45,2)</f>
        <v>#N/A</v>
      </c>
      <c r="R1021" s="3" t="e">
        <f>IF(LEN('spis PZ'!#REF!)&gt;0,'spis PZ'!#REF!,"")</f>
        <v>#REF!</v>
      </c>
      <c r="S1021" s="3" t="e">
        <f>IF(LEN('spis PZ'!#REF!)&gt;0,VLOOKUP('spis PZ'!#REF!,słowniki!$A$31:$B$33,2),"")</f>
        <v>#REF!</v>
      </c>
      <c r="T1021" s="3" t="e">
        <f>IF(LEN('spis PZ'!#REF!)&gt;0,'spis PZ'!#REF!,"")</f>
        <v>#REF!</v>
      </c>
    </row>
    <row r="1022" spans="1:20">
      <c r="A1022" s="3">
        <f>'spis PZ'!D1022</f>
        <v>0</v>
      </c>
      <c r="B1022" s="3">
        <f>'spis PZ'!E1022</f>
        <v>0</v>
      </c>
      <c r="C1022" s="17">
        <f>'spis PZ'!C1022</f>
        <v>0</v>
      </c>
      <c r="D1022" s="17">
        <f>'spis PZ'!C1022</f>
        <v>0</v>
      </c>
      <c r="E1022" s="3">
        <f>'spis PZ'!A1022</f>
        <v>0</v>
      </c>
      <c r="F1022" s="3">
        <f>'spis PZ'!B1022</f>
        <v>0</v>
      </c>
      <c r="G1022" s="5" t="e">
        <f>VLOOKUP('spis PZ'!F1022,Gminy!$A$2:$B$111,2)</f>
        <v>#N/A</v>
      </c>
      <c r="H1022" s="3" t="str">
        <f>IF(LEN('spis PZ'!G1022)&gt;0,'spis PZ'!G1022,"")</f>
        <v/>
      </c>
      <c r="I1022" s="3" t="str">
        <f>IF(LEN('spis PZ'!H1022)&gt;0,'spis PZ'!H1022,"")</f>
        <v/>
      </c>
      <c r="J1022" s="3" t="e">
        <f>VLOOKUP('spis PZ'!I1022,słowniki!$A$2:$B$5,2)</f>
        <v>#N/A</v>
      </c>
      <c r="K1022" s="3" t="e">
        <f>VLOOKUP('spis PZ'!J1022,słowniki!$A$11:$B$16,2)</f>
        <v>#N/A</v>
      </c>
      <c r="L1022" s="3" t="e">
        <f>VLOOKUP('spis PZ'!K1022,słowniki!$A$21:$B$25,2)</f>
        <v>#N/A</v>
      </c>
      <c r="M1022" s="3" t="e">
        <f>VLOOKUP('spis PZ'!#REF!,słowniki!$A$51:$B$52,2)</f>
        <v>#REF!</v>
      </c>
      <c r="N1022" s="3" t="e">
        <f>IF('spis PZ'!#REF!="kablowa",VLOOKUP('spis PZ'!#REF!,elementy!$A$101:$B$125,2),VLOOKUP('spis PZ'!#REF!,elementy!$A$201:$B$211,2))</f>
        <v>#REF!</v>
      </c>
      <c r="O1022" s="3" t="e">
        <f>IF(LEN('spis PZ'!#REF!)&gt;0,'spis PZ'!#REF!,"")</f>
        <v>#REF!</v>
      </c>
      <c r="P1022" s="3" t="e">
        <f>VLOOKUP('spis PZ'!#REF!,elementy!$A$51:$B$80,2)</f>
        <v>#REF!</v>
      </c>
      <c r="Q1022" s="3" t="e">
        <f>VLOOKUP('spis PZ'!L1022,słowniki!$A$41:$B$45,2)</f>
        <v>#N/A</v>
      </c>
      <c r="R1022" s="3" t="e">
        <f>IF(LEN('spis PZ'!#REF!)&gt;0,'spis PZ'!#REF!,"")</f>
        <v>#REF!</v>
      </c>
      <c r="S1022" s="3" t="e">
        <f>IF(LEN('spis PZ'!#REF!)&gt;0,VLOOKUP('spis PZ'!#REF!,słowniki!$A$31:$B$33,2),"")</f>
        <v>#REF!</v>
      </c>
      <c r="T1022" s="3" t="e">
        <f>IF(LEN('spis PZ'!#REF!)&gt;0,'spis PZ'!#REF!,"")</f>
        <v>#REF!</v>
      </c>
    </row>
    <row r="1023" spans="1:20">
      <c r="A1023" s="3">
        <f>'spis PZ'!D1023</f>
        <v>0</v>
      </c>
      <c r="B1023" s="3">
        <f>'spis PZ'!E1023</f>
        <v>0</v>
      </c>
      <c r="C1023" s="17">
        <f>'spis PZ'!C1023</f>
        <v>0</v>
      </c>
      <c r="D1023" s="17">
        <f>'spis PZ'!C1023</f>
        <v>0</v>
      </c>
      <c r="E1023" s="3">
        <f>'spis PZ'!A1023</f>
        <v>0</v>
      </c>
      <c r="F1023" s="3">
        <f>'spis PZ'!B1023</f>
        <v>0</v>
      </c>
      <c r="G1023" s="5" t="e">
        <f>VLOOKUP('spis PZ'!F1023,Gminy!$A$2:$B$111,2)</f>
        <v>#N/A</v>
      </c>
      <c r="H1023" s="3" t="str">
        <f>IF(LEN('spis PZ'!G1023)&gt;0,'spis PZ'!G1023,"")</f>
        <v/>
      </c>
      <c r="I1023" s="3" t="str">
        <f>IF(LEN('spis PZ'!H1023)&gt;0,'spis PZ'!H1023,"")</f>
        <v/>
      </c>
      <c r="J1023" s="3" t="e">
        <f>VLOOKUP('spis PZ'!I1023,słowniki!$A$2:$B$5,2)</f>
        <v>#N/A</v>
      </c>
      <c r="K1023" s="3" t="e">
        <f>VLOOKUP('spis PZ'!J1023,słowniki!$A$11:$B$16,2)</f>
        <v>#N/A</v>
      </c>
      <c r="L1023" s="3" t="e">
        <f>VLOOKUP('spis PZ'!K1023,słowniki!$A$21:$B$25,2)</f>
        <v>#N/A</v>
      </c>
      <c r="M1023" s="3" t="e">
        <f>VLOOKUP('spis PZ'!#REF!,słowniki!$A$51:$B$52,2)</f>
        <v>#REF!</v>
      </c>
      <c r="N1023" s="3" t="e">
        <f>IF('spis PZ'!#REF!="kablowa",VLOOKUP('spis PZ'!#REF!,elementy!$A$101:$B$125,2),VLOOKUP('spis PZ'!#REF!,elementy!$A$201:$B$211,2))</f>
        <v>#REF!</v>
      </c>
      <c r="O1023" s="3" t="e">
        <f>IF(LEN('spis PZ'!#REF!)&gt;0,'spis PZ'!#REF!,"")</f>
        <v>#REF!</v>
      </c>
      <c r="P1023" s="3" t="e">
        <f>VLOOKUP('spis PZ'!#REF!,elementy!$A$51:$B$80,2)</f>
        <v>#REF!</v>
      </c>
      <c r="Q1023" s="3" t="e">
        <f>VLOOKUP('spis PZ'!L1023,słowniki!$A$41:$B$45,2)</f>
        <v>#N/A</v>
      </c>
      <c r="R1023" s="3" t="e">
        <f>IF(LEN('spis PZ'!#REF!)&gt;0,'spis PZ'!#REF!,"")</f>
        <v>#REF!</v>
      </c>
      <c r="S1023" s="3" t="e">
        <f>IF(LEN('spis PZ'!#REF!)&gt;0,VLOOKUP('spis PZ'!#REF!,słowniki!$A$31:$B$33,2),"")</f>
        <v>#REF!</v>
      </c>
      <c r="T1023" s="3" t="e">
        <f>IF(LEN('spis PZ'!#REF!)&gt;0,'spis PZ'!#REF!,"")</f>
        <v>#REF!</v>
      </c>
    </row>
    <row r="1024" spans="1:20">
      <c r="A1024" s="3">
        <f>'spis PZ'!D1024</f>
        <v>0</v>
      </c>
      <c r="B1024" s="3">
        <f>'spis PZ'!E1024</f>
        <v>0</v>
      </c>
      <c r="C1024" s="17">
        <f>'spis PZ'!C1024</f>
        <v>0</v>
      </c>
      <c r="D1024" s="17">
        <f>'spis PZ'!C1024</f>
        <v>0</v>
      </c>
      <c r="E1024" s="3">
        <f>'spis PZ'!A1024</f>
        <v>0</v>
      </c>
      <c r="F1024" s="3">
        <f>'spis PZ'!B1024</f>
        <v>0</v>
      </c>
      <c r="G1024" s="5" t="e">
        <f>VLOOKUP('spis PZ'!F1024,Gminy!$A$2:$B$111,2)</f>
        <v>#N/A</v>
      </c>
      <c r="H1024" s="3" t="str">
        <f>IF(LEN('spis PZ'!G1024)&gt;0,'spis PZ'!G1024,"")</f>
        <v/>
      </c>
      <c r="I1024" s="3" t="str">
        <f>IF(LEN('spis PZ'!H1024)&gt;0,'spis PZ'!H1024,"")</f>
        <v/>
      </c>
      <c r="J1024" s="3" t="e">
        <f>VLOOKUP('spis PZ'!I1024,słowniki!$A$2:$B$5,2)</f>
        <v>#N/A</v>
      </c>
      <c r="K1024" s="3" t="e">
        <f>VLOOKUP('spis PZ'!J1024,słowniki!$A$11:$B$16,2)</f>
        <v>#N/A</v>
      </c>
      <c r="L1024" s="3" t="e">
        <f>VLOOKUP('spis PZ'!K1024,słowniki!$A$21:$B$25,2)</f>
        <v>#N/A</v>
      </c>
      <c r="M1024" s="3" t="e">
        <f>VLOOKUP('spis PZ'!#REF!,słowniki!$A$51:$B$52,2)</f>
        <v>#REF!</v>
      </c>
      <c r="N1024" s="3" t="e">
        <f>IF('spis PZ'!#REF!="kablowa",VLOOKUP('spis PZ'!#REF!,elementy!$A$101:$B$125,2),VLOOKUP('spis PZ'!#REF!,elementy!$A$201:$B$211,2))</f>
        <v>#REF!</v>
      </c>
      <c r="O1024" s="3" t="e">
        <f>IF(LEN('spis PZ'!#REF!)&gt;0,'spis PZ'!#REF!,"")</f>
        <v>#REF!</v>
      </c>
      <c r="P1024" s="3" t="e">
        <f>VLOOKUP('spis PZ'!#REF!,elementy!$A$51:$B$80,2)</f>
        <v>#REF!</v>
      </c>
      <c r="Q1024" s="3" t="e">
        <f>VLOOKUP('spis PZ'!L1024,słowniki!$A$41:$B$45,2)</f>
        <v>#N/A</v>
      </c>
      <c r="R1024" s="3" t="e">
        <f>IF(LEN('spis PZ'!#REF!)&gt;0,'spis PZ'!#REF!,"")</f>
        <v>#REF!</v>
      </c>
      <c r="S1024" s="3" t="e">
        <f>IF(LEN('spis PZ'!#REF!)&gt;0,VLOOKUP('spis PZ'!#REF!,słowniki!$A$31:$B$33,2),"")</f>
        <v>#REF!</v>
      </c>
      <c r="T1024" s="3" t="e">
        <f>IF(LEN('spis PZ'!#REF!)&gt;0,'spis PZ'!#REF!,"")</f>
        <v>#REF!</v>
      </c>
    </row>
    <row r="1025" spans="1:20">
      <c r="A1025" s="3">
        <f>'spis PZ'!D1025</f>
        <v>0</v>
      </c>
      <c r="B1025" s="3">
        <f>'spis PZ'!E1025</f>
        <v>0</v>
      </c>
      <c r="C1025" s="17">
        <f>'spis PZ'!C1025</f>
        <v>0</v>
      </c>
      <c r="D1025" s="17">
        <f>'spis PZ'!C1025</f>
        <v>0</v>
      </c>
      <c r="E1025" s="3">
        <f>'spis PZ'!A1025</f>
        <v>0</v>
      </c>
      <c r="F1025" s="3">
        <f>'spis PZ'!B1025</f>
        <v>0</v>
      </c>
      <c r="G1025" s="5" t="e">
        <f>VLOOKUP('spis PZ'!F1025,Gminy!$A$2:$B$111,2)</f>
        <v>#N/A</v>
      </c>
      <c r="H1025" s="3" t="str">
        <f>IF(LEN('spis PZ'!G1025)&gt;0,'spis PZ'!G1025,"")</f>
        <v/>
      </c>
      <c r="I1025" s="3" t="str">
        <f>IF(LEN('spis PZ'!H1025)&gt;0,'spis PZ'!H1025,"")</f>
        <v/>
      </c>
      <c r="J1025" s="3" t="e">
        <f>VLOOKUP('spis PZ'!I1025,słowniki!$A$2:$B$5,2)</f>
        <v>#N/A</v>
      </c>
      <c r="K1025" s="3" t="e">
        <f>VLOOKUP('spis PZ'!J1025,słowniki!$A$11:$B$16,2)</f>
        <v>#N/A</v>
      </c>
      <c r="L1025" s="3" t="e">
        <f>VLOOKUP('spis PZ'!K1025,słowniki!$A$21:$B$25,2)</f>
        <v>#N/A</v>
      </c>
      <c r="M1025" s="3" t="e">
        <f>VLOOKUP('spis PZ'!#REF!,słowniki!$A$51:$B$52,2)</f>
        <v>#REF!</v>
      </c>
      <c r="N1025" s="3" t="e">
        <f>IF('spis PZ'!#REF!="kablowa",VLOOKUP('spis PZ'!#REF!,elementy!$A$101:$B$125,2),VLOOKUP('spis PZ'!#REF!,elementy!$A$201:$B$211,2))</f>
        <v>#REF!</v>
      </c>
      <c r="O1025" s="3" t="e">
        <f>IF(LEN('spis PZ'!#REF!)&gt;0,'spis PZ'!#REF!,"")</f>
        <v>#REF!</v>
      </c>
      <c r="P1025" s="3" t="e">
        <f>VLOOKUP('spis PZ'!#REF!,elementy!$A$51:$B$80,2)</f>
        <v>#REF!</v>
      </c>
      <c r="Q1025" s="3" t="e">
        <f>VLOOKUP('spis PZ'!L1025,słowniki!$A$41:$B$45,2)</f>
        <v>#N/A</v>
      </c>
      <c r="R1025" s="3" t="e">
        <f>IF(LEN('spis PZ'!#REF!)&gt;0,'spis PZ'!#REF!,"")</f>
        <v>#REF!</v>
      </c>
      <c r="S1025" s="3" t="e">
        <f>IF(LEN('spis PZ'!#REF!)&gt;0,VLOOKUP('spis PZ'!#REF!,słowniki!$A$31:$B$33,2),"")</f>
        <v>#REF!</v>
      </c>
      <c r="T1025" s="3" t="e">
        <f>IF(LEN('spis PZ'!#REF!)&gt;0,'spis PZ'!#REF!,"")</f>
        <v>#REF!</v>
      </c>
    </row>
    <row r="1026" spans="1:20">
      <c r="A1026" s="3">
        <f>'spis PZ'!D1026</f>
        <v>0</v>
      </c>
      <c r="B1026" s="3">
        <f>'spis PZ'!E1026</f>
        <v>0</v>
      </c>
      <c r="C1026" s="17">
        <f>'spis PZ'!C1026</f>
        <v>0</v>
      </c>
      <c r="D1026" s="17">
        <f>'spis PZ'!C1026</f>
        <v>0</v>
      </c>
      <c r="E1026" s="3">
        <f>'spis PZ'!A1026</f>
        <v>0</v>
      </c>
      <c r="F1026" s="3">
        <f>'spis PZ'!B1026</f>
        <v>0</v>
      </c>
      <c r="G1026" s="5" t="e">
        <f>VLOOKUP('spis PZ'!F1026,Gminy!$A$2:$B$111,2)</f>
        <v>#N/A</v>
      </c>
      <c r="H1026" s="3" t="str">
        <f>IF(LEN('spis PZ'!G1026)&gt;0,'spis PZ'!G1026,"")</f>
        <v/>
      </c>
      <c r="I1026" s="3" t="str">
        <f>IF(LEN('spis PZ'!H1026)&gt;0,'spis PZ'!H1026,"")</f>
        <v/>
      </c>
      <c r="J1026" s="3" t="e">
        <f>VLOOKUP('spis PZ'!I1026,słowniki!$A$2:$B$5,2)</f>
        <v>#N/A</v>
      </c>
      <c r="K1026" s="3" t="e">
        <f>VLOOKUP('spis PZ'!J1026,słowniki!$A$11:$B$16,2)</f>
        <v>#N/A</v>
      </c>
      <c r="L1026" s="3" t="e">
        <f>VLOOKUP('spis PZ'!K1026,słowniki!$A$21:$B$25,2)</f>
        <v>#N/A</v>
      </c>
      <c r="M1026" s="3" t="e">
        <f>VLOOKUP('spis PZ'!#REF!,słowniki!$A$51:$B$52,2)</f>
        <v>#REF!</v>
      </c>
      <c r="N1026" s="3" t="e">
        <f>IF('spis PZ'!#REF!="kablowa",VLOOKUP('spis PZ'!#REF!,elementy!$A$101:$B$125,2),VLOOKUP('spis PZ'!#REF!,elementy!$A$201:$B$211,2))</f>
        <v>#REF!</v>
      </c>
      <c r="O1026" s="3" t="e">
        <f>IF(LEN('spis PZ'!#REF!)&gt;0,'spis PZ'!#REF!,"")</f>
        <v>#REF!</v>
      </c>
      <c r="P1026" s="3" t="e">
        <f>VLOOKUP('spis PZ'!#REF!,elementy!$A$51:$B$80,2)</f>
        <v>#REF!</v>
      </c>
      <c r="Q1026" s="3" t="e">
        <f>VLOOKUP('spis PZ'!L1026,słowniki!$A$41:$B$45,2)</f>
        <v>#N/A</v>
      </c>
      <c r="R1026" s="3" t="e">
        <f>IF(LEN('spis PZ'!#REF!)&gt;0,'spis PZ'!#REF!,"")</f>
        <v>#REF!</v>
      </c>
      <c r="S1026" s="3" t="e">
        <f>IF(LEN('spis PZ'!#REF!)&gt;0,VLOOKUP('spis PZ'!#REF!,słowniki!$A$31:$B$33,2),"")</f>
        <v>#REF!</v>
      </c>
      <c r="T1026" s="3" t="e">
        <f>IF(LEN('spis PZ'!#REF!)&gt;0,'spis PZ'!#REF!,"")</f>
        <v>#REF!</v>
      </c>
    </row>
    <row r="1027" spans="1:20">
      <c r="A1027" s="3">
        <f>'spis PZ'!D1027</f>
        <v>0</v>
      </c>
      <c r="B1027" s="3">
        <f>'spis PZ'!E1027</f>
        <v>0</v>
      </c>
      <c r="C1027" s="17">
        <f>'spis PZ'!C1027</f>
        <v>0</v>
      </c>
      <c r="D1027" s="17">
        <f>'spis PZ'!C1027</f>
        <v>0</v>
      </c>
      <c r="E1027" s="3">
        <f>'spis PZ'!A1027</f>
        <v>0</v>
      </c>
      <c r="F1027" s="3">
        <f>'spis PZ'!B1027</f>
        <v>0</v>
      </c>
      <c r="G1027" s="5" t="e">
        <f>VLOOKUP('spis PZ'!F1027,Gminy!$A$2:$B$111,2)</f>
        <v>#N/A</v>
      </c>
      <c r="H1027" s="3" t="str">
        <f>IF(LEN('spis PZ'!G1027)&gt;0,'spis PZ'!G1027,"")</f>
        <v/>
      </c>
      <c r="I1027" s="3" t="str">
        <f>IF(LEN('spis PZ'!H1027)&gt;0,'spis PZ'!H1027,"")</f>
        <v/>
      </c>
      <c r="J1027" s="3" t="e">
        <f>VLOOKUP('spis PZ'!I1027,słowniki!$A$2:$B$5,2)</f>
        <v>#N/A</v>
      </c>
      <c r="K1027" s="3" t="e">
        <f>VLOOKUP('spis PZ'!J1027,słowniki!$A$11:$B$16,2)</f>
        <v>#N/A</v>
      </c>
      <c r="L1027" s="3" t="e">
        <f>VLOOKUP('spis PZ'!K1027,słowniki!$A$21:$B$25,2)</f>
        <v>#N/A</v>
      </c>
      <c r="M1027" s="3" t="e">
        <f>VLOOKUP('spis PZ'!#REF!,słowniki!$A$51:$B$52,2)</f>
        <v>#REF!</v>
      </c>
      <c r="N1027" s="3" t="e">
        <f>IF('spis PZ'!#REF!="kablowa",VLOOKUP('spis PZ'!#REF!,elementy!$A$101:$B$125,2),VLOOKUP('spis PZ'!#REF!,elementy!$A$201:$B$211,2))</f>
        <v>#REF!</v>
      </c>
      <c r="O1027" s="3" t="e">
        <f>IF(LEN('spis PZ'!#REF!)&gt;0,'spis PZ'!#REF!,"")</f>
        <v>#REF!</v>
      </c>
      <c r="P1027" s="3" t="e">
        <f>VLOOKUP('spis PZ'!#REF!,elementy!$A$51:$B$80,2)</f>
        <v>#REF!</v>
      </c>
      <c r="Q1027" s="3" t="e">
        <f>VLOOKUP('spis PZ'!L1027,słowniki!$A$41:$B$45,2)</f>
        <v>#N/A</v>
      </c>
      <c r="R1027" s="3" t="e">
        <f>IF(LEN('spis PZ'!#REF!)&gt;0,'spis PZ'!#REF!,"")</f>
        <v>#REF!</v>
      </c>
      <c r="S1027" s="3" t="e">
        <f>IF(LEN('spis PZ'!#REF!)&gt;0,VLOOKUP('spis PZ'!#REF!,słowniki!$A$31:$B$33,2),"")</f>
        <v>#REF!</v>
      </c>
      <c r="T1027" s="3" t="e">
        <f>IF(LEN('spis PZ'!#REF!)&gt;0,'spis PZ'!#REF!,"")</f>
        <v>#REF!</v>
      </c>
    </row>
    <row r="1028" spans="1:20">
      <c r="A1028" s="3">
        <f>'spis PZ'!D1028</f>
        <v>0</v>
      </c>
      <c r="B1028" s="3">
        <f>'spis PZ'!E1028</f>
        <v>0</v>
      </c>
      <c r="C1028" s="17">
        <f>'spis PZ'!C1028</f>
        <v>0</v>
      </c>
      <c r="D1028" s="17">
        <f>'spis PZ'!C1028</f>
        <v>0</v>
      </c>
      <c r="E1028" s="3">
        <f>'spis PZ'!A1028</f>
        <v>0</v>
      </c>
      <c r="F1028" s="3">
        <f>'spis PZ'!B1028</f>
        <v>0</v>
      </c>
      <c r="G1028" s="5" t="e">
        <f>VLOOKUP('spis PZ'!F1028,Gminy!$A$2:$B$111,2)</f>
        <v>#N/A</v>
      </c>
      <c r="H1028" s="3" t="str">
        <f>IF(LEN('spis PZ'!G1028)&gt;0,'spis PZ'!G1028,"")</f>
        <v/>
      </c>
      <c r="I1028" s="3" t="str">
        <f>IF(LEN('spis PZ'!H1028)&gt;0,'spis PZ'!H1028,"")</f>
        <v/>
      </c>
      <c r="J1028" s="3" t="e">
        <f>VLOOKUP('spis PZ'!I1028,słowniki!$A$2:$B$5,2)</f>
        <v>#N/A</v>
      </c>
      <c r="K1028" s="3" t="e">
        <f>VLOOKUP('spis PZ'!J1028,słowniki!$A$11:$B$16,2)</f>
        <v>#N/A</v>
      </c>
      <c r="L1028" s="3" t="e">
        <f>VLOOKUP('spis PZ'!K1028,słowniki!$A$21:$B$25,2)</f>
        <v>#N/A</v>
      </c>
      <c r="M1028" s="3" t="e">
        <f>VLOOKUP('spis PZ'!#REF!,słowniki!$A$51:$B$52,2)</f>
        <v>#REF!</v>
      </c>
      <c r="N1028" s="3" t="e">
        <f>IF('spis PZ'!#REF!="kablowa",VLOOKUP('spis PZ'!#REF!,elementy!$A$101:$B$125,2),VLOOKUP('spis PZ'!#REF!,elementy!$A$201:$B$211,2))</f>
        <v>#REF!</v>
      </c>
      <c r="O1028" s="3" t="e">
        <f>IF(LEN('spis PZ'!#REF!)&gt;0,'spis PZ'!#REF!,"")</f>
        <v>#REF!</v>
      </c>
      <c r="P1028" s="3" t="e">
        <f>VLOOKUP('spis PZ'!#REF!,elementy!$A$51:$B$80,2)</f>
        <v>#REF!</v>
      </c>
      <c r="Q1028" s="3" t="e">
        <f>VLOOKUP('spis PZ'!L1028,słowniki!$A$41:$B$45,2)</f>
        <v>#N/A</v>
      </c>
      <c r="R1028" s="3" t="e">
        <f>IF(LEN('spis PZ'!#REF!)&gt;0,'spis PZ'!#REF!,"")</f>
        <v>#REF!</v>
      </c>
      <c r="S1028" s="3" t="e">
        <f>IF(LEN('spis PZ'!#REF!)&gt;0,VLOOKUP('spis PZ'!#REF!,słowniki!$A$31:$B$33,2),"")</f>
        <v>#REF!</v>
      </c>
      <c r="T1028" s="3" t="e">
        <f>IF(LEN('spis PZ'!#REF!)&gt;0,'spis PZ'!#REF!,"")</f>
        <v>#REF!</v>
      </c>
    </row>
    <row r="1029" spans="1:20">
      <c r="A1029" s="3">
        <f>'spis PZ'!D1029</f>
        <v>0</v>
      </c>
      <c r="B1029" s="3">
        <f>'spis PZ'!E1029</f>
        <v>0</v>
      </c>
      <c r="C1029" s="17">
        <f>'spis PZ'!C1029</f>
        <v>0</v>
      </c>
      <c r="D1029" s="17">
        <f>'spis PZ'!C1029</f>
        <v>0</v>
      </c>
      <c r="E1029" s="3">
        <f>'spis PZ'!A1029</f>
        <v>0</v>
      </c>
      <c r="F1029" s="3">
        <f>'spis PZ'!B1029</f>
        <v>0</v>
      </c>
      <c r="G1029" s="5" t="e">
        <f>VLOOKUP('spis PZ'!F1029,Gminy!$A$2:$B$111,2)</f>
        <v>#N/A</v>
      </c>
      <c r="H1029" s="3" t="str">
        <f>IF(LEN('spis PZ'!G1029)&gt;0,'spis PZ'!G1029,"")</f>
        <v/>
      </c>
      <c r="I1029" s="3" t="str">
        <f>IF(LEN('spis PZ'!H1029)&gt;0,'spis PZ'!H1029,"")</f>
        <v/>
      </c>
      <c r="J1029" s="3" t="e">
        <f>VLOOKUP('spis PZ'!I1029,słowniki!$A$2:$B$5,2)</f>
        <v>#N/A</v>
      </c>
      <c r="K1029" s="3" t="e">
        <f>VLOOKUP('spis PZ'!J1029,słowniki!$A$11:$B$16,2)</f>
        <v>#N/A</v>
      </c>
      <c r="L1029" s="3" t="e">
        <f>VLOOKUP('spis PZ'!K1029,słowniki!$A$21:$B$25,2)</f>
        <v>#N/A</v>
      </c>
      <c r="M1029" s="3" t="e">
        <f>VLOOKUP('spis PZ'!#REF!,słowniki!$A$51:$B$52,2)</f>
        <v>#REF!</v>
      </c>
      <c r="N1029" s="3" t="e">
        <f>IF('spis PZ'!#REF!="kablowa",VLOOKUP('spis PZ'!#REF!,elementy!$A$101:$B$125,2),VLOOKUP('spis PZ'!#REF!,elementy!$A$201:$B$211,2))</f>
        <v>#REF!</v>
      </c>
      <c r="O1029" s="3" t="e">
        <f>IF(LEN('spis PZ'!#REF!)&gt;0,'spis PZ'!#REF!,"")</f>
        <v>#REF!</v>
      </c>
      <c r="P1029" s="3" t="e">
        <f>VLOOKUP('spis PZ'!#REF!,elementy!$A$51:$B$80,2)</f>
        <v>#REF!</v>
      </c>
      <c r="Q1029" s="3" t="e">
        <f>VLOOKUP('spis PZ'!L1029,słowniki!$A$41:$B$45,2)</f>
        <v>#N/A</v>
      </c>
      <c r="R1029" s="3" t="e">
        <f>IF(LEN('spis PZ'!#REF!)&gt;0,'spis PZ'!#REF!,"")</f>
        <v>#REF!</v>
      </c>
      <c r="S1029" s="3" t="e">
        <f>IF(LEN('spis PZ'!#REF!)&gt;0,VLOOKUP('spis PZ'!#REF!,słowniki!$A$31:$B$33,2),"")</f>
        <v>#REF!</v>
      </c>
      <c r="T1029" s="3" t="e">
        <f>IF(LEN('spis PZ'!#REF!)&gt;0,'spis PZ'!#REF!,"")</f>
        <v>#REF!</v>
      </c>
    </row>
    <row r="1030" spans="1:20">
      <c r="A1030" s="3">
        <f>'spis PZ'!D1030</f>
        <v>0</v>
      </c>
      <c r="B1030" s="3">
        <f>'spis PZ'!E1030</f>
        <v>0</v>
      </c>
      <c r="C1030" s="17">
        <f>'spis PZ'!C1030</f>
        <v>0</v>
      </c>
      <c r="D1030" s="17">
        <f>'spis PZ'!C1030</f>
        <v>0</v>
      </c>
      <c r="E1030" s="3">
        <f>'spis PZ'!A1030</f>
        <v>0</v>
      </c>
      <c r="F1030" s="3">
        <f>'spis PZ'!B1030</f>
        <v>0</v>
      </c>
      <c r="G1030" s="5" t="e">
        <f>VLOOKUP('spis PZ'!F1030,Gminy!$A$2:$B$111,2)</f>
        <v>#N/A</v>
      </c>
      <c r="H1030" s="3" t="str">
        <f>IF(LEN('spis PZ'!G1030)&gt;0,'spis PZ'!G1030,"")</f>
        <v/>
      </c>
      <c r="I1030" s="3" t="str">
        <f>IF(LEN('spis PZ'!H1030)&gt;0,'spis PZ'!H1030,"")</f>
        <v/>
      </c>
      <c r="J1030" s="3" t="e">
        <f>VLOOKUP('spis PZ'!I1030,słowniki!$A$2:$B$5,2)</f>
        <v>#N/A</v>
      </c>
      <c r="K1030" s="3" t="e">
        <f>VLOOKUP('spis PZ'!J1030,słowniki!$A$11:$B$16,2)</f>
        <v>#N/A</v>
      </c>
      <c r="L1030" s="3" t="e">
        <f>VLOOKUP('spis PZ'!K1030,słowniki!$A$21:$B$25,2)</f>
        <v>#N/A</v>
      </c>
      <c r="M1030" s="3" t="e">
        <f>VLOOKUP('spis PZ'!#REF!,słowniki!$A$51:$B$52,2)</f>
        <v>#REF!</v>
      </c>
      <c r="N1030" s="3" t="e">
        <f>IF('spis PZ'!#REF!="kablowa",VLOOKUP('spis PZ'!#REF!,elementy!$A$101:$B$125,2),VLOOKUP('spis PZ'!#REF!,elementy!$A$201:$B$211,2))</f>
        <v>#REF!</v>
      </c>
      <c r="O1030" s="3" t="e">
        <f>IF(LEN('spis PZ'!#REF!)&gt;0,'spis PZ'!#REF!,"")</f>
        <v>#REF!</v>
      </c>
      <c r="P1030" s="3" t="e">
        <f>VLOOKUP('spis PZ'!#REF!,elementy!$A$51:$B$80,2)</f>
        <v>#REF!</v>
      </c>
      <c r="Q1030" s="3" t="e">
        <f>VLOOKUP('spis PZ'!L1030,słowniki!$A$41:$B$45,2)</f>
        <v>#N/A</v>
      </c>
      <c r="R1030" s="3" t="e">
        <f>IF(LEN('spis PZ'!#REF!)&gt;0,'spis PZ'!#REF!,"")</f>
        <v>#REF!</v>
      </c>
      <c r="S1030" s="3" t="e">
        <f>IF(LEN('spis PZ'!#REF!)&gt;0,VLOOKUP('spis PZ'!#REF!,słowniki!$A$31:$B$33,2),"")</f>
        <v>#REF!</v>
      </c>
      <c r="T1030" s="3" t="e">
        <f>IF(LEN('spis PZ'!#REF!)&gt;0,'spis PZ'!#REF!,"")</f>
        <v>#REF!</v>
      </c>
    </row>
    <row r="1031" spans="1:20">
      <c r="A1031" s="3">
        <f>'spis PZ'!D1031</f>
        <v>0</v>
      </c>
      <c r="B1031" s="3">
        <f>'spis PZ'!E1031</f>
        <v>0</v>
      </c>
      <c r="C1031" s="17">
        <f>'spis PZ'!C1031</f>
        <v>0</v>
      </c>
      <c r="D1031" s="17">
        <f>'spis PZ'!C1031</f>
        <v>0</v>
      </c>
      <c r="E1031" s="3">
        <f>'spis PZ'!A1031</f>
        <v>0</v>
      </c>
      <c r="F1031" s="3">
        <f>'spis PZ'!B1031</f>
        <v>0</v>
      </c>
      <c r="G1031" s="5" t="e">
        <f>VLOOKUP('spis PZ'!F1031,Gminy!$A$2:$B$111,2)</f>
        <v>#N/A</v>
      </c>
      <c r="H1031" s="3" t="str">
        <f>IF(LEN('spis PZ'!G1031)&gt;0,'spis PZ'!G1031,"")</f>
        <v/>
      </c>
      <c r="I1031" s="3" t="str">
        <f>IF(LEN('spis PZ'!H1031)&gt;0,'spis PZ'!H1031,"")</f>
        <v/>
      </c>
      <c r="J1031" s="3" t="e">
        <f>VLOOKUP('spis PZ'!I1031,słowniki!$A$2:$B$5,2)</f>
        <v>#N/A</v>
      </c>
      <c r="K1031" s="3" t="e">
        <f>VLOOKUP('spis PZ'!J1031,słowniki!$A$11:$B$16,2)</f>
        <v>#N/A</v>
      </c>
      <c r="L1031" s="3" t="e">
        <f>VLOOKUP('spis PZ'!K1031,słowniki!$A$21:$B$25,2)</f>
        <v>#N/A</v>
      </c>
      <c r="M1031" s="3" t="e">
        <f>VLOOKUP('spis PZ'!#REF!,słowniki!$A$51:$B$52,2)</f>
        <v>#REF!</v>
      </c>
      <c r="N1031" s="3" t="e">
        <f>IF('spis PZ'!#REF!="kablowa",VLOOKUP('spis PZ'!#REF!,elementy!$A$101:$B$125,2),VLOOKUP('spis PZ'!#REF!,elementy!$A$201:$B$211,2))</f>
        <v>#REF!</v>
      </c>
      <c r="O1031" s="3" t="e">
        <f>IF(LEN('spis PZ'!#REF!)&gt;0,'spis PZ'!#REF!,"")</f>
        <v>#REF!</v>
      </c>
      <c r="P1031" s="3" t="e">
        <f>VLOOKUP('spis PZ'!#REF!,elementy!$A$51:$B$80,2)</f>
        <v>#REF!</v>
      </c>
      <c r="Q1031" s="3" t="e">
        <f>VLOOKUP('spis PZ'!L1031,słowniki!$A$41:$B$45,2)</f>
        <v>#N/A</v>
      </c>
      <c r="R1031" s="3" t="e">
        <f>IF(LEN('spis PZ'!#REF!)&gt;0,'spis PZ'!#REF!,"")</f>
        <v>#REF!</v>
      </c>
      <c r="S1031" s="3" t="e">
        <f>IF(LEN('spis PZ'!#REF!)&gt;0,VLOOKUP('spis PZ'!#REF!,słowniki!$A$31:$B$33,2),"")</f>
        <v>#REF!</v>
      </c>
      <c r="T1031" s="3" t="e">
        <f>IF(LEN('spis PZ'!#REF!)&gt;0,'spis PZ'!#REF!,"")</f>
        <v>#REF!</v>
      </c>
    </row>
    <row r="1032" spans="1:20">
      <c r="A1032" s="3">
        <f>'spis PZ'!D1032</f>
        <v>0</v>
      </c>
      <c r="B1032" s="3">
        <f>'spis PZ'!E1032</f>
        <v>0</v>
      </c>
      <c r="C1032" s="17">
        <f>'spis PZ'!C1032</f>
        <v>0</v>
      </c>
      <c r="D1032" s="17">
        <f>'spis PZ'!C1032</f>
        <v>0</v>
      </c>
      <c r="E1032" s="3">
        <f>'spis PZ'!A1032</f>
        <v>0</v>
      </c>
      <c r="F1032" s="3">
        <f>'spis PZ'!B1032</f>
        <v>0</v>
      </c>
      <c r="G1032" s="5" t="e">
        <f>VLOOKUP('spis PZ'!F1032,Gminy!$A$2:$B$111,2)</f>
        <v>#N/A</v>
      </c>
      <c r="H1032" s="3" t="str">
        <f>IF(LEN('spis PZ'!G1032)&gt;0,'spis PZ'!G1032,"")</f>
        <v/>
      </c>
      <c r="I1032" s="3" t="str">
        <f>IF(LEN('spis PZ'!H1032)&gt;0,'spis PZ'!H1032,"")</f>
        <v/>
      </c>
      <c r="J1032" s="3" t="e">
        <f>VLOOKUP('spis PZ'!I1032,słowniki!$A$2:$B$5,2)</f>
        <v>#N/A</v>
      </c>
      <c r="K1032" s="3" t="e">
        <f>VLOOKUP('spis PZ'!J1032,słowniki!$A$11:$B$16,2)</f>
        <v>#N/A</v>
      </c>
      <c r="L1032" s="3" t="e">
        <f>VLOOKUP('spis PZ'!K1032,słowniki!$A$21:$B$25,2)</f>
        <v>#N/A</v>
      </c>
      <c r="M1032" s="3" t="e">
        <f>VLOOKUP('spis PZ'!#REF!,słowniki!$A$51:$B$52,2)</f>
        <v>#REF!</v>
      </c>
      <c r="N1032" s="3" t="e">
        <f>IF('spis PZ'!#REF!="kablowa",VLOOKUP('spis PZ'!#REF!,elementy!$A$101:$B$125,2),VLOOKUP('spis PZ'!#REF!,elementy!$A$201:$B$211,2))</f>
        <v>#REF!</v>
      </c>
      <c r="O1032" s="3" t="e">
        <f>IF(LEN('spis PZ'!#REF!)&gt;0,'spis PZ'!#REF!,"")</f>
        <v>#REF!</v>
      </c>
      <c r="P1032" s="3" t="e">
        <f>VLOOKUP('spis PZ'!#REF!,elementy!$A$51:$B$80,2)</f>
        <v>#REF!</v>
      </c>
      <c r="Q1032" s="3" t="e">
        <f>VLOOKUP('spis PZ'!L1032,słowniki!$A$41:$B$45,2)</f>
        <v>#N/A</v>
      </c>
      <c r="R1032" s="3" t="e">
        <f>IF(LEN('spis PZ'!#REF!)&gt;0,'spis PZ'!#REF!,"")</f>
        <v>#REF!</v>
      </c>
      <c r="S1032" s="3" t="e">
        <f>IF(LEN('spis PZ'!#REF!)&gt;0,VLOOKUP('spis PZ'!#REF!,słowniki!$A$31:$B$33,2),"")</f>
        <v>#REF!</v>
      </c>
      <c r="T1032" s="3" t="e">
        <f>IF(LEN('spis PZ'!#REF!)&gt;0,'spis PZ'!#REF!,"")</f>
        <v>#REF!</v>
      </c>
    </row>
    <row r="1033" spans="1:20">
      <c r="A1033" s="3">
        <f>'spis PZ'!D1033</f>
        <v>0</v>
      </c>
      <c r="B1033" s="3">
        <f>'spis PZ'!E1033</f>
        <v>0</v>
      </c>
      <c r="C1033" s="17">
        <f>'spis PZ'!C1033</f>
        <v>0</v>
      </c>
      <c r="D1033" s="17">
        <f>'spis PZ'!C1033</f>
        <v>0</v>
      </c>
      <c r="E1033" s="3">
        <f>'spis PZ'!A1033</f>
        <v>0</v>
      </c>
      <c r="F1033" s="3">
        <f>'spis PZ'!B1033</f>
        <v>0</v>
      </c>
      <c r="G1033" s="5" t="e">
        <f>VLOOKUP('spis PZ'!F1033,Gminy!$A$2:$B$111,2)</f>
        <v>#N/A</v>
      </c>
      <c r="H1033" s="3" t="str">
        <f>IF(LEN('spis PZ'!G1033)&gt;0,'spis PZ'!G1033,"")</f>
        <v/>
      </c>
      <c r="I1033" s="3" t="str">
        <f>IF(LEN('spis PZ'!H1033)&gt;0,'spis PZ'!H1033,"")</f>
        <v/>
      </c>
      <c r="J1033" s="3" t="e">
        <f>VLOOKUP('spis PZ'!I1033,słowniki!$A$2:$B$5,2)</f>
        <v>#N/A</v>
      </c>
      <c r="K1033" s="3" t="e">
        <f>VLOOKUP('spis PZ'!J1033,słowniki!$A$11:$B$16,2)</f>
        <v>#N/A</v>
      </c>
      <c r="L1033" s="3" t="e">
        <f>VLOOKUP('spis PZ'!K1033,słowniki!$A$21:$B$25,2)</f>
        <v>#N/A</v>
      </c>
      <c r="M1033" s="3" t="e">
        <f>VLOOKUP('spis PZ'!#REF!,słowniki!$A$51:$B$52,2)</f>
        <v>#REF!</v>
      </c>
      <c r="N1033" s="3" t="e">
        <f>IF('spis PZ'!#REF!="kablowa",VLOOKUP('spis PZ'!#REF!,elementy!$A$101:$B$125,2),VLOOKUP('spis PZ'!#REF!,elementy!$A$201:$B$211,2))</f>
        <v>#REF!</v>
      </c>
      <c r="O1033" s="3" t="e">
        <f>IF(LEN('spis PZ'!#REF!)&gt;0,'spis PZ'!#REF!,"")</f>
        <v>#REF!</v>
      </c>
      <c r="P1033" s="3" t="e">
        <f>VLOOKUP('spis PZ'!#REF!,elementy!$A$51:$B$80,2)</f>
        <v>#REF!</v>
      </c>
      <c r="Q1033" s="3" t="e">
        <f>VLOOKUP('spis PZ'!L1033,słowniki!$A$41:$B$45,2)</f>
        <v>#N/A</v>
      </c>
      <c r="R1033" s="3" t="e">
        <f>IF(LEN('spis PZ'!#REF!)&gt;0,'spis PZ'!#REF!,"")</f>
        <v>#REF!</v>
      </c>
      <c r="S1033" s="3" t="e">
        <f>IF(LEN('spis PZ'!#REF!)&gt;0,VLOOKUP('spis PZ'!#REF!,słowniki!$A$31:$B$33,2),"")</f>
        <v>#REF!</v>
      </c>
      <c r="T1033" s="3" t="e">
        <f>IF(LEN('spis PZ'!#REF!)&gt;0,'spis PZ'!#REF!,"")</f>
        <v>#REF!</v>
      </c>
    </row>
    <row r="1034" spans="1:20">
      <c r="A1034" s="3">
        <f>'spis PZ'!D1034</f>
        <v>0</v>
      </c>
      <c r="B1034" s="3">
        <f>'spis PZ'!E1034</f>
        <v>0</v>
      </c>
      <c r="C1034" s="17">
        <f>'spis PZ'!C1034</f>
        <v>0</v>
      </c>
      <c r="D1034" s="17">
        <f>'spis PZ'!C1034</f>
        <v>0</v>
      </c>
      <c r="E1034" s="3">
        <f>'spis PZ'!A1034</f>
        <v>0</v>
      </c>
      <c r="F1034" s="3">
        <f>'spis PZ'!B1034</f>
        <v>0</v>
      </c>
      <c r="G1034" s="5" t="e">
        <f>VLOOKUP('spis PZ'!F1034,Gminy!$A$2:$B$111,2)</f>
        <v>#N/A</v>
      </c>
      <c r="H1034" s="3" t="str">
        <f>IF(LEN('spis PZ'!G1034)&gt;0,'spis PZ'!G1034,"")</f>
        <v/>
      </c>
      <c r="I1034" s="3" t="str">
        <f>IF(LEN('spis PZ'!H1034)&gt;0,'spis PZ'!H1034,"")</f>
        <v/>
      </c>
      <c r="J1034" s="3" t="e">
        <f>VLOOKUP('spis PZ'!I1034,słowniki!$A$2:$B$5,2)</f>
        <v>#N/A</v>
      </c>
      <c r="K1034" s="3" t="e">
        <f>VLOOKUP('spis PZ'!J1034,słowniki!$A$11:$B$16,2)</f>
        <v>#N/A</v>
      </c>
      <c r="L1034" s="3" t="e">
        <f>VLOOKUP('spis PZ'!K1034,słowniki!$A$21:$B$25,2)</f>
        <v>#N/A</v>
      </c>
      <c r="M1034" s="3" t="e">
        <f>VLOOKUP('spis PZ'!#REF!,słowniki!$A$51:$B$52,2)</f>
        <v>#REF!</v>
      </c>
      <c r="N1034" s="3" t="e">
        <f>IF('spis PZ'!#REF!="kablowa",VLOOKUP('spis PZ'!#REF!,elementy!$A$101:$B$125,2),VLOOKUP('spis PZ'!#REF!,elementy!$A$201:$B$211,2))</f>
        <v>#REF!</v>
      </c>
      <c r="O1034" s="3" t="e">
        <f>IF(LEN('spis PZ'!#REF!)&gt;0,'spis PZ'!#REF!,"")</f>
        <v>#REF!</v>
      </c>
      <c r="P1034" s="3" t="e">
        <f>VLOOKUP('spis PZ'!#REF!,elementy!$A$51:$B$80,2)</f>
        <v>#REF!</v>
      </c>
      <c r="Q1034" s="3" t="e">
        <f>VLOOKUP('spis PZ'!L1034,słowniki!$A$41:$B$45,2)</f>
        <v>#N/A</v>
      </c>
      <c r="R1034" s="3" t="e">
        <f>IF(LEN('spis PZ'!#REF!)&gt;0,'spis PZ'!#REF!,"")</f>
        <v>#REF!</v>
      </c>
      <c r="S1034" s="3" t="e">
        <f>IF(LEN('spis PZ'!#REF!)&gt;0,VLOOKUP('spis PZ'!#REF!,słowniki!$A$31:$B$33,2),"")</f>
        <v>#REF!</v>
      </c>
      <c r="T1034" s="3" t="e">
        <f>IF(LEN('spis PZ'!#REF!)&gt;0,'spis PZ'!#REF!,"")</f>
        <v>#REF!</v>
      </c>
    </row>
    <row r="1035" spans="1:20">
      <c r="A1035" s="3">
        <f>'spis PZ'!D1035</f>
        <v>0</v>
      </c>
      <c r="B1035" s="3">
        <f>'spis PZ'!E1035</f>
        <v>0</v>
      </c>
      <c r="C1035" s="17">
        <f>'spis PZ'!C1035</f>
        <v>0</v>
      </c>
      <c r="D1035" s="17">
        <f>'spis PZ'!C1035</f>
        <v>0</v>
      </c>
      <c r="E1035" s="3">
        <f>'spis PZ'!A1035</f>
        <v>0</v>
      </c>
      <c r="F1035" s="3">
        <f>'spis PZ'!B1035</f>
        <v>0</v>
      </c>
      <c r="G1035" s="5" t="e">
        <f>VLOOKUP('spis PZ'!F1035,Gminy!$A$2:$B$111,2)</f>
        <v>#N/A</v>
      </c>
      <c r="H1035" s="3" t="str">
        <f>IF(LEN('spis PZ'!G1035)&gt;0,'spis PZ'!G1035,"")</f>
        <v/>
      </c>
      <c r="I1035" s="3" t="str">
        <f>IF(LEN('spis PZ'!H1035)&gt;0,'spis PZ'!H1035,"")</f>
        <v/>
      </c>
      <c r="J1035" s="3" t="e">
        <f>VLOOKUP('spis PZ'!I1035,słowniki!$A$2:$B$5,2)</f>
        <v>#N/A</v>
      </c>
      <c r="K1035" s="3" t="e">
        <f>VLOOKUP('spis PZ'!J1035,słowniki!$A$11:$B$16,2)</f>
        <v>#N/A</v>
      </c>
      <c r="L1035" s="3" t="e">
        <f>VLOOKUP('spis PZ'!K1035,słowniki!$A$21:$B$25,2)</f>
        <v>#N/A</v>
      </c>
      <c r="M1035" s="3" t="e">
        <f>VLOOKUP('spis PZ'!#REF!,słowniki!$A$51:$B$52,2)</f>
        <v>#REF!</v>
      </c>
      <c r="N1035" s="3" t="e">
        <f>IF('spis PZ'!#REF!="kablowa",VLOOKUP('spis PZ'!#REF!,elementy!$A$101:$B$125,2),VLOOKUP('spis PZ'!#REF!,elementy!$A$201:$B$211,2))</f>
        <v>#REF!</v>
      </c>
      <c r="O1035" s="3" t="e">
        <f>IF(LEN('spis PZ'!#REF!)&gt;0,'spis PZ'!#REF!,"")</f>
        <v>#REF!</v>
      </c>
      <c r="P1035" s="3" t="e">
        <f>VLOOKUP('spis PZ'!#REF!,elementy!$A$51:$B$80,2)</f>
        <v>#REF!</v>
      </c>
      <c r="Q1035" s="3" t="e">
        <f>VLOOKUP('spis PZ'!L1035,słowniki!$A$41:$B$45,2)</f>
        <v>#N/A</v>
      </c>
      <c r="R1035" s="3" t="e">
        <f>IF(LEN('spis PZ'!#REF!)&gt;0,'spis PZ'!#REF!,"")</f>
        <v>#REF!</v>
      </c>
      <c r="S1035" s="3" t="e">
        <f>IF(LEN('spis PZ'!#REF!)&gt;0,VLOOKUP('spis PZ'!#REF!,słowniki!$A$31:$B$33,2),"")</f>
        <v>#REF!</v>
      </c>
      <c r="T1035" s="3" t="e">
        <f>IF(LEN('spis PZ'!#REF!)&gt;0,'spis PZ'!#REF!,"")</f>
        <v>#REF!</v>
      </c>
    </row>
    <row r="1036" spans="1:20">
      <c r="A1036" s="3">
        <f>'spis PZ'!D1036</f>
        <v>0</v>
      </c>
      <c r="B1036" s="3">
        <f>'spis PZ'!E1036</f>
        <v>0</v>
      </c>
      <c r="C1036" s="17">
        <f>'spis PZ'!C1036</f>
        <v>0</v>
      </c>
      <c r="D1036" s="17">
        <f>'spis PZ'!C1036</f>
        <v>0</v>
      </c>
      <c r="E1036" s="3">
        <f>'spis PZ'!A1036</f>
        <v>0</v>
      </c>
      <c r="F1036" s="3">
        <f>'spis PZ'!B1036</f>
        <v>0</v>
      </c>
      <c r="G1036" s="5" t="e">
        <f>VLOOKUP('spis PZ'!F1036,Gminy!$A$2:$B$111,2)</f>
        <v>#N/A</v>
      </c>
      <c r="H1036" s="3" t="str">
        <f>IF(LEN('spis PZ'!G1036)&gt;0,'spis PZ'!G1036,"")</f>
        <v/>
      </c>
      <c r="I1036" s="3" t="str">
        <f>IF(LEN('spis PZ'!H1036)&gt;0,'spis PZ'!H1036,"")</f>
        <v/>
      </c>
      <c r="J1036" s="3" t="e">
        <f>VLOOKUP('spis PZ'!I1036,słowniki!$A$2:$B$5,2)</f>
        <v>#N/A</v>
      </c>
      <c r="K1036" s="3" t="e">
        <f>VLOOKUP('spis PZ'!J1036,słowniki!$A$11:$B$16,2)</f>
        <v>#N/A</v>
      </c>
      <c r="L1036" s="3" t="e">
        <f>VLOOKUP('spis PZ'!K1036,słowniki!$A$21:$B$25,2)</f>
        <v>#N/A</v>
      </c>
      <c r="M1036" s="3" t="e">
        <f>VLOOKUP('spis PZ'!#REF!,słowniki!$A$51:$B$52,2)</f>
        <v>#REF!</v>
      </c>
      <c r="N1036" s="3" t="e">
        <f>IF('spis PZ'!#REF!="kablowa",VLOOKUP('spis PZ'!#REF!,elementy!$A$101:$B$125,2),VLOOKUP('spis PZ'!#REF!,elementy!$A$201:$B$211,2))</f>
        <v>#REF!</v>
      </c>
      <c r="O1036" s="3" t="e">
        <f>IF(LEN('spis PZ'!#REF!)&gt;0,'spis PZ'!#REF!,"")</f>
        <v>#REF!</v>
      </c>
      <c r="P1036" s="3" t="e">
        <f>VLOOKUP('spis PZ'!#REF!,elementy!$A$51:$B$80,2)</f>
        <v>#REF!</v>
      </c>
      <c r="Q1036" s="3" t="e">
        <f>VLOOKUP('spis PZ'!L1036,słowniki!$A$41:$B$45,2)</f>
        <v>#N/A</v>
      </c>
      <c r="R1036" s="3" t="e">
        <f>IF(LEN('spis PZ'!#REF!)&gt;0,'spis PZ'!#REF!,"")</f>
        <v>#REF!</v>
      </c>
      <c r="S1036" s="3" t="e">
        <f>IF(LEN('spis PZ'!#REF!)&gt;0,VLOOKUP('spis PZ'!#REF!,słowniki!$A$31:$B$33,2),"")</f>
        <v>#REF!</v>
      </c>
      <c r="T1036" s="3" t="e">
        <f>IF(LEN('spis PZ'!#REF!)&gt;0,'spis PZ'!#REF!,"")</f>
        <v>#REF!</v>
      </c>
    </row>
    <row r="1037" spans="1:20">
      <c r="A1037" s="3">
        <f>'spis PZ'!D1037</f>
        <v>0</v>
      </c>
      <c r="B1037" s="3">
        <f>'spis PZ'!E1037</f>
        <v>0</v>
      </c>
      <c r="C1037" s="17">
        <f>'spis PZ'!C1037</f>
        <v>0</v>
      </c>
      <c r="D1037" s="17">
        <f>'spis PZ'!C1037</f>
        <v>0</v>
      </c>
      <c r="E1037" s="3">
        <f>'spis PZ'!A1037</f>
        <v>0</v>
      </c>
      <c r="F1037" s="3">
        <f>'spis PZ'!B1037</f>
        <v>0</v>
      </c>
      <c r="G1037" s="5" t="e">
        <f>VLOOKUP('spis PZ'!F1037,Gminy!$A$2:$B$111,2)</f>
        <v>#N/A</v>
      </c>
      <c r="H1037" s="3" t="str">
        <f>IF(LEN('spis PZ'!G1037)&gt;0,'spis PZ'!G1037,"")</f>
        <v/>
      </c>
      <c r="I1037" s="3" t="str">
        <f>IF(LEN('spis PZ'!H1037)&gt;0,'spis PZ'!H1037,"")</f>
        <v/>
      </c>
      <c r="J1037" s="3" t="e">
        <f>VLOOKUP('spis PZ'!I1037,słowniki!$A$2:$B$5,2)</f>
        <v>#N/A</v>
      </c>
      <c r="K1037" s="3" t="e">
        <f>VLOOKUP('spis PZ'!J1037,słowniki!$A$11:$B$16,2)</f>
        <v>#N/A</v>
      </c>
      <c r="L1037" s="3" t="e">
        <f>VLOOKUP('spis PZ'!K1037,słowniki!$A$21:$B$25,2)</f>
        <v>#N/A</v>
      </c>
      <c r="M1037" s="3" t="e">
        <f>VLOOKUP('spis PZ'!#REF!,słowniki!$A$51:$B$52,2)</f>
        <v>#REF!</v>
      </c>
      <c r="N1037" s="3" t="e">
        <f>IF('spis PZ'!#REF!="kablowa",VLOOKUP('spis PZ'!#REF!,elementy!$A$101:$B$125,2),VLOOKUP('spis PZ'!#REF!,elementy!$A$201:$B$211,2))</f>
        <v>#REF!</v>
      </c>
      <c r="O1037" s="3" t="e">
        <f>IF(LEN('spis PZ'!#REF!)&gt;0,'spis PZ'!#REF!,"")</f>
        <v>#REF!</v>
      </c>
      <c r="P1037" s="3" t="e">
        <f>VLOOKUP('spis PZ'!#REF!,elementy!$A$51:$B$80,2)</f>
        <v>#REF!</v>
      </c>
      <c r="Q1037" s="3" t="e">
        <f>VLOOKUP('spis PZ'!L1037,słowniki!$A$41:$B$45,2)</f>
        <v>#N/A</v>
      </c>
      <c r="R1037" s="3" t="e">
        <f>IF(LEN('spis PZ'!#REF!)&gt;0,'spis PZ'!#REF!,"")</f>
        <v>#REF!</v>
      </c>
      <c r="S1037" s="3" t="e">
        <f>IF(LEN('spis PZ'!#REF!)&gt;0,VLOOKUP('spis PZ'!#REF!,słowniki!$A$31:$B$33,2),"")</f>
        <v>#REF!</v>
      </c>
      <c r="T1037" s="3" t="e">
        <f>IF(LEN('spis PZ'!#REF!)&gt;0,'spis PZ'!#REF!,"")</f>
        <v>#REF!</v>
      </c>
    </row>
    <row r="1038" spans="1:20">
      <c r="A1038" s="3">
        <f>'spis PZ'!D1038</f>
        <v>0</v>
      </c>
      <c r="B1038" s="3">
        <f>'spis PZ'!E1038</f>
        <v>0</v>
      </c>
      <c r="C1038" s="17">
        <f>'spis PZ'!C1038</f>
        <v>0</v>
      </c>
      <c r="D1038" s="17">
        <f>'spis PZ'!C1038</f>
        <v>0</v>
      </c>
      <c r="E1038" s="3">
        <f>'spis PZ'!A1038</f>
        <v>0</v>
      </c>
      <c r="F1038" s="3">
        <f>'spis PZ'!B1038</f>
        <v>0</v>
      </c>
      <c r="G1038" s="5" t="e">
        <f>VLOOKUP('spis PZ'!F1038,Gminy!$A$2:$B$111,2)</f>
        <v>#N/A</v>
      </c>
      <c r="H1038" s="3" t="str">
        <f>IF(LEN('spis PZ'!G1038)&gt;0,'spis PZ'!G1038,"")</f>
        <v/>
      </c>
      <c r="I1038" s="3" t="str">
        <f>IF(LEN('spis PZ'!H1038)&gt;0,'spis PZ'!H1038,"")</f>
        <v/>
      </c>
      <c r="J1038" s="3" t="e">
        <f>VLOOKUP('spis PZ'!I1038,słowniki!$A$2:$B$5,2)</f>
        <v>#N/A</v>
      </c>
      <c r="K1038" s="3" t="e">
        <f>VLOOKUP('spis PZ'!J1038,słowniki!$A$11:$B$16,2)</f>
        <v>#N/A</v>
      </c>
      <c r="L1038" s="3" t="e">
        <f>VLOOKUP('spis PZ'!K1038,słowniki!$A$21:$B$25,2)</f>
        <v>#N/A</v>
      </c>
      <c r="M1038" s="3" t="e">
        <f>VLOOKUP('spis PZ'!#REF!,słowniki!$A$51:$B$52,2)</f>
        <v>#REF!</v>
      </c>
      <c r="N1038" s="3" t="e">
        <f>IF('spis PZ'!#REF!="kablowa",VLOOKUP('spis PZ'!#REF!,elementy!$A$101:$B$125,2),VLOOKUP('spis PZ'!#REF!,elementy!$A$201:$B$211,2))</f>
        <v>#REF!</v>
      </c>
      <c r="O1038" s="3" t="e">
        <f>IF(LEN('spis PZ'!#REF!)&gt;0,'spis PZ'!#REF!,"")</f>
        <v>#REF!</v>
      </c>
      <c r="P1038" s="3" t="e">
        <f>VLOOKUP('spis PZ'!#REF!,elementy!$A$51:$B$80,2)</f>
        <v>#REF!</v>
      </c>
      <c r="Q1038" s="3" t="e">
        <f>VLOOKUP('spis PZ'!L1038,słowniki!$A$41:$B$45,2)</f>
        <v>#N/A</v>
      </c>
      <c r="R1038" s="3" t="e">
        <f>IF(LEN('spis PZ'!#REF!)&gt;0,'spis PZ'!#REF!,"")</f>
        <v>#REF!</v>
      </c>
      <c r="S1038" s="3" t="e">
        <f>IF(LEN('spis PZ'!#REF!)&gt;0,VLOOKUP('spis PZ'!#REF!,słowniki!$A$31:$B$33,2),"")</f>
        <v>#REF!</v>
      </c>
      <c r="T1038" s="3" t="e">
        <f>IF(LEN('spis PZ'!#REF!)&gt;0,'spis PZ'!#REF!,"")</f>
        <v>#REF!</v>
      </c>
    </row>
    <row r="1039" spans="1:20">
      <c r="A1039" s="3">
        <f>'spis PZ'!D1039</f>
        <v>0</v>
      </c>
      <c r="B1039" s="3">
        <f>'spis PZ'!E1039</f>
        <v>0</v>
      </c>
      <c r="C1039" s="17">
        <f>'spis PZ'!C1039</f>
        <v>0</v>
      </c>
      <c r="D1039" s="17">
        <f>'spis PZ'!C1039</f>
        <v>0</v>
      </c>
      <c r="E1039" s="3">
        <f>'spis PZ'!A1039</f>
        <v>0</v>
      </c>
      <c r="F1039" s="3">
        <f>'spis PZ'!B1039</f>
        <v>0</v>
      </c>
      <c r="G1039" s="5" t="e">
        <f>VLOOKUP('spis PZ'!F1039,Gminy!$A$2:$B$111,2)</f>
        <v>#N/A</v>
      </c>
      <c r="H1039" s="3" t="str">
        <f>IF(LEN('spis PZ'!G1039)&gt;0,'spis PZ'!G1039,"")</f>
        <v/>
      </c>
      <c r="I1039" s="3" t="str">
        <f>IF(LEN('spis PZ'!H1039)&gt;0,'spis PZ'!H1039,"")</f>
        <v/>
      </c>
      <c r="J1039" s="3" t="e">
        <f>VLOOKUP('spis PZ'!I1039,słowniki!$A$2:$B$5,2)</f>
        <v>#N/A</v>
      </c>
      <c r="K1039" s="3" t="e">
        <f>VLOOKUP('spis PZ'!J1039,słowniki!$A$11:$B$16,2)</f>
        <v>#N/A</v>
      </c>
      <c r="L1039" s="3" t="e">
        <f>VLOOKUP('spis PZ'!K1039,słowniki!$A$21:$B$25,2)</f>
        <v>#N/A</v>
      </c>
      <c r="M1039" s="3" t="e">
        <f>VLOOKUP('spis PZ'!#REF!,słowniki!$A$51:$B$52,2)</f>
        <v>#REF!</v>
      </c>
      <c r="N1039" s="3" t="e">
        <f>IF('spis PZ'!#REF!="kablowa",VLOOKUP('spis PZ'!#REF!,elementy!$A$101:$B$125,2),VLOOKUP('spis PZ'!#REF!,elementy!$A$201:$B$211,2))</f>
        <v>#REF!</v>
      </c>
      <c r="O1039" s="3" t="e">
        <f>IF(LEN('spis PZ'!#REF!)&gt;0,'spis PZ'!#REF!,"")</f>
        <v>#REF!</v>
      </c>
      <c r="P1039" s="3" t="e">
        <f>VLOOKUP('spis PZ'!#REF!,elementy!$A$51:$B$80,2)</f>
        <v>#REF!</v>
      </c>
      <c r="Q1039" s="3" t="e">
        <f>VLOOKUP('spis PZ'!L1039,słowniki!$A$41:$B$45,2)</f>
        <v>#N/A</v>
      </c>
      <c r="R1039" s="3" t="e">
        <f>IF(LEN('spis PZ'!#REF!)&gt;0,'spis PZ'!#REF!,"")</f>
        <v>#REF!</v>
      </c>
      <c r="S1039" s="3" t="e">
        <f>IF(LEN('spis PZ'!#REF!)&gt;0,VLOOKUP('spis PZ'!#REF!,słowniki!$A$31:$B$33,2),"")</f>
        <v>#REF!</v>
      </c>
      <c r="T1039" s="3" t="e">
        <f>IF(LEN('spis PZ'!#REF!)&gt;0,'spis PZ'!#REF!,"")</f>
        <v>#REF!</v>
      </c>
    </row>
    <row r="1040" spans="1:20">
      <c r="A1040" s="3">
        <f>'spis PZ'!D1040</f>
        <v>0</v>
      </c>
      <c r="B1040" s="3">
        <f>'spis PZ'!E1040</f>
        <v>0</v>
      </c>
      <c r="C1040" s="17">
        <f>'spis PZ'!C1040</f>
        <v>0</v>
      </c>
      <c r="D1040" s="17">
        <f>'spis PZ'!C1040</f>
        <v>0</v>
      </c>
      <c r="E1040" s="3">
        <f>'spis PZ'!A1040</f>
        <v>0</v>
      </c>
      <c r="F1040" s="3">
        <f>'spis PZ'!B1040</f>
        <v>0</v>
      </c>
      <c r="G1040" s="5" t="e">
        <f>VLOOKUP('spis PZ'!F1040,Gminy!$A$2:$B$111,2)</f>
        <v>#N/A</v>
      </c>
      <c r="H1040" s="3" t="str">
        <f>IF(LEN('spis PZ'!G1040)&gt;0,'spis PZ'!G1040,"")</f>
        <v/>
      </c>
      <c r="I1040" s="3" t="str">
        <f>IF(LEN('spis PZ'!H1040)&gt;0,'spis PZ'!H1040,"")</f>
        <v/>
      </c>
      <c r="J1040" s="3" t="e">
        <f>VLOOKUP('spis PZ'!I1040,słowniki!$A$2:$B$5,2)</f>
        <v>#N/A</v>
      </c>
      <c r="K1040" s="3" t="e">
        <f>VLOOKUP('spis PZ'!J1040,słowniki!$A$11:$B$16,2)</f>
        <v>#N/A</v>
      </c>
      <c r="L1040" s="3" t="e">
        <f>VLOOKUP('spis PZ'!K1040,słowniki!$A$21:$B$25,2)</f>
        <v>#N/A</v>
      </c>
      <c r="M1040" s="3" t="e">
        <f>VLOOKUP('spis PZ'!#REF!,słowniki!$A$51:$B$52,2)</f>
        <v>#REF!</v>
      </c>
      <c r="N1040" s="3" t="e">
        <f>IF('spis PZ'!#REF!="kablowa",VLOOKUP('spis PZ'!#REF!,elementy!$A$101:$B$125,2),VLOOKUP('spis PZ'!#REF!,elementy!$A$201:$B$211,2))</f>
        <v>#REF!</v>
      </c>
      <c r="O1040" s="3" t="e">
        <f>IF(LEN('spis PZ'!#REF!)&gt;0,'spis PZ'!#REF!,"")</f>
        <v>#REF!</v>
      </c>
      <c r="P1040" s="3" t="e">
        <f>VLOOKUP('spis PZ'!#REF!,elementy!$A$51:$B$80,2)</f>
        <v>#REF!</v>
      </c>
      <c r="Q1040" s="3" t="e">
        <f>VLOOKUP('spis PZ'!L1040,słowniki!$A$41:$B$45,2)</f>
        <v>#N/A</v>
      </c>
      <c r="R1040" s="3" t="e">
        <f>IF(LEN('spis PZ'!#REF!)&gt;0,'spis PZ'!#REF!,"")</f>
        <v>#REF!</v>
      </c>
      <c r="S1040" s="3" t="e">
        <f>IF(LEN('spis PZ'!#REF!)&gt;0,VLOOKUP('spis PZ'!#REF!,słowniki!$A$31:$B$33,2),"")</f>
        <v>#REF!</v>
      </c>
      <c r="T1040" s="3" t="e">
        <f>IF(LEN('spis PZ'!#REF!)&gt;0,'spis PZ'!#REF!,"")</f>
        <v>#REF!</v>
      </c>
    </row>
    <row r="1041" spans="1:20">
      <c r="A1041" s="3">
        <f>'spis PZ'!D1041</f>
        <v>0</v>
      </c>
      <c r="B1041" s="3">
        <f>'spis PZ'!E1041</f>
        <v>0</v>
      </c>
      <c r="C1041" s="17">
        <f>'spis PZ'!C1041</f>
        <v>0</v>
      </c>
      <c r="D1041" s="17">
        <f>'spis PZ'!C1041</f>
        <v>0</v>
      </c>
      <c r="E1041" s="3">
        <f>'spis PZ'!A1041</f>
        <v>0</v>
      </c>
      <c r="F1041" s="3">
        <f>'spis PZ'!B1041</f>
        <v>0</v>
      </c>
      <c r="G1041" s="5" t="e">
        <f>VLOOKUP('spis PZ'!F1041,Gminy!$A$2:$B$111,2)</f>
        <v>#N/A</v>
      </c>
      <c r="H1041" s="3" t="str">
        <f>IF(LEN('spis PZ'!G1041)&gt;0,'spis PZ'!G1041,"")</f>
        <v/>
      </c>
      <c r="I1041" s="3" t="str">
        <f>IF(LEN('spis PZ'!H1041)&gt;0,'spis PZ'!H1041,"")</f>
        <v/>
      </c>
      <c r="J1041" s="3" t="e">
        <f>VLOOKUP('spis PZ'!I1041,słowniki!$A$2:$B$5,2)</f>
        <v>#N/A</v>
      </c>
      <c r="K1041" s="3" t="e">
        <f>VLOOKUP('spis PZ'!J1041,słowniki!$A$11:$B$16,2)</f>
        <v>#N/A</v>
      </c>
      <c r="L1041" s="3" t="e">
        <f>VLOOKUP('spis PZ'!K1041,słowniki!$A$21:$B$25,2)</f>
        <v>#N/A</v>
      </c>
      <c r="M1041" s="3" t="e">
        <f>VLOOKUP('spis PZ'!#REF!,słowniki!$A$51:$B$52,2)</f>
        <v>#REF!</v>
      </c>
      <c r="N1041" s="3" t="e">
        <f>IF('spis PZ'!#REF!="kablowa",VLOOKUP('spis PZ'!#REF!,elementy!$A$101:$B$125,2),VLOOKUP('spis PZ'!#REF!,elementy!$A$201:$B$211,2))</f>
        <v>#REF!</v>
      </c>
      <c r="O1041" s="3" t="e">
        <f>IF(LEN('spis PZ'!#REF!)&gt;0,'spis PZ'!#REF!,"")</f>
        <v>#REF!</v>
      </c>
      <c r="P1041" s="3" t="e">
        <f>VLOOKUP('spis PZ'!#REF!,elementy!$A$51:$B$80,2)</f>
        <v>#REF!</v>
      </c>
      <c r="Q1041" s="3" t="e">
        <f>VLOOKUP('spis PZ'!L1041,słowniki!$A$41:$B$45,2)</f>
        <v>#N/A</v>
      </c>
      <c r="R1041" s="3" t="e">
        <f>IF(LEN('spis PZ'!#REF!)&gt;0,'spis PZ'!#REF!,"")</f>
        <v>#REF!</v>
      </c>
      <c r="S1041" s="3" t="e">
        <f>IF(LEN('spis PZ'!#REF!)&gt;0,VLOOKUP('spis PZ'!#REF!,słowniki!$A$31:$B$33,2),"")</f>
        <v>#REF!</v>
      </c>
      <c r="T1041" s="3" t="e">
        <f>IF(LEN('spis PZ'!#REF!)&gt;0,'spis PZ'!#REF!,"")</f>
        <v>#REF!</v>
      </c>
    </row>
    <row r="1042" spans="1:20">
      <c r="A1042" s="3">
        <f>'spis PZ'!D1042</f>
        <v>0</v>
      </c>
      <c r="B1042" s="3">
        <f>'spis PZ'!E1042</f>
        <v>0</v>
      </c>
      <c r="C1042" s="17">
        <f>'spis PZ'!C1042</f>
        <v>0</v>
      </c>
      <c r="D1042" s="17">
        <f>'spis PZ'!C1042</f>
        <v>0</v>
      </c>
      <c r="E1042" s="3">
        <f>'spis PZ'!A1042</f>
        <v>0</v>
      </c>
      <c r="F1042" s="3">
        <f>'spis PZ'!B1042</f>
        <v>0</v>
      </c>
      <c r="G1042" s="5" t="e">
        <f>VLOOKUP('spis PZ'!F1042,Gminy!$A$2:$B$111,2)</f>
        <v>#N/A</v>
      </c>
      <c r="H1042" s="3" t="str">
        <f>IF(LEN('spis PZ'!G1042)&gt;0,'spis PZ'!G1042,"")</f>
        <v/>
      </c>
      <c r="I1042" s="3" t="str">
        <f>IF(LEN('spis PZ'!H1042)&gt;0,'spis PZ'!H1042,"")</f>
        <v/>
      </c>
      <c r="J1042" s="3" t="e">
        <f>VLOOKUP('spis PZ'!I1042,słowniki!$A$2:$B$5,2)</f>
        <v>#N/A</v>
      </c>
      <c r="K1042" s="3" t="e">
        <f>VLOOKUP('spis PZ'!J1042,słowniki!$A$11:$B$16,2)</f>
        <v>#N/A</v>
      </c>
      <c r="L1042" s="3" t="e">
        <f>VLOOKUP('spis PZ'!K1042,słowniki!$A$21:$B$25,2)</f>
        <v>#N/A</v>
      </c>
      <c r="M1042" s="3" t="e">
        <f>VLOOKUP('spis PZ'!#REF!,słowniki!$A$51:$B$52,2)</f>
        <v>#REF!</v>
      </c>
      <c r="N1042" s="3" t="e">
        <f>IF('spis PZ'!#REF!="kablowa",VLOOKUP('spis PZ'!#REF!,elementy!$A$101:$B$125,2),VLOOKUP('spis PZ'!#REF!,elementy!$A$201:$B$211,2))</f>
        <v>#REF!</v>
      </c>
      <c r="O1042" s="3" t="e">
        <f>IF(LEN('spis PZ'!#REF!)&gt;0,'spis PZ'!#REF!,"")</f>
        <v>#REF!</v>
      </c>
      <c r="P1042" s="3" t="e">
        <f>VLOOKUP('spis PZ'!#REF!,elementy!$A$51:$B$80,2)</f>
        <v>#REF!</v>
      </c>
      <c r="Q1042" s="3" t="e">
        <f>VLOOKUP('spis PZ'!L1042,słowniki!$A$41:$B$45,2)</f>
        <v>#N/A</v>
      </c>
      <c r="R1042" s="3" t="e">
        <f>IF(LEN('spis PZ'!#REF!)&gt;0,'spis PZ'!#REF!,"")</f>
        <v>#REF!</v>
      </c>
      <c r="S1042" s="3" t="e">
        <f>IF(LEN('spis PZ'!#REF!)&gt;0,VLOOKUP('spis PZ'!#REF!,słowniki!$A$31:$B$33,2),"")</f>
        <v>#REF!</v>
      </c>
      <c r="T1042" s="3" t="e">
        <f>IF(LEN('spis PZ'!#REF!)&gt;0,'spis PZ'!#REF!,"")</f>
        <v>#REF!</v>
      </c>
    </row>
    <row r="1043" spans="1:20">
      <c r="A1043" s="3">
        <f>'spis PZ'!D1043</f>
        <v>0</v>
      </c>
      <c r="B1043" s="3">
        <f>'spis PZ'!E1043</f>
        <v>0</v>
      </c>
      <c r="C1043" s="17">
        <f>'spis PZ'!C1043</f>
        <v>0</v>
      </c>
      <c r="D1043" s="17">
        <f>'spis PZ'!C1043</f>
        <v>0</v>
      </c>
      <c r="E1043" s="3">
        <f>'spis PZ'!A1043</f>
        <v>0</v>
      </c>
      <c r="F1043" s="3">
        <f>'spis PZ'!B1043</f>
        <v>0</v>
      </c>
      <c r="G1043" s="5" t="e">
        <f>VLOOKUP('spis PZ'!F1043,Gminy!$A$2:$B$111,2)</f>
        <v>#N/A</v>
      </c>
      <c r="H1043" s="3" t="str">
        <f>IF(LEN('spis PZ'!G1043)&gt;0,'spis PZ'!G1043,"")</f>
        <v/>
      </c>
      <c r="I1043" s="3" t="str">
        <f>IF(LEN('spis PZ'!H1043)&gt;0,'spis PZ'!H1043,"")</f>
        <v/>
      </c>
      <c r="J1043" s="3" t="e">
        <f>VLOOKUP('spis PZ'!I1043,słowniki!$A$2:$B$5,2)</f>
        <v>#N/A</v>
      </c>
      <c r="K1043" s="3" t="e">
        <f>VLOOKUP('spis PZ'!J1043,słowniki!$A$11:$B$16,2)</f>
        <v>#N/A</v>
      </c>
      <c r="L1043" s="3" t="e">
        <f>VLOOKUP('spis PZ'!K1043,słowniki!$A$21:$B$25,2)</f>
        <v>#N/A</v>
      </c>
      <c r="M1043" s="3" t="e">
        <f>VLOOKUP('spis PZ'!#REF!,słowniki!$A$51:$B$52,2)</f>
        <v>#REF!</v>
      </c>
      <c r="N1043" s="3" t="e">
        <f>IF('spis PZ'!#REF!="kablowa",VLOOKUP('spis PZ'!#REF!,elementy!$A$101:$B$125,2),VLOOKUP('spis PZ'!#REF!,elementy!$A$201:$B$211,2))</f>
        <v>#REF!</v>
      </c>
      <c r="O1043" s="3" t="e">
        <f>IF(LEN('spis PZ'!#REF!)&gt;0,'spis PZ'!#REF!,"")</f>
        <v>#REF!</v>
      </c>
      <c r="P1043" s="3" t="e">
        <f>VLOOKUP('spis PZ'!#REF!,elementy!$A$51:$B$80,2)</f>
        <v>#REF!</v>
      </c>
      <c r="Q1043" s="3" t="e">
        <f>VLOOKUP('spis PZ'!L1043,słowniki!$A$41:$B$45,2)</f>
        <v>#N/A</v>
      </c>
      <c r="R1043" s="3" t="e">
        <f>IF(LEN('spis PZ'!#REF!)&gt;0,'spis PZ'!#REF!,"")</f>
        <v>#REF!</v>
      </c>
      <c r="S1043" s="3" t="e">
        <f>IF(LEN('spis PZ'!#REF!)&gt;0,VLOOKUP('spis PZ'!#REF!,słowniki!$A$31:$B$33,2),"")</f>
        <v>#REF!</v>
      </c>
      <c r="T1043" s="3" t="e">
        <f>IF(LEN('spis PZ'!#REF!)&gt;0,'spis PZ'!#REF!,"")</f>
        <v>#REF!</v>
      </c>
    </row>
    <row r="1044" spans="1:20">
      <c r="A1044" s="3">
        <f>'spis PZ'!D1044</f>
        <v>0</v>
      </c>
      <c r="B1044" s="3">
        <f>'spis PZ'!E1044</f>
        <v>0</v>
      </c>
      <c r="C1044" s="17">
        <f>'spis PZ'!C1044</f>
        <v>0</v>
      </c>
      <c r="D1044" s="17">
        <f>'spis PZ'!C1044</f>
        <v>0</v>
      </c>
      <c r="E1044" s="3">
        <f>'spis PZ'!A1044</f>
        <v>0</v>
      </c>
      <c r="F1044" s="3">
        <f>'spis PZ'!B1044</f>
        <v>0</v>
      </c>
      <c r="G1044" s="5" t="e">
        <f>VLOOKUP('spis PZ'!F1044,Gminy!$A$2:$B$111,2)</f>
        <v>#N/A</v>
      </c>
      <c r="H1044" s="3" t="str">
        <f>IF(LEN('spis PZ'!G1044)&gt;0,'spis PZ'!G1044,"")</f>
        <v/>
      </c>
      <c r="I1044" s="3" t="str">
        <f>IF(LEN('spis PZ'!H1044)&gt;0,'spis PZ'!H1044,"")</f>
        <v/>
      </c>
      <c r="J1044" s="3" t="e">
        <f>VLOOKUP('spis PZ'!I1044,słowniki!$A$2:$B$5,2)</f>
        <v>#N/A</v>
      </c>
      <c r="K1044" s="3" t="e">
        <f>VLOOKUP('spis PZ'!J1044,słowniki!$A$11:$B$16,2)</f>
        <v>#N/A</v>
      </c>
      <c r="L1044" s="3" t="e">
        <f>VLOOKUP('spis PZ'!K1044,słowniki!$A$21:$B$25,2)</f>
        <v>#N/A</v>
      </c>
      <c r="M1044" s="3" t="e">
        <f>VLOOKUP('spis PZ'!#REF!,słowniki!$A$51:$B$52,2)</f>
        <v>#REF!</v>
      </c>
      <c r="N1044" s="3" t="e">
        <f>IF('spis PZ'!#REF!="kablowa",VLOOKUP('spis PZ'!#REF!,elementy!$A$101:$B$125,2),VLOOKUP('spis PZ'!#REF!,elementy!$A$201:$B$211,2))</f>
        <v>#REF!</v>
      </c>
      <c r="O1044" s="3" t="e">
        <f>IF(LEN('spis PZ'!#REF!)&gt;0,'spis PZ'!#REF!,"")</f>
        <v>#REF!</v>
      </c>
      <c r="P1044" s="3" t="e">
        <f>VLOOKUP('spis PZ'!#REF!,elementy!$A$51:$B$80,2)</f>
        <v>#REF!</v>
      </c>
      <c r="Q1044" s="3" t="e">
        <f>VLOOKUP('spis PZ'!L1044,słowniki!$A$41:$B$45,2)</f>
        <v>#N/A</v>
      </c>
      <c r="R1044" s="3" t="e">
        <f>IF(LEN('spis PZ'!#REF!)&gt;0,'spis PZ'!#REF!,"")</f>
        <v>#REF!</v>
      </c>
      <c r="S1044" s="3" t="e">
        <f>IF(LEN('spis PZ'!#REF!)&gt;0,VLOOKUP('spis PZ'!#REF!,słowniki!$A$31:$B$33,2),"")</f>
        <v>#REF!</v>
      </c>
      <c r="T1044" s="3" t="e">
        <f>IF(LEN('spis PZ'!#REF!)&gt;0,'spis PZ'!#REF!,"")</f>
        <v>#REF!</v>
      </c>
    </row>
    <row r="1045" spans="1:20">
      <c r="A1045" s="3">
        <f>'spis PZ'!D1045</f>
        <v>0</v>
      </c>
      <c r="B1045" s="3">
        <f>'spis PZ'!E1045</f>
        <v>0</v>
      </c>
      <c r="C1045" s="17">
        <f>'spis PZ'!C1045</f>
        <v>0</v>
      </c>
      <c r="D1045" s="17">
        <f>'spis PZ'!C1045</f>
        <v>0</v>
      </c>
      <c r="E1045" s="3">
        <f>'spis PZ'!A1045</f>
        <v>0</v>
      </c>
      <c r="F1045" s="3">
        <f>'spis PZ'!B1045</f>
        <v>0</v>
      </c>
      <c r="G1045" s="5" t="e">
        <f>VLOOKUP('spis PZ'!F1045,Gminy!$A$2:$B$111,2)</f>
        <v>#N/A</v>
      </c>
      <c r="H1045" s="3" t="str">
        <f>IF(LEN('spis PZ'!G1045)&gt;0,'spis PZ'!G1045,"")</f>
        <v/>
      </c>
      <c r="I1045" s="3" t="str">
        <f>IF(LEN('spis PZ'!H1045)&gt;0,'spis PZ'!H1045,"")</f>
        <v/>
      </c>
      <c r="J1045" s="3" t="e">
        <f>VLOOKUP('spis PZ'!I1045,słowniki!$A$2:$B$5,2)</f>
        <v>#N/A</v>
      </c>
      <c r="K1045" s="3" t="e">
        <f>VLOOKUP('spis PZ'!J1045,słowniki!$A$11:$B$16,2)</f>
        <v>#N/A</v>
      </c>
      <c r="L1045" s="3" t="e">
        <f>VLOOKUP('spis PZ'!K1045,słowniki!$A$21:$B$25,2)</f>
        <v>#N/A</v>
      </c>
      <c r="M1045" s="3" t="e">
        <f>VLOOKUP('spis PZ'!#REF!,słowniki!$A$51:$B$52,2)</f>
        <v>#REF!</v>
      </c>
      <c r="N1045" s="3" t="e">
        <f>IF('spis PZ'!#REF!="kablowa",VLOOKUP('spis PZ'!#REF!,elementy!$A$101:$B$125,2),VLOOKUP('spis PZ'!#REF!,elementy!$A$201:$B$211,2))</f>
        <v>#REF!</v>
      </c>
      <c r="O1045" s="3" t="e">
        <f>IF(LEN('spis PZ'!#REF!)&gt;0,'spis PZ'!#REF!,"")</f>
        <v>#REF!</v>
      </c>
      <c r="P1045" s="3" t="e">
        <f>VLOOKUP('spis PZ'!#REF!,elementy!$A$51:$B$80,2)</f>
        <v>#REF!</v>
      </c>
      <c r="Q1045" s="3" t="e">
        <f>VLOOKUP('spis PZ'!L1045,słowniki!$A$41:$B$45,2)</f>
        <v>#N/A</v>
      </c>
      <c r="R1045" s="3" t="e">
        <f>IF(LEN('spis PZ'!#REF!)&gt;0,'spis PZ'!#REF!,"")</f>
        <v>#REF!</v>
      </c>
      <c r="S1045" s="3" t="e">
        <f>IF(LEN('spis PZ'!#REF!)&gt;0,VLOOKUP('spis PZ'!#REF!,słowniki!$A$31:$B$33,2),"")</f>
        <v>#REF!</v>
      </c>
      <c r="T1045" s="3" t="e">
        <f>IF(LEN('spis PZ'!#REF!)&gt;0,'spis PZ'!#REF!,"")</f>
        <v>#REF!</v>
      </c>
    </row>
    <row r="1046" spans="1:20">
      <c r="A1046" s="3">
        <f>'spis PZ'!D1046</f>
        <v>0</v>
      </c>
      <c r="B1046" s="3">
        <f>'spis PZ'!E1046</f>
        <v>0</v>
      </c>
      <c r="C1046" s="17">
        <f>'spis PZ'!C1046</f>
        <v>0</v>
      </c>
      <c r="D1046" s="17">
        <f>'spis PZ'!C1046</f>
        <v>0</v>
      </c>
      <c r="E1046" s="3">
        <f>'spis PZ'!A1046</f>
        <v>0</v>
      </c>
      <c r="F1046" s="3">
        <f>'spis PZ'!B1046</f>
        <v>0</v>
      </c>
      <c r="G1046" s="5" t="e">
        <f>VLOOKUP('spis PZ'!F1046,Gminy!$A$2:$B$111,2)</f>
        <v>#N/A</v>
      </c>
      <c r="H1046" s="3" t="str">
        <f>IF(LEN('spis PZ'!G1046)&gt;0,'spis PZ'!G1046,"")</f>
        <v/>
      </c>
      <c r="I1046" s="3" t="str">
        <f>IF(LEN('spis PZ'!H1046)&gt;0,'spis PZ'!H1046,"")</f>
        <v/>
      </c>
      <c r="J1046" s="3" t="e">
        <f>VLOOKUP('spis PZ'!I1046,słowniki!$A$2:$B$5,2)</f>
        <v>#N/A</v>
      </c>
      <c r="K1046" s="3" t="e">
        <f>VLOOKUP('spis PZ'!J1046,słowniki!$A$11:$B$16,2)</f>
        <v>#N/A</v>
      </c>
      <c r="L1046" s="3" t="e">
        <f>VLOOKUP('spis PZ'!K1046,słowniki!$A$21:$B$25,2)</f>
        <v>#N/A</v>
      </c>
      <c r="M1046" s="3" t="e">
        <f>VLOOKUP('spis PZ'!#REF!,słowniki!$A$51:$B$52,2)</f>
        <v>#REF!</v>
      </c>
      <c r="N1046" s="3" t="e">
        <f>IF('spis PZ'!#REF!="kablowa",VLOOKUP('spis PZ'!#REF!,elementy!$A$101:$B$125,2),VLOOKUP('spis PZ'!#REF!,elementy!$A$201:$B$211,2))</f>
        <v>#REF!</v>
      </c>
      <c r="O1046" s="3" t="e">
        <f>IF(LEN('spis PZ'!#REF!)&gt;0,'spis PZ'!#REF!,"")</f>
        <v>#REF!</v>
      </c>
      <c r="P1046" s="3" t="e">
        <f>VLOOKUP('spis PZ'!#REF!,elementy!$A$51:$B$80,2)</f>
        <v>#REF!</v>
      </c>
      <c r="Q1046" s="3" t="e">
        <f>VLOOKUP('spis PZ'!L1046,słowniki!$A$41:$B$45,2)</f>
        <v>#N/A</v>
      </c>
      <c r="R1046" s="3" t="e">
        <f>IF(LEN('spis PZ'!#REF!)&gt;0,'spis PZ'!#REF!,"")</f>
        <v>#REF!</v>
      </c>
      <c r="S1046" s="3" t="e">
        <f>IF(LEN('spis PZ'!#REF!)&gt;0,VLOOKUP('spis PZ'!#REF!,słowniki!$A$31:$B$33,2),"")</f>
        <v>#REF!</v>
      </c>
      <c r="T1046" s="3" t="e">
        <f>IF(LEN('spis PZ'!#REF!)&gt;0,'spis PZ'!#REF!,"")</f>
        <v>#REF!</v>
      </c>
    </row>
    <row r="1047" spans="1:20">
      <c r="A1047" s="3">
        <f>'spis PZ'!D1047</f>
        <v>0</v>
      </c>
      <c r="B1047" s="3">
        <f>'spis PZ'!E1047</f>
        <v>0</v>
      </c>
      <c r="C1047" s="17">
        <f>'spis PZ'!C1047</f>
        <v>0</v>
      </c>
      <c r="D1047" s="17">
        <f>'spis PZ'!C1047</f>
        <v>0</v>
      </c>
      <c r="E1047" s="3">
        <f>'spis PZ'!A1047</f>
        <v>0</v>
      </c>
      <c r="F1047" s="3">
        <f>'spis PZ'!B1047</f>
        <v>0</v>
      </c>
      <c r="G1047" s="5" t="e">
        <f>VLOOKUP('spis PZ'!F1047,Gminy!$A$2:$B$111,2)</f>
        <v>#N/A</v>
      </c>
      <c r="H1047" s="3" t="str">
        <f>IF(LEN('spis PZ'!G1047)&gt;0,'spis PZ'!G1047,"")</f>
        <v/>
      </c>
      <c r="I1047" s="3" t="str">
        <f>IF(LEN('spis PZ'!H1047)&gt;0,'spis PZ'!H1047,"")</f>
        <v/>
      </c>
      <c r="J1047" s="3" t="e">
        <f>VLOOKUP('spis PZ'!I1047,słowniki!$A$2:$B$5,2)</f>
        <v>#N/A</v>
      </c>
      <c r="K1047" s="3" t="e">
        <f>VLOOKUP('spis PZ'!J1047,słowniki!$A$11:$B$16,2)</f>
        <v>#N/A</v>
      </c>
      <c r="L1047" s="3" t="e">
        <f>VLOOKUP('spis PZ'!K1047,słowniki!$A$21:$B$25,2)</f>
        <v>#N/A</v>
      </c>
      <c r="M1047" s="3" t="e">
        <f>VLOOKUP('spis PZ'!#REF!,słowniki!$A$51:$B$52,2)</f>
        <v>#REF!</v>
      </c>
      <c r="N1047" s="3" t="e">
        <f>IF('spis PZ'!#REF!="kablowa",VLOOKUP('spis PZ'!#REF!,elementy!$A$101:$B$125,2),VLOOKUP('spis PZ'!#REF!,elementy!$A$201:$B$211,2))</f>
        <v>#REF!</v>
      </c>
      <c r="O1047" s="3" t="e">
        <f>IF(LEN('spis PZ'!#REF!)&gt;0,'spis PZ'!#REF!,"")</f>
        <v>#REF!</v>
      </c>
      <c r="P1047" s="3" t="e">
        <f>VLOOKUP('spis PZ'!#REF!,elementy!$A$51:$B$80,2)</f>
        <v>#REF!</v>
      </c>
      <c r="Q1047" s="3" t="e">
        <f>VLOOKUP('spis PZ'!L1047,słowniki!$A$41:$B$45,2)</f>
        <v>#N/A</v>
      </c>
      <c r="R1047" s="3" t="e">
        <f>IF(LEN('spis PZ'!#REF!)&gt;0,'spis PZ'!#REF!,"")</f>
        <v>#REF!</v>
      </c>
      <c r="S1047" s="3" t="e">
        <f>IF(LEN('spis PZ'!#REF!)&gt;0,VLOOKUP('spis PZ'!#REF!,słowniki!$A$31:$B$33,2),"")</f>
        <v>#REF!</v>
      </c>
      <c r="T1047" s="3" t="e">
        <f>IF(LEN('spis PZ'!#REF!)&gt;0,'spis PZ'!#REF!,"")</f>
        <v>#REF!</v>
      </c>
    </row>
    <row r="1048" spans="1:20">
      <c r="A1048" s="3">
        <f>'spis PZ'!D1048</f>
        <v>0</v>
      </c>
      <c r="B1048" s="3">
        <f>'spis PZ'!E1048</f>
        <v>0</v>
      </c>
      <c r="C1048" s="17">
        <f>'spis PZ'!C1048</f>
        <v>0</v>
      </c>
      <c r="D1048" s="17">
        <f>'spis PZ'!C1048</f>
        <v>0</v>
      </c>
      <c r="E1048" s="3">
        <f>'spis PZ'!A1048</f>
        <v>0</v>
      </c>
      <c r="F1048" s="3">
        <f>'spis PZ'!B1048</f>
        <v>0</v>
      </c>
      <c r="G1048" s="5" t="e">
        <f>VLOOKUP('spis PZ'!F1048,Gminy!$A$2:$B$111,2)</f>
        <v>#N/A</v>
      </c>
      <c r="H1048" s="3" t="str">
        <f>IF(LEN('spis PZ'!G1048)&gt;0,'spis PZ'!G1048,"")</f>
        <v/>
      </c>
      <c r="I1048" s="3" t="str">
        <f>IF(LEN('spis PZ'!H1048)&gt;0,'spis PZ'!H1048,"")</f>
        <v/>
      </c>
      <c r="J1048" s="3" t="e">
        <f>VLOOKUP('spis PZ'!I1048,słowniki!$A$2:$B$5,2)</f>
        <v>#N/A</v>
      </c>
      <c r="K1048" s="3" t="e">
        <f>VLOOKUP('spis PZ'!J1048,słowniki!$A$11:$B$16,2)</f>
        <v>#N/A</v>
      </c>
      <c r="L1048" s="3" t="e">
        <f>VLOOKUP('spis PZ'!K1048,słowniki!$A$21:$B$25,2)</f>
        <v>#N/A</v>
      </c>
      <c r="M1048" s="3" t="e">
        <f>VLOOKUP('spis PZ'!#REF!,słowniki!$A$51:$B$52,2)</f>
        <v>#REF!</v>
      </c>
      <c r="N1048" s="3" t="e">
        <f>IF('spis PZ'!#REF!="kablowa",VLOOKUP('spis PZ'!#REF!,elementy!$A$101:$B$125,2),VLOOKUP('spis PZ'!#REF!,elementy!$A$201:$B$211,2))</f>
        <v>#REF!</v>
      </c>
      <c r="O1048" s="3" t="e">
        <f>IF(LEN('spis PZ'!#REF!)&gt;0,'spis PZ'!#REF!,"")</f>
        <v>#REF!</v>
      </c>
      <c r="P1048" s="3" t="e">
        <f>VLOOKUP('spis PZ'!#REF!,elementy!$A$51:$B$80,2)</f>
        <v>#REF!</v>
      </c>
      <c r="Q1048" s="3" t="e">
        <f>VLOOKUP('spis PZ'!L1048,słowniki!$A$41:$B$45,2)</f>
        <v>#N/A</v>
      </c>
      <c r="R1048" s="3" t="e">
        <f>IF(LEN('spis PZ'!#REF!)&gt;0,'spis PZ'!#REF!,"")</f>
        <v>#REF!</v>
      </c>
      <c r="S1048" s="3" t="e">
        <f>IF(LEN('spis PZ'!#REF!)&gt;0,VLOOKUP('spis PZ'!#REF!,słowniki!$A$31:$B$33,2),"")</f>
        <v>#REF!</v>
      </c>
      <c r="T1048" s="3" t="e">
        <f>IF(LEN('spis PZ'!#REF!)&gt;0,'spis PZ'!#REF!,"")</f>
        <v>#REF!</v>
      </c>
    </row>
    <row r="1049" spans="1:20">
      <c r="A1049" s="3">
        <f>'spis PZ'!D1049</f>
        <v>0</v>
      </c>
      <c r="B1049" s="3">
        <f>'spis PZ'!E1049</f>
        <v>0</v>
      </c>
      <c r="C1049" s="17">
        <f>'spis PZ'!C1049</f>
        <v>0</v>
      </c>
      <c r="D1049" s="17">
        <f>'spis PZ'!C1049</f>
        <v>0</v>
      </c>
      <c r="E1049" s="3">
        <f>'spis PZ'!A1049</f>
        <v>0</v>
      </c>
      <c r="F1049" s="3">
        <f>'spis PZ'!B1049</f>
        <v>0</v>
      </c>
      <c r="G1049" s="5" t="e">
        <f>VLOOKUP('spis PZ'!F1049,Gminy!$A$2:$B$111,2)</f>
        <v>#N/A</v>
      </c>
      <c r="H1049" s="3" t="str">
        <f>IF(LEN('spis PZ'!G1049)&gt;0,'spis PZ'!G1049,"")</f>
        <v/>
      </c>
      <c r="I1049" s="3" t="str">
        <f>IF(LEN('spis PZ'!H1049)&gt;0,'spis PZ'!H1049,"")</f>
        <v/>
      </c>
      <c r="J1049" s="3" t="e">
        <f>VLOOKUP('spis PZ'!I1049,słowniki!$A$2:$B$5,2)</f>
        <v>#N/A</v>
      </c>
      <c r="K1049" s="3" t="e">
        <f>VLOOKUP('spis PZ'!J1049,słowniki!$A$11:$B$16,2)</f>
        <v>#N/A</v>
      </c>
      <c r="L1049" s="3" t="e">
        <f>VLOOKUP('spis PZ'!K1049,słowniki!$A$21:$B$25,2)</f>
        <v>#N/A</v>
      </c>
      <c r="M1049" s="3" t="e">
        <f>VLOOKUP('spis PZ'!#REF!,słowniki!$A$51:$B$52,2)</f>
        <v>#REF!</v>
      </c>
      <c r="N1049" s="3" t="e">
        <f>IF('spis PZ'!#REF!="kablowa",VLOOKUP('spis PZ'!#REF!,elementy!$A$101:$B$125,2),VLOOKUP('spis PZ'!#REF!,elementy!$A$201:$B$211,2))</f>
        <v>#REF!</v>
      </c>
      <c r="O1049" s="3" t="e">
        <f>IF(LEN('spis PZ'!#REF!)&gt;0,'spis PZ'!#REF!,"")</f>
        <v>#REF!</v>
      </c>
      <c r="P1049" s="3" t="e">
        <f>VLOOKUP('spis PZ'!#REF!,elementy!$A$51:$B$80,2)</f>
        <v>#REF!</v>
      </c>
      <c r="Q1049" s="3" t="e">
        <f>VLOOKUP('spis PZ'!L1049,słowniki!$A$41:$B$45,2)</f>
        <v>#N/A</v>
      </c>
      <c r="R1049" s="3" t="e">
        <f>IF(LEN('spis PZ'!#REF!)&gt;0,'spis PZ'!#REF!,"")</f>
        <v>#REF!</v>
      </c>
      <c r="S1049" s="3" t="e">
        <f>IF(LEN('spis PZ'!#REF!)&gt;0,VLOOKUP('spis PZ'!#REF!,słowniki!$A$31:$B$33,2),"")</f>
        <v>#REF!</v>
      </c>
      <c r="T1049" s="3" t="e">
        <f>IF(LEN('spis PZ'!#REF!)&gt;0,'spis PZ'!#REF!,"")</f>
        <v>#REF!</v>
      </c>
    </row>
    <row r="1050" spans="1:20">
      <c r="A1050" s="3">
        <f>'spis PZ'!D1050</f>
        <v>0</v>
      </c>
      <c r="B1050" s="3">
        <f>'spis PZ'!E1050</f>
        <v>0</v>
      </c>
      <c r="C1050" s="17">
        <f>'spis PZ'!C1050</f>
        <v>0</v>
      </c>
      <c r="D1050" s="17">
        <f>'spis PZ'!C1050</f>
        <v>0</v>
      </c>
      <c r="E1050" s="3">
        <f>'spis PZ'!A1050</f>
        <v>0</v>
      </c>
      <c r="F1050" s="3">
        <f>'spis PZ'!B1050</f>
        <v>0</v>
      </c>
      <c r="G1050" s="5" t="e">
        <f>VLOOKUP('spis PZ'!F1050,Gminy!$A$2:$B$111,2)</f>
        <v>#N/A</v>
      </c>
      <c r="H1050" s="3" t="str">
        <f>IF(LEN('spis PZ'!G1050)&gt;0,'spis PZ'!G1050,"")</f>
        <v/>
      </c>
      <c r="I1050" s="3" t="str">
        <f>IF(LEN('spis PZ'!H1050)&gt;0,'spis PZ'!H1050,"")</f>
        <v/>
      </c>
      <c r="J1050" s="3" t="e">
        <f>VLOOKUP('spis PZ'!I1050,słowniki!$A$2:$B$5,2)</f>
        <v>#N/A</v>
      </c>
      <c r="K1050" s="3" t="e">
        <f>VLOOKUP('spis PZ'!J1050,słowniki!$A$11:$B$16,2)</f>
        <v>#N/A</v>
      </c>
      <c r="L1050" s="3" t="e">
        <f>VLOOKUP('spis PZ'!K1050,słowniki!$A$21:$B$25,2)</f>
        <v>#N/A</v>
      </c>
      <c r="M1050" s="3" t="e">
        <f>VLOOKUP('spis PZ'!#REF!,słowniki!$A$51:$B$52,2)</f>
        <v>#REF!</v>
      </c>
      <c r="N1050" s="3" t="e">
        <f>IF('spis PZ'!#REF!="kablowa",VLOOKUP('spis PZ'!#REF!,elementy!$A$101:$B$125,2),VLOOKUP('spis PZ'!#REF!,elementy!$A$201:$B$211,2))</f>
        <v>#REF!</v>
      </c>
      <c r="O1050" s="3" t="e">
        <f>IF(LEN('spis PZ'!#REF!)&gt;0,'spis PZ'!#REF!,"")</f>
        <v>#REF!</v>
      </c>
      <c r="P1050" s="3" t="e">
        <f>VLOOKUP('spis PZ'!#REF!,elementy!$A$51:$B$80,2)</f>
        <v>#REF!</v>
      </c>
      <c r="Q1050" s="3" t="e">
        <f>VLOOKUP('spis PZ'!L1050,słowniki!$A$41:$B$45,2)</f>
        <v>#N/A</v>
      </c>
      <c r="R1050" s="3" t="e">
        <f>IF(LEN('spis PZ'!#REF!)&gt;0,'spis PZ'!#REF!,"")</f>
        <v>#REF!</v>
      </c>
      <c r="S1050" s="3" t="e">
        <f>IF(LEN('spis PZ'!#REF!)&gt;0,VLOOKUP('spis PZ'!#REF!,słowniki!$A$31:$B$33,2),"")</f>
        <v>#REF!</v>
      </c>
      <c r="T1050" s="3" t="e">
        <f>IF(LEN('spis PZ'!#REF!)&gt;0,'spis PZ'!#REF!,"")</f>
        <v>#REF!</v>
      </c>
    </row>
    <row r="1051" spans="1:20">
      <c r="A1051" s="3">
        <f>'spis PZ'!D1051</f>
        <v>0</v>
      </c>
      <c r="B1051" s="3">
        <f>'spis PZ'!E1051</f>
        <v>0</v>
      </c>
      <c r="C1051" s="17">
        <f>'spis PZ'!C1051</f>
        <v>0</v>
      </c>
      <c r="D1051" s="17">
        <f>'spis PZ'!C1051</f>
        <v>0</v>
      </c>
      <c r="E1051" s="3">
        <f>'spis PZ'!A1051</f>
        <v>0</v>
      </c>
      <c r="F1051" s="3">
        <f>'spis PZ'!B1051</f>
        <v>0</v>
      </c>
      <c r="G1051" s="5" t="e">
        <f>VLOOKUP('spis PZ'!F1051,Gminy!$A$2:$B$111,2)</f>
        <v>#N/A</v>
      </c>
      <c r="H1051" s="3" t="str">
        <f>IF(LEN('spis PZ'!G1051)&gt;0,'spis PZ'!G1051,"")</f>
        <v/>
      </c>
      <c r="I1051" s="3" t="str">
        <f>IF(LEN('spis PZ'!H1051)&gt;0,'spis PZ'!H1051,"")</f>
        <v/>
      </c>
      <c r="J1051" s="3" t="e">
        <f>VLOOKUP('spis PZ'!I1051,słowniki!$A$2:$B$5,2)</f>
        <v>#N/A</v>
      </c>
      <c r="K1051" s="3" t="e">
        <f>VLOOKUP('spis PZ'!J1051,słowniki!$A$11:$B$16,2)</f>
        <v>#N/A</v>
      </c>
      <c r="L1051" s="3" t="e">
        <f>VLOOKUP('spis PZ'!K1051,słowniki!$A$21:$B$25,2)</f>
        <v>#N/A</v>
      </c>
      <c r="M1051" s="3" t="e">
        <f>VLOOKUP('spis PZ'!#REF!,słowniki!$A$51:$B$52,2)</f>
        <v>#REF!</v>
      </c>
      <c r="N1051" s="3" t="e">
        <f>IF('spis PZ'!#REF!="kablowa",VLOOKUP('spis PZ'!#REF!,elementy!$A$101:$B$125,2),VLOOKUP('spis PZ'!#REF!,elementy!$A$201:$B$211,2))</f>
        <v>#REF!</v>
      </c>
      <c r="O1051" s="3" t="e">
        <f>IF(LEN('spis PZ'!#REF!)&gt;0,'spis PZ'!#REF!,"")</f>
        <v>#REF!</v>
      </c>
      <c r="P1051" s="3" t="e">
        <f>VLOOKUP('spis PZ'!#REF!,elementy!$A$51:$B$80,2)</f>
        <v>#REF!</v>
      </c>
      <c r="Q1051" s="3" t="e">
        <f>VLOOKUP('spis PZ'!L1051,słowniki!$A$41:$B$45,2)</f>
        <v>#N/A</v>
      </c>
      <c r="R1051" s="3" t="e">
        <f>IF(LEN('spis PZ'!#REF!)&gt;0,'spis PZ'!#REF!,"")</f>
        <v>#REF!</v>
      </c>
      <c r="S1051" s="3" t="e">
        <f>IF(LEN('spis PZ'!#REF!)&gt;0,VLOOKUP('spis PZ'!#REF!,słowniki!$A$31:$B$33,2),"")</f>
        <v>#REF!</v>
      </c>
      <c r="T1051" s="3" t="e">
        <f>IF(LEN('spis PZ'!#REF!)&gt;0,'spis PZ'!#REF!,"")</f>
        <v>#REF!</v>
      </c>
    </row>
    <row r="1052" spans="1:20">
      <c r="A1052" s="3">
        <f>'spis PZ'!D1052</f>
        <v>0</v>
      </c>
      <c r="B1052" s="3">
        <f>'spis PZ'!E1052</f>
        <v>0</v>
      </c>
      <c r="C1052" s="17">
        <f>'spis PZ'!C1052</f>
        <v>0</v>
      </c>
      <c r="D1052" s="17">
        <f>'spis PZ'!C1052</f>
        <v>0</v>
      </c>
      <c r="E1052" s="3">
        <f>'spis PZ'!A1052</f>
        <v>0</v>
      </c>
      <c r="F1052" s="3">
        <f>'spis PZ'!B1052</f>
        <v>0</v>
      </c>
      <c r="G1052" s="5" t="e">
        <f>VLOOKUP('spis PZ'!F1052,Gminy!$A$2:$B$111,2)</f>
        <v>#N/A</v>
      </c>
      <c r="H1052" s="3" t="str">
        <f>IF(LEN('spis PZ'!G1052)&gt;0,'spis PZ'!G1052,"")</f>
        <v/>
      </c>
      <c r="I1052" s="3" t="str">
        <f>IF(LEN('spis PZ'!H1052)&gt;0,'spis PZ'!H1052,"")</f>
        <v/>
      </c>
      <c r="J1052" s="3" t="e">
        <f>VLOOKUP('spis PZ'!I1052,słowniki!$A$2:$B$5,2)</f>
        <v>#N/A</v>
      </c>
      <c r="K1052" s="3" t="e">
        <f>VLOOKUP('spis PZ'!J1052,słowniki!$A$11:$B$16,2)</f>
        <v>#N/A</v>
      </c>
      <c r="L1052" s="3" t="e">
        <f>VLOOKUP('spis PZ'!K1052,słowniki!$A$21:$B$25,2)</f>
        <v>#N/A</v>
      </c>
      <c r="M1052" s="3" t="e">
        <f>VLOOKUP('spis PZ'!#REF!,słowniki!$A$51:$B$52,2)</f>
        <v>#REF!</v>
      </c>
      <c r="N1052" s="3" t="e">
        <f>IF('spis PZ'!#REF!="kablowa",VLOOKUP('spis PZ'!#REF!,elementy!$A$101:$B$125,2),VLOOKUP('spis PZ'!#REF!,elementy!$A$201:$B$211,2))</f>
        <v>#REF!</v>
      </c>
      <c r="O1052" s="3" t="e">
        <f>IF(LEN('spis PZ'!#REF!)&gt;0,'spis PZ'!#REF!,"")</f>
        <v>#REF!</v>
      </c>
      <c r="P1052" s="3" t="e">
        <f>VLOOKUP('spis PZ'!#REF!,elementy!$A$51:$B$80,2)</f>
        <v>#REF!</v>
      </c>
      <c r="Q1052" s="3" t="e">
        <f>VLOOKUP('spis PZ'!L1052,słowniki!$A$41:$B$45,2)</f>
        <v>#N/A</v>
      </c>
      <c r="R1052" s="3" t="e">
        <f>IF(LEN('spis PZ'!#REF!)&gt;0,'spis PZ'!#REF!,"")</f>
        <v>#REF!</v>
      </c>
      <c r="S1052" s="3" t="e">
        <f>IF(LEN('spis PZ'!#REF!)&gt;0,VLOOKUP('spis PZ'!#REF!,słowniki!$A$31:$B$33,2),"")</f>
        <v>#REF!</v>
      </c>
      <c r="T1052" s="3" t="e">
        <f>IF(LEN('spis PZ'!#REF!)&gt;0,'spis PZ'!#REF!,"")</f>
        <v>#REF!</v>
      </c>
    </row>
    <row r="1053" spans="1:20">
      <c r="A1053" s="3">
        <f>'spis PZ'!D1053</f>
        <v>0</v>
      </c>
      <c r="B1053" s="3">
        <f>'spis PZ'!E1053</f>
        <v>0</v>
      </c>
      <c r="C1053" s="17">
        <f>'spis PZ'!C1053</f>
        <v>0</v>
      </c>
      <c r="D1053" s="17">
        <f>'spis PZ'!C1053</f>
        <v>0</v>
      </c>
      <c r="E1053" s="3">
        <f>'spis PZ'!A1053</f>
        <v>0</v>
      </c>
      <c r="F1053" s="3">
        <f>'spis PZ'!B1053</f>
        <v>0</v>
      </c>
      <c r="G1053" s="5" t="e">
        <f>VLOOKUP('spis PZ'!F1053,Gminy!$A$2:$B$111,2)</f>
        <v>#N/A</v>
      </c>
      <c r="H1053" s="3" t="str">
        <f>IF(LEN('spis PZ'!G1053)&gt;0,'spis PZ'!G1053,"")</f>
        <v/>
      </c>
      <c r="I1053" s="3" t="str">
        <f>IF(LEN('spis PZ'!H1053)&gt;0,'spis PZ'!H1053,"")</f>
        <v/>
      </c>
      <c r="J1053" s="3" t="e">
        <f>VLOOKUP('spis PZ'!I1053,słowniki!$A$2:$B$5,2)</f>
        <v>#N/A</v>
      </c>
      <c r="K1053" s="3" t="e">
        <f>VLOOKUP('spis PZ'!J1053,słowniki!$A$11:$B$16,2)</f>
        <v>#N/A</v>
      </c>
      <c r="L1053" s="3" t="e">
        <f>VLOOKUP('spis PZ'!K1053,słowniki!$A$21:$B$25,2)</f>
        <v>#N/A</v>
      </c>
      <c r="M1053" s="3" t="e">
        <f>VLOOKUP('spis PZ'!#REF!,słowniki!$A$51:$B$52,2)</f>
        <v>#REF!</v>
      </c>
      <c r="N1053" s="3" t="e">
        <f>IF('spis PZ'!#REF!="kablowa",VLOOKUP('spis PZ'!#REF!,elementy!$A$101:$B$125,2),VLOOKUP('spis PZ'!#REF!,elementy!$A$201:$B$211,2))</f>
        <v>#REF!</v>
      </c>
      <c r="O1053" s="3" t="e">
        <f>IF(LEN('spis PZ'!#REF!)&gt;0,'spis PZ'!#REF!,"")</f>
        <v>#REF!</v>
      </c>
      <c r="P1053" s="3" t="e">
        <f>VLOOKUP('spis PZ'!#REF!,elementy!$A$51:$B$80,2)</f>
        <v>#REF!</v>
      </c>
      <c r="Q1053" s="3" t="e">
        <f>VLOOKUP('spis PZ'!L1053,słowniki!$A$41:$B$45,2)</f>
        <v>#N/A</v>
      </c>
      <c r="R1053" s="3" t="e">
        <f>IF(LEN('spis PZ'!#REF!)&gt;0,'spis PZ'!#REF!,"")</f>
        <v>#REF!</v>
      </c>
      <c r="S1053" s="3" t="e">
        <f>IF(LEN('spis PZ'!#REF!)&gt;0,VLOOKUP('spis PZ'!#REF!,słowniki!$A$31:$B$33,2),"")</f>
        <v>#REF!</v>
      </c>
      <c r="T1053" s="3" t="e">
        <f>IF(LEN('spis PZ'!#REF!)&gt;0,'spis PZ'!#REF!,"")</f>
        <v>#REF!</v>
      </c>
    </row>
    <row r="1054" spans="1:20">
      <c r="A1054" s="3">
        <f>'spis PZ'!D1054</f>
        <v>0</v>
      </c>
      <c r="B1054" s="3">
        <f>'spis PZ'!E1054</f>
        <v>0</v>
      </c>
      <c r="C1054" s="17">
        <f>'spis PZ'!C1054</f>
        <v>0</v>
      </c>
      <c r="D1054" s="17">
        <f>'spis PZ'!C1054</f>
        <v>0</v>
      </c>
      <c r="E1054" s="3">
        <f>'spis PZ'!A1054</f>
        <v>0</v>
      </c>
      <c r="F1054" s="3">
        <f>'spis PZ'!B1054</f>
        <v>0</v>
      </c>
      <c r="G1054" s="5" t="e">
        <f>VLOOKUP('spis PZ'!F1054,Gminy!$A$2:$B$111,2)</f>
        <v>#N/A</v>
      </c>
      <c r="H1054" s="3" t="str">
        <f>IF(LEN('spis PZ'!G1054)&gt;0,'spis PZ'!G1054,"")</f>
        <v/>
      </c>
      <c r="I1054" s="3" t="str">
        <f>IF(LEN('spis PZ'!H1054)&gt;0,'spis PZ'!H1054,"")</f>
        <v/>
      </c>
      <c r="J1054" s="3" t="e">
        <f>VLOOKUP('spis PZ'!I1054,słowniki!$A$2:$B$5,2)</f>
        <v>#N/A</v>
      </c>
      <c r="K1054" s="3" t="e">
        <f>VLOOKUP('spis PZ'!J1054,słowniki!$A$11:$B$16,2)</f>
        <v>#N/A</v>
      </c>
      <c r="L1054" s="3" t="e">
        <f>VLOOKUP('spis PZ'!K1054,słowniki!$A$21:$B$25,2)</f>
        <v>#N/A</v>
      </c>
      <c r="M1054" s="3" t="e">
        <f>VLOOKUP('spis PZ'!#REF!,słowniki!$A$51:$B$52,2)</f>
        <v>#REF!</v>
      </c>
      <c r="N1054" s="3" t="e">
        <f>IF('spis PZ'!#REF!="kablowa",VLOOKUP('spis PZ'!#REF!,elementy!$A$101:$B$125,2),VLOOKUP('spis PZ'!#REF!,elementy!$A$201:$B$211,2))</f>
        <v>#REF!</v>
      </c>
      <c r="O1054" s="3" t="e">
        <f>IF(LEN('spis PZ'!#REF!)&gt;0,'spis PZ'!#REF!,"")</f>
        <v>#REF!</v>
      </c>
      <c r="P1054" s="3" t="e">
        <f>VLOOKUP('spis PZ'!#REF!,elementy!$A$51:$B$80,2)</f>
        <v>#REF!</v>
      </c>
      <c r="Q1054" s="3" t="e">
        <f>VLOOKUP('spis PZ'!L1054,słowniki!$A$41:$B$45,2)</f>
        <v>#N/A</v>
      </c>
      <c r="R1054" s="3" t="e">
        <f>IF(LEN('spis PZ'!#REF!)&gt;0,'spis PZ'!#REF!,"")</f>
        <v>#REF!</v>
      </c>
      <c r="S1054" s="3" t="e">
        <f>IF(LEN('spis PZ'!#REF!)&gt;0,VLOOKUP('spis PZ'!#REF!,słowniki!$A$31:$B$33,2),"")</f>
        <v>#REF!</v>
      </c>
      <c r="T1054" s="3" t="e">
        <f>IF(LEN('spis PZ'!#REF!)&gt;0,'spis PZ'!#REF!,"")</f>
        <v>#REF!</v>
      </c>
    </row>
    <row r="1055" spans="1:20">
      <c r="A1055" s="3">
        <f>'spis PZ'!D1055</f>
        <v>0</v>
      </c>
      <c r="B1055" s="3">
        <f>'spis PZ'!E1055</f>
        <v>0</v>
      </c>
      <c r="C1055" s="17">
        <f>'spis PZ'!C1055</f>
        <v>0</v>
      </c>
      <c r="D1055" s="17">
        <f>'spis PZ'!C1055</f>
        <v>0</v>
      </c>
      <c r="E1055" s="3">
        <f>'spis PZ'!A1055</f>
        <v>0</v>
      </c>
      <c r="F1055" s="3">
        <f>'spis PZ'!B1055</f>
        <v>0</v>
      </c>
      <c r="G1055" s="5" t="e">
        <f>VLOOKUP('spis PZ'!F1055,Gminy!$A$2:$B$111,2)</f>
        <v>#N/A</v>
      </c>
      <c r="H1055" s="3" t="str">
        <f>IF(LEN('spis PZ'!G1055)&gt;0,'spis PZ'!G1055,"")</f>
        <v/>
      </c>
      <c r="I1055" s="3" t="str">
        <f>IF(LEN('spis PZ'!H1055)&gt;0,'spis PZ'!H1055,"")</f>
        <v/>
      </c>
      <c r="J1055" s="3" t="e">
        <f>VLOOKUP('spis PZ'!I1055,słowniki!$A$2:$B$5,2)</f>
        <v>#N/A</v>
      </c>
      <c r="K1055" s="3" t="e">
        <f>VLOOKUP('spis PZ'!J1055,słowniki!$A$11:$B$16,2)</f>
        <v>#N/A</v>
      </c>
      <c r="L1055" s="3" t="e">
        <f>VLOOKUP('spis PZ'!K1055,słowniki!$A$21:$B$25,2)</f>
        <v>#N/A</v>
      </c>
      <c r="M1055" s="3" t="e">
        <f>VLOOKUP('spis PZ'!#REF!,słowniki!$A$51:$B$52,2)</f>
        <v>#REF!</v>
      </c>
      <c r="N1055" s="3" t="e">
        <f>IF('spis PZ'!#REF!="kablowa",VLOOKUP('spis PZ'!#REF!,elementy!$A$101:$B$125,2),VLOOKUP('spis PZ'!#REF!,elementy!$A$201:$B$211,2))</f>
        <v>#REF!</v>
      </c>
      <c r="O1055" s="3" t="e">
        <f>IF(LEN('spis PZ'!#REF!)&gt;0,'spis PZ'!#REF!,"")</f>
        <v>#REF!</v>
      </c>
      <c r="P1055" s="3" t="e">
        <f>VLOOKUP('spis PZ'!#REF!,elementy!$A$51:$B$80,2)</f>
        <v>#REF!</v>
      </c>
      <c r="Q1055" s="3" t="e">
        <f>VLOOKUP('spis PZ'!L1055,słowniki!$A$41:$B$45,2)</f>
        <v>#N/A</v>
      </c>
      <c r="R1055" s="3" t="e">
        <f>IF(LEN('spis PZ'!#REF!)&gt;0,'spis PZ'!#REF!,"")</f>
        <v>#REF!</v>
      </c>
      <c r="S1055" s="3" t="e">
        <f>IF(LEN('spis PZ'!#REF!)&gt;0,VLOOKUP('spis PZ'!#REF!,słowniki!$A$31:$B$33,2),"")</f>
        <v>#REF!</v>
      </c>
      <c r="T1055" s="3" t="e">
        <f>IF(LEN('spis PZ'!#REF!)&gt;0,'spis PZ'!#REF!,"")</f>
        <v>#REF!</v>
      </c>
    </row>
    <row r="1056" spans="1:20">
      <c r="A1056" s="3">
        <f>'spis PZ'!D1056</f>
        <v>0</v>
      </c>
      <c r="B1056" s="3">
        <f>'spis PZ'!E1056</f>
        <v>0</v>
      </c>
      <c r="C1056" s="17">
        <f>'spis PZ'!C1056</f>
        <v>0</v>
      </c>
      <c r="D1056" s="17">
        <f>'spis PZ'!C1056</f>
        <v>0</v>
      </c>
      <c r="E1056" s="3">
        <f>'spis PZ'!A1056</f>
        <v>0</v>
      </c>
      <c r="F1056" s="3">
        <f>'spis PZ'!B1056</f>
        <v>0</v>
      </c>
      <c r="G1056" s="5" t="e">
        <f>VLOOKUP('spis PZ'!F1056,Gminy!$A$2:$B$111,2)</f>
        <v>#N/A</v>
      </c>
      <c r="H1056" s="3" t="str">
        <f>IF(LEN('spis PZ'!G1056)&gt;0,'spis PZ'!G1056,"")</f>
        <v/>
      </c>
      <c r="I1056" s="3" t="str">
        <f>IF(LEN('spis PZ'!H1056)&gt;0,'spis PZ'!H1056,"")</f>
        <v/>
      </c>
      <c r="J1056" s="3" t="e">
        <f>VLOOKUP('spis PZ'!I1056,słowniki!$A$2:$B$5,2)</f>
        <v>#N/A</v>
      </c>
      <c r="K1056" s="3" t="e">
        <f>VLOOKUP('spis PZ'!J1056,słowniki!$A$11:$B$16,2)</f>
        <v>#N/A</v>
      </c>
      <c r="L1056" s="3" t="e">
        <f>VLOOKUP('spis PZ'!K1056,słowniki!$A$21:$B$25,2)</f>
        <v>#N/A</v>
      </c>
      <c r="M1056" s="3" t="e">
        <f>VLOOKUP('spis PZ'!#REF!,słowniki!$A$51:$B$52,2)</f>
        <v>#REF!</v>
      </c>
      <c r="N1056" s="3" t="e">
        <f>IF('spis PZ'!#REF!="kablowa",VLOOKUP('spis PZ'!#REF!,elementy!$A$101:$B$125,2),VLOOKUP('spis PZ'!#REF!,elementy!$A$201:$B$211,2))</f>
        <v>#REF!</v>
      </c>
      <c r="O1056" s="3" t="e">
        <f>IF(LEN('spis PZ'!#REF!)&gt;0,'spis PZ'!#REF!,"")</f>
        <v>#REF!</v>
      </c>
      <c r="P1056" s="3" t="e">
        <f>VLOOKUP('spis PZ'!#REF!,elementy!$A$51:$B$80,2)</f>
        <v>#REF!</v>
      </c>
      <c r="Q1056" s="3" t="e">
        <f>VLOOKUP('spis PZ'!L1056,słowniki!$A$41:$B$45,2)</f>
        <v>#N/A</v>
      </c>
      <c r="R1056" s="3" t="e">
        <f>IF(LEN('spis PZ'!#REF!)&gt;0,'spis PZ'!#REF!,"")</f>
        <v>#REF!</v>
      </c>
      <c r="S1056" s="3" t="e">
        <f>IF(LEN('spis PZ'!#REF!)&gt;0,VLOOKUP('spis PZ'!#REF!,słowniki!$A$31:$B$33,2),"")</f>
        <v>#REF!</v>
      </c>
      <c r="T1056" s="3" t="e">
        <f>IF(LEN('spis PZ'!#REF!)&gt;0,'spis PZ'!#REF!,"")</f>
        <v>#REF!</v>
      </c>
    </row>
    <row r="1057" spans="1:20">
      <c r="A1057" s="3">
        <f>'spis PZ'!D1057</f>
        <v>0</v>
      </c>
      <c r="B1057" s="3">
        <f>'spis PZ'!E1057</f>
        <v>0</v>
      </c>
      <c r="C1057" s="17">
        <f>'spis PZ'!C1057</f>
        <v>0</v>
      </c>
      <c r="D1057" s="17">
        <f>'spis PZ'!C1057</f>
        <v>0</v>
      </c>
      <c r="E1057" s="3">
        <f>'spis PZ'!A1057</f>
        <v>0</v>
      </c>
      <c r="F1057" s="3">
        <f>'spis PZ'!B1057</f>
        <v>0</v>
      </c>
      <c r="G1057" s="5" t="e">
        <f>VLOOKUP('spis PZ'!F1057,Gminy!$A$2:$B$111,2)</f>
        <v>#N/A</v>
      </c>
      <c r="H1057" s="3" t="str">
        <f>IF(LEN('spis PZ'!G1057)&gt;0,'spis PZ'!G1057,"")</f>
        <v/>
      </c>
      <c r="I1057" s="3" t="str">
        <f>IF(LEN('spis PZ'!H1057)&gt;0,'spis PZ'!H1057,"")</f>
        <v/>
      </c>
      <c r="J1057" s="3" t="e">
        <f>VLOOKUP('spis PZ'!I1057,słowniki!$A$2:$B$5,2)</f>
        <v>#N/A</v>
      </c>
      <c r="K1057" s="3" t="e">
        <f>VLOOKUP('spis PZ'!J1057,słowniki!$A$11:$B$16,2)</f>
        <v>#N/A</v>
      </c>
      <c r="L1057" s="3" t="e">
        <f>VLOOKUP('spis PZ'!K1057,słowniki!$A$21:$B$25,2)</f>
        <v>#N/A</v>
      </c>
      <c r="M1057" s="3" t="e">
        <f>VLOOKUP('spis PZ'!#REF!,słowniki!$A$51:$B$52,2)</f>
        <v>#REF!</v>
      </c>
      <c r="N1057" s="3" t="e">
        <f>IF('spis PZ'!#REF!="kablowa",VLOOKUP('spis PZ'!#REF!,elementy!$A$101:$B$125,2),VLOOKUP('spis PZ'!#REF!,elementy!$A$201:$B$211,2))</f>
        <v>#REF!</v>
      </c>
      <c r="O1057" s="3" t="e">
        <f>IF(LEN('spis PZ'!#REF!)&gt;0,'spis PZ'!#REF!,"")</f>
        <v>#REF!</v>
      </c>
      <c r="P1057" s="3" t="e">
        <f>VLOOKUP('spis PZ'!#REF!,elementy!$A$51:$B$80,2)</f>
        <v>#REF!</v>
      </c>
      <c r="Q1057" s="3" t="e">
        <f>VLOOKUP('spis PZ'!L1057,słowniki!$A$41:$B$45,2)</f>
        <v>#N/A</v>
      </c>
      <c r="R1057" s="3" t="e">
        <f>IF(LEN('spis PZ'!#REF!)&gt;0,'spis PZ'!#REF!,"")</f>
        <v>#REF!</v>
      </c>
      <c r="S1057" s="3" t="e">
        <f>IF(LEN('spis PZ'!#REF!)&gt;0,VLOOKUP('spis PZ'!#REF!,słowniki!$A$31:$B$33,2),"")</f>
        <v>#REF!</v>
      </c>
      <c r="T1057" s="3" t="e">
        <f>IF(LEN('spis PZ'!#REF!)&gt;0,'spis PZ'!#REF!,"")</f>
        <v>#REF!</v>
      </c>
    </row>
    <row r="1058" spans="1:20">
      <c r="A1058" s="3">
        <f>'spis PZ'!D1058</f>
        <v>0</v>
      </c>
      <c r="B1058" s="3">
        <f>'spis PZ'!E1058</f>
        <v>0</v>
      </c>
      <c r="C1058" s="17">
        <f>'spis PZ'!C1058</f>
        <v>0</v>
      </c>
      <c r="D1058" s="17">
        <f>'spis PZ'!C1058</f>
        <v>0</v>
      </c>
      <c r="E1058" s="3">
        <f>'spis PZ'!A1058</f>
        <v>0</v>
      </c>
      <c r="F1058" s="3">
        <f>'spis PZ'!B1058</f>
        <v>0</v>
      </c>
      <c r="G1058" s="5" t="e">
        <f>VLOOKUP('spis PZ'!F1058,Gminy!$A$2:$B$111,2)</f>
        <v>#N/A</v>
      </c>
      <c r="H1058" s="3" t="str">
        <f>IF(LEN('spis PZ'!G1058)&gt;0,'spis PZ'!G1058,"")</f>
        <v/>
      </c>
      <c r="I1058" s="3" t="str">
        <f>IF(LEN('spis PZ'!H1058)&gt;0,'spis PZ'!H1058,"")</f>
        <v/>
      </c>
      <c r="J1058" s="3" t="e">
        <f>VLOOKUP('spis PZ'!I1058,słowniki!$A$2:$B$5,2)</f>
        <v>#N/A</v>
      </c>
      <c r="K1058" s="3" t="e">
        <f>VLOOKUP('spis PZ'!J1058,słowniki!$A$11:$B$16,2)</f>
        <v>#N/A</v>
      </c>
      <c r="L1058" s="3" t="e">
        <f>VLOOKUP('spis PZ'!K1058,słowniki!$A$21:$B$25,2)</f>
        <v>#N/A</v>
      </c>
      <c r="M1058" s="3" t="e">
        <f>VLOOKUP('spis PZ'!#REF!,słowniki!$A$51:$B$52,2)</f>
        <v>#REF!</v>
      </c>
      <c r="N1058" s="3" t="e">
        <f>IF('spis PZ'!#REF!="kablowa",VLOOKUP('spis PZ'!#REF!,elementy!$A$101:$B$125,2),VLOOKUP('spis PZ'!#REF!,elementy!$A$201:$B$211,2))</f>
        <v>#REF!</v>
      </c>
      <c r="O1058" s="3" t="e">
        <f>IF(LEN('spis PZ'!#REF!)&gt;0,'spis PZ'!#REF!,"")</f>
        <v>#REF!</v>
      </c>
      <c r="P1058" s="3" t="e">
        <f>VLOOKUP('spis PZ'!#REF!,elementy!$A$51:$B$80,2)</f>
        <v>#REF!</v>
      </c>
      <c r="Q1058" s="3" t="e">
        <f>VLOOKUP('spis PZ'!L1058,słowniki!$A$41:$B$45,2)</f>
        <v>#N/A</v>
      </c>
      <c r="R1058" s="3" t="e">
        <f>IF(LEN('spis PZ'!#REF!)&gt;0,'spis PZ'!#REF!,"")</f>
        <v>#REF!</v>
      </c>
      <c r="S1058" s="3" t="e">
        <f>IF(LEN('spis PZ'!#REF!)&gt;0,VLOOKUP('spis PZ'!#REF!,słowniki!$A$31:$B$33,2),"")</f>
        <v>#REF!</v>
      </c>
      <c r="T1058" s="3" t="e">
        <f>IF(LEN('spis PZ'!#REF!)&gt;0,'spis PZ'!#REF!,"")</f>
        <v>#REF!</v>
      </c>
    </row>
    <row r="1059" spans="1:20">
      <c r="A1059" s="3">
        <f>'spis PZ'!D1059</f>
        <v>0</v>
      </c>
      <c r="B1059" s="3">
        <f>'spis PZ'!E1059</f>
        <v>0</v>
      </c>
      <c r="C1059" s="17">
        <f>'spis PZ'!C1059</f>
        <v>0</v>
      </c>
      <c r="D1059" s="17">
        <f>'spis PZ'!C1059</f>
        <v>0</v>
      </c>
      <c r="E1059" s="3">
        <f>'spis PZ'!A1059</f>
        <v>0</v>
      </c>
      <c r="F1059" s="3">
        <f>'spis PZ'!B1059</f>
        <v>0</v>
      </c>
      <c r="G1059" s="5" t="e">
        <f>VLOOKUP('spis PZ'!F1059,Gminy!$A$2:$B$111,2)</f>
        <v>#N/A</v>
      </c>
      <c r="H1059" s="3" t="str">
        <f>IF(LEN('spis PZ'!G1059)&gt;0,'spis PZ'!G1059,"")</f>
        <v/>
      </c>
      <c r="I1059" s="3" t="str">
        <f>IF(LEN('spis PZ'!H1059)&gt;0,'spis PZ'!H1059,"")</f>
        <v/>
      </c>
      <c r="J1059" s="3" t="e">
        <f>VLOOKUP('spis PZ'!I1059,słowniki!$A$2:$B$5,2)</f>
        <v>#N/A</v>
      </c>
      <c r="K1059" s="3" t="e">
        <f>VLOOKUP('spis PZ'!J1059,słowniki!$A$11:$B$16,2)</f>
        <v>#N/A</v>
      </c>
      <c r="L1059" s="3" t="e">
        <f>VLOOKUP('spis PZ'!K1059,słowniki!$A$21:$B$25,2)</f>
        <v>#N/A</v>
      </c>
      <c r="M1059" s="3" t="e">
        <f>VLOOKUP('spis PZ'!#REF!,słowniki!$A$51:$B$52,2)</f>
        <v>#REF!</v>
      </c>
      <c r="N1059" s="3" t="e">
        <f>IF('spis PZ'!#REF!="kablowa",VLOOKUP('spis PZ'!#REF!,elementy!$A$101:$B$125,2),VLOOKUP('spis PZ'!#REF!,elementy!$A$201:$B$211,2))</f>
        <v>#REF!</v>
      </c>
      <c r="O1059" s="3" t="e">
        <f>IF(LEN('spis PZ'!#REF!)&gt;0,'spis PZ'!#REF!,"")</f>
        <v>#REF!</v>
      </c>
      <c r="P1059" s="3" t="e">
        <f>VLOOKUP('spis PZ'!#REF!,elementy!$A$51:$B$80,2)</f>
        <v>#REF!</v>
      </c>
      <c r="Q1059" s="3" t="e">
        <f>VLOOKUP('spis PZ'!L1059,słowniki!$A$41:$B$45,2)</f>
        <v>#N/A</v>
      </c>
      <c r="R1059" s="3" t="e">
        <f>IF(LEN('spis PZ'!#REF!)&gt;0,'spis PZ'!#REF!,"")</f>
        <v>#REF!</v>
      </c>
      <c r="S1059" s="3" t="e">
        <f>IF(LEN('spis PZ'!#REF!)&gt;0,VLOOKUP('spis PZ'!#REF!,słowniki!$A$31:$B$33,2),"")</f>
        <v>#REF!</v>
      </c>
      <c r="T1059" s="3" t="e">
        <f>IF(LEN('spis PZ'!#REF!)&gt;0,'spis PZ'!#REF!,"")</f>
        <v>#REF!</v>
      </c>
    </row>
    <row r="1060" spans="1:20">
      <c r="A1060" s="3">
        <f>'spis PZ'!D1060</f>
        <v>0</v>
      </c>
      <c r="B1060" s="3">
        <f>'spis PZ'!E1060</f>
        <v>0</v>
      </c>
      <c r="C1060" s="17">
        <f>'spis PZ'!C1060</f>
        <v>0</v>
      </c>
      <c r="D1060" s="17">
        <f>'spis PZ'!C1060</f>
        <v>0</v>
      </c>
      <c r="E1060" s="3">
        <f>'spis PZ'!A1060</f>
        <v>0</v>
      </c>
      <c r="F1060" s="3">
        <f>'spis PZ'!B1060</f>
        <v>0</v>
      </c>
      <c r="G1060" s="5" t="e">
        <f>VLOOKUP('spis PZ'!F1060,Gminy!$A$2:$B$111,2)</f>
        <v>#N/A</v>
      </c>
      <c r="H1060" s="3" t="str">
        <f>IF(LEN('spis PZ'!G1060)&gt;0,'spis PZ'!G1060,"")</f>
        <v/>
      </c>
      <c r="I1060" s="3" t="str">
        <f>IF(LEN('spis PZ'!H1060)&gt;0,'spis PZ'!H1060,"")</f>
        <v/>
      </c>
      <c r="J1060" s="3" t="e">
        <f>VLOOKUP('spis PZ'!I1060,słowniki!$A$2:$B$5,2)</f>
        <v>#N/A</v>
      </c>
      <c r="K1060" s="3" t="e">
        <f>VLOOKUP('spis PZ'!J1060,słowniki!$A$11:$B$16,2)</f>
        <v>#N/A</v>
      </c>
      <c r="L1060" s="3" t="e">
        <f>VLOOKUP('spis PZ'!K1060,słowniki!$A$21:$B$25,2)</f>
        <v>#N/A</v>
      </c>
      <c r="M1060" s="3" t="e">
        <f>VLOOKUP('spis PZ'!#REF!,słowniki!$A$51:$B$52,2)</f>
        <v>#REF!</v>
      </c>
      <c r="N1060" s="3" t="e">
        <f>IF('spis PZ'!#REF!="kablowa",VLOOKUP('spis PZ'!#REF!,elementy!$A$101:$B$125,2),VLOOKUP('spis PZ'!#REF!,elementy!$A$201:$B$211,2))</f>
        <v>#REF!</v>
      </c>
      <c r="O1060" s="3" t="e">
        <f>IF(LEN('spis PZ'!#REF!)&gt;0,'spis PZ'!#REF!,"")</f>
        <v>#REF!</v>
      </c>
      <c r="P1060" s="3" t="e">
        <f>VLOOKUP('spis PZ'!#REF!,elementy!$A$51:$B$80,2)</f>
        <v>#REF!</v>
      </c>
      <c r="Q1060" s="3" t="e">
        <f>VLOOKUP('spis PZ'!L1060,słowniki!$A$41:$B$45,2)</f>
        <v>#N/A</v>
      </c>
      <c r="R1060" s="3" t="e">
        <f>IF(LEN('spis PZ'!#REF!)&gt;0,'spis PZ'!#REF!,"")</f>
        <v>#REF!</v>
      </c>
      <c r="S1060" s="3" t="e">
        <f>IF(LEN('spis PZ'!#REF!)&gt;0,VLOOKUP('spis PZ'!#REF!,słowniki!$A$31:$B$33,2),"")</f>
        <v>#REF!</v>
      </c>
      <c r="T1060" s="3" t="e">
        <f>IF(LEN('spis PZ'!#REF!)&gt;0,'spis PZ'!#REF!,"")</f>
        <v>#REF!</v>
      </c>
    </row>
    <row r="1061" spans="1:20">
      <c r="A1061" s="3">
        <f>'spis PZ'!D1061</f>
        <v>0</v>
      </c>
      <c r="B1061" s="3">
        <f>'spis PZ'!E1061</f>
        <v>0</v>
      </c>
      <c r="C1061" s="17">
        <f>'spis PZ'!C1061</f>
        <v>0</v>
      </c>
      <c r="D1061" s="17">
        <f>'spis PZ'!C1061</f>
        <v>0</v>
      </c>
      <c r="E1061" s="3">
        <f>'spis PZ'!A1061</f>
        <v>0</v>
      </c>
      <c r="F1061" s="3">
        <f>'spis PZ'!B1061</f>
        <v>0</v>
      </c>
      <c r="G1061" s="5" t="e">
        <f>VLOOKUP('spis PZ'!F1061,Gminy!$A$2:$B$111,2)</f>
        <v>#N/A</v>
      </c>
      <c r="H1061" s="3" t="str">
        <f>IF(LEN('spis PZ'!G1061)&gt;0,'spis PZ'!G1061,"")</f>
        <v/>
      </c>
      <c r="I1061" s="3" t="str">
        <f>IF(LEN('spis PZ'!H1061)&gt;0,'spis PZ'!H1061,"")</f>
        <v/>
      </c>
      <c r="J1061" s="3" t="e">
        <f>VLOOKUP('spis PZ'!I1061,słowniki!$A$2:$B$5,2)</f>
        <v>#N/A</v>
      </c>
      <c r="K1061" s="3" t="e">
        <f>VLOOKUP('spis PZ'!J1061,słowniki!$A$11:$B$16,2)</f>
        <v>#N/A</v>
      </c>
      <c r="L1061" s="3" t="e">
        <f>VLOOKUP('spis PZ'!K1061,słowniki!$A$21:$B$25,2)</f>
        <v>#N/A</v>
      </c>
      <c r="M1061" s="3" t="e">
        <f>VLOOKUP('spis PZ'!#REF!,słowniki!$A$51:$B$52,2)</f>
        <v>#REF!</v>
      </c>
      <c r="N1061" s="3" t="e">
        <f>IF('spis PZ'!#REF!="kablowa",VLOOKUP('spis PZ'!#REF!,elementy!$A$101:$B$125,2),VLOOKUP('spis PZ'!#REF!,elementy!$A$201:$B$211,2))</f>
        <v>#REF!</v>
      </c>
      <c r="O1061" s="3" t="e">
        <f>IF(LEN('spis PZ'!#REF!)&gt;0,'spis PZ'!#REF!,"")</f>
        <v>#REF!</v>
      </c>
      <c r="P1061" s="3" t="e">
        <f>VLOOKUP('spis PZ'!#REF!,elementy!$A$51:$B$80,2)</f>
        <v>#REF!</v>
      </c>
      <c r="Q1061" s="3" t="e">
        <f>VLOOKUP('spis PZ'!L1061,słowniki!$A$41:$B$45,2)</f>
        <v>#N/A</v>
      </c>
      <c r="R1061" s="3" t="e">
        <f>IF(LEN('spis PZ'!#REF!)&gt;0,'spis PZ'!#REF!,"")</f>
        <v>#REF!</v>
      </c>
      <c r="S1061" s="3" t="e">
        <f>IF(LEN('spis PZ'!#REF!)&gt;0,VLOOKUP('spis PZ'!#REF!,słowniki!$A$31:$B$33,2),"")</f>
        <v>#REF!</v>
      </c>
      <c r="T1061" s="3" t="e">
        <f>IF(LEN('spis PZ'!#REF!)&gt;0,'spis PZ'!#REF!,"")</f>
        <v>#REF!</v>
      </c>
    </row>
    <row r="1062" spans="1:20">
      <c r="A1062" s="3">
        <f>'spis PZ'!D1062</f>
        <v>0</v>
      </c>
      <c r="B1062" s="3">
        <f>'spis PZ'!E1062</f>
        <v>0</v>
      </c>
      <c r="C1062" s="17">
        <f>'spis PZ'!C1062</f>
        <v>0</v>
      </c>
      <c r="D1062" s="17">
        <f>'spis PZ'!C1062</f>
        <v>0</v>
      </c>
      <c r="E1062" s="3">
        <f>'spis PZ'!A1062</f>
        <v>0</v>
      </c>
      <c r="F1062" s="3">
        <f>'spis PZ'!B1062</f>
        <v>0</v>
      </c>
      <c r="G1062" s="5" t="e">
        <f>VLOOKUP('spis PZ'!F1062,Gminy!$A$2:$B$111,2)</f>
        <v>#N/A</v>
      </c>
      <c r="H1062" s="3" t="str">
        <f>IF(LEN('spis PZ'!G1062)&gt;0,'spis PZ'!G1062,"")</f>
        <v/>
      </c>
      <c r="I1062" s="3" t="str">
        <f>IF(LEN('spis PZ'!H1062)&gt;0,'spis PZ'!H1062,"")</f>
        <v/>
      </c>
      <c r="J1062" s="3" t="e">
        <f>VLOOKUP('spis PZ'!I1062,słowniki!$A$2:$B$5,2)</f>
        <v>#N/A</v>
      </c>
      <c r="K1062" s="3" t="e">
        <f>VLOOKUP('spis PZ'!J1062,słowniki!$A$11:$B$16,2)</f>
        <v>#N/A</v>
      </c>
      <c r="L1062" s="3" t="e">
        <f>VLOOKUP('spis PZ'!K1062,słowniki!$A$21:$B$25,2)</f>
        <v>#N/A</v>
      </c>
      <c r="M1062" s="3" t="e">
        <f>VLOOKUP('spis PZ'!#REF!,słowniki!$A$51:$B$52,2)</f>
        <v>#REF!</v>
      </c>
      <c r="N1062" s="3" t="e">
        <f>IF('spis PZ'!#REF!="kablowa",VLOOKUP('spis PZ'!#REF!,elementy!$A$101:$B$125,2),VLOOKUP('spis PZ'!#REF!,elementy!$A$201:$B$211,2))</f>
        <v>#REF!</v>
      </c>
      <c r="O1062" s="3" t="e">
        <f>IF(LEN('spis PZ'!#REF!)&gt;0,'spis PZ'!#REF!,"")</f>
        <v>#REF!</v>
      </c>
      <c r="P1062" s="3" t="e">
        <f>VLOOKUP('spis PZ'!#REF!,elementy!$A$51:$B$80,2)</f>
        <v>#REF!</v>
      </c>
      <c r="Q1062" s="3" t="e">
        <f>VLOOKUP('spis PZ'!L1062,słowniki!$A$41:$B$45,2)</f>
        <v>#N/A</v>
      </c>
      <c r="R1062" s="3" t="e">
        <f>IF(LEN('spis PZ'!#REF!)&gt;0,'spis PZ'!#REF!,"")</f>
        <v>#REF!</v>
      </c>
      <c r="S1062" s="3" t="e">
        <f>IF(LEN('spis PZ'!#REF!)&gt;0,VLOOKUP('spis PZ'!#REF!,słowniki!$A$31:$B$33,2),"")</f>
        <v>#REF!</v>
      </c>
      <c r="T1062" s="3" t="e">
        <f>IF(LEN('spis PZ'!#REF!)&gt;0,'spis PZ'!#REF!,"")</f>
        <v>#REF!</v>
      </c>
    </row>
    <row r="1063" spans="1:20">
      <c r="A1063" s="3">
        <f>'spis PZ'!D1063</f>
        <v>0</v>
      </c>
      <c r="B1063" s="3">
        <f>'spis PZ'!E1063</f>
        <v>0</v>
      </c>
      <c r="C1063" s="17">
        <f>'spis PZ'!C1063</f>
        <v>0</v>
      </c>
      <c r="D1063" s="17">
        <f>'spis PZ'!C1063</f>
        <v>0</v>
      </c>
      <c r="E1063" s="3">
        <f>'spis PZ'!A1063</f>
        <v>0</v>
      </c>
      <c r="F1063" s="3">
        <f>'spis PZ'!B1063</f>
        <v>0</v>
      </c>
      <c r="G1063" s="5" t="e">
        <f>VLOOKUP('spis PZ'!F1063,Gminy!$A$2:$B$111,2)</f>
        <v>#N/A</v>
      </c>
      <c r="H1063" s="3" t="str">
        <f>IF(LEN('spis PZ'!G1063)&gt;0,'spis PZ'!G1063,"")</f>
        <v/>
      </c>
      <c r="I1063" s="3" t="str">
        <f>IF(LEN('spis PZ'!H1063)&gt;0,'spis PZ'!H1063,"")</f>
        <v/>
      </c>
      <c r="J1063" s="3" t="e">
        <f>VLOOKUP('spis PZ'!I1063,słowniki!$A$2:$B$5,2)</f>
        <v>#N/A</v>
      </c>
      <c r="K1063" s="3" t="e">
        <f>VLOOKUP('spis PZ'!J1063,słowniki!$A$11:$B$16,2)</f>
        <v>#N/A</v>
      </c>
      <c r="L1063" s="3" t="e">
        <f>VLOOKUP('spis PZ'!K1063,słowniki!$A$21:$B$25,2)</f>
        <v>#N/A</v>
      </c>
      <c r="M1063" s="3" t="e">
        <f>VLOOKUP('spis PZ'!#REF!,słowniki!$A$51:$B$52,2)</f>
        <v>#REF!</v>
      </c>
      <c r="N1063" s="3" t="e">
        <f>IF('spis PZ'!#REF!="kablowa",VLOOKUP('spis PZ'!#REF!,elementy!$A$101:$B$125,2),VLOOKUP('spis PZ'!#REF!,elementy!$A$201:$B$211,2))</f>
        <v>#REF!</v>
      </c>
      <c r="O1063" s="3" t="e">
        <f>IF(LEN('spis PZ'!#REF!)&gt;0,'spis PZ'!#REF!,"")</f>
        <v>#REF!</v>
      </c>
      <c r="P1063" s="3" t="e">
        <f>VLOOKUP('spis PZ'!#REF!,elementy!$A$51:$B$80,2)</f>
        <v>#REF!</v>
      </c>
      <c r="Q1063" s="3" t="e">
        <f>VLOOKUP('spis PZ'!L1063,słowniki!$A$41:$B$45,2)</f>
        <v>#N/A</v>
      </c>
      <c r="R1063" s="3" t="e">
        <f>IF(LEN('spis PZ'!#REF!)&gt;0,'spis PZ'!#REF!,"")</f>
        <v>#REF!</v>
      </c>
      <c r="S1063" s="3" t="e">
        <f>IF(LEN('spis PZ'!#REF!)&gt;0,VLOOKUP('spis PZ'!#REF!,słowniki!$A$31:$B$33,2),"")</f>
        <v>#REF!</v>
      </c>
      <c r="T1063" s="3" t="e">
        <f>IF(LEN('spis PZ'!#REF!)&gt;0,'spis PZ'!#REF!,"")</f>
        <v>#REF!</v>
      </c>
    </row>
    <row r="1064" spans="1:20">
      <c r="A1064" s="3">
        <f>'spis PZ'!D1064</f>
        <v>0</v>
      </c>
      <c r="B1064" s="3">
        <f>'spis PZ'!E1064</f>
        <v>0</v>
      </c>
      <c r="C1064" s="17">
        <f>'spis PZ'!C1064</f>
        <v>0</v>
      </c>
      <c r="D1064" s="17">
        <f>'spis PZ'!C1064</f>
        <v>0</v>
      </c>
      <c r="E1064" s="3">
        <f>'spis PZ'!A1064</f>
        <v>0</v>
      </c>
      <c r="F1064" s="3">
        <f>'spis PZ'!B1064</f>
        <v>0</v>
      </c>
      <c r="G1064" s="5" t="e">
        <f>VLOOKUP('spis PZ'!F1064,Gminy!$A$2:$B$111,2)</f>
        <v>#N/A</v>
      </c>
      <c r="H1064" s="3" t="str">
        <f>IF(LEN('spis PZ'!G1064)&gt;0,'spis PZ'!G1064,"")</f>
        <v/>
      </c>
      <c r="I1064" s="3" t="str">
        <f>IF(LEN('spis PZ'!H1064)&gt;0,'spis PZ'!H1064,"")</f>
        <v/>
      </c>
      <c r="J1064" s="3" t="e">
        <f>VLOOKUP('spis PZ'!I1064,słowniki!$A$2:$B$5,2)</f>
        <v>#N/A</v>
      </c>
      <c r="K1064" s="3" t="e">
        <f>VLOOKUP('spis PZ'!J1064,słowniki!$A$11:$B$16,2)</f>
        <v>#N/A</v>
      </c>
      <c r="L1064" s="3" t="e">
        <f>VLOOKUP('spis PZ'!K1064,słowniki!$A$21:$B$25,2)</f>
        <v>#N/A</v>
      </c>
      <c r="M1064" s="3" t="e">
        <f>VLOOKUP('spis PZ'!#REF!,słowniki!$A$51:$B$52,2)</f>
        <v>#REF!</v>
      </c>
      <c r="N1064" s="3" t="e">
        <f>IF('spis PZ'!#REF!="kablowa",VLOOKUP('spis PZ'!#REF!,elementy!$A$101:$B$125,2),VLOOKUP('spis PZ'!#REF!,elementy!$A$201:$B$211,2))</f>
        <v>#REF!</v>
      </c>
      <c r="O1064" s="3" t="e">
        <f>IF(LEN('spis PZ'!#REF!)&gt;0,'spis PZ'!#REF!,"")</f>
        <v>#REF!</v>
      </c>
      <c r="P1064" s="3" t="e">
        <f>VLOOKUP('spis PZ'!#REF!,elementy!$A$51:$B$80,2)</f>
        <v>#REF!</v>
      </c>
      <c r="Q1064" s="3" t="e">
        <f>VLOOKUP('spis PZ'!L1064,słowniki!$A$41:$B$45,2)</f>
        <v>#N/A</v>
      </c>
      <c r="R1064" s="3" t="e">
        <f>IF(LEN('spis PZ'!#REF!)&gt;0,'spis PZ'!#REF!,"")</f>
        <v>#REF!</v>
      </c>
      <c r="S1064" s="3" t="e">
        <f>IF(LEN('spis PZ'!#REF!)&gt;0,VLOOKUP('spis PZ'!#REF!,słowniki!$A$31:$B$33,2),"")</f>
        <v>#REF!</v>
      </c>
      <c r="T1064" s="3" t="e">
        <f>IF(LEN('spis PZ'!#REF!)&gt;0,'spis PZ'!#REF!,"")</f>
        <v>#REF!</v>
      </c>
    </row>
    <row r="1065" spans="1:20">
      <c r="A1065" s="3">
        <f>'spis PZ'!D1065</f>
        <v>0</v>
      </c>
      <c r="B1065" s="3">
        <f>'spis PZ'!E1065</f>
        <v>0</v>
      </c>
      <c r="C1065" s="17">
        <f>'spis PZ'!C1065</f>
        <v>0</v>
      </c>
      <c r="D1065" s="17">
        <f>'spis PZ'!C1065</f>
        <v>0</v>
      </c>
      <c r="E1065" s="3">
        <f>'spis PZ'!A1065</f>
        <v>0</v>
      </c>
      <c r="F1065" s="3">
        <f>'spis PZ'!B1065</f>
        <v>0</v>
      </c>
      <c r="G1065" s="5" t="e">
        <f>VLOOKUP('spis PZ'!F1065,Gminy!$A$2:$B$111,2)</f>
        <v>#N/A</v>
      </c>
      <c r="H1065" s="3" t="str">
        <f>IF(LEN('spis PZ'!G1065)&gt;0,'spis PZ'!G1065,"")</f>
        <v/>
      </c>
      <c r="I1065" s="3" t="str">
        <f>IF(LEN('spis PZ'!H1065)&gt;0,'spis PZ'!H1065,"")</f>
        <v/>
      </c>
      <c r="J1065" s="3" t="e">
        <f>VLOOKUP('spis PZ'!I1065,słowniki!$A$2:$B$5,2)</f>
        <v>#N/A</v>
      </c>
      <c r="K1065" s="3" t="e">
        <f>VLOOKUP('spis PZ'!J1065,słowniki!$A$11:$B$16,2)</f>
        <v>#N/A</v>
      </c>
      <c r="L1065" s="3" t="e">
        <f>VLOOKUP('spis PZ'!K1065,słowniki!$A$21:$B$25,2)</f>
        <v>#N/A</v>
      </c>
      <c r="M1065" s="3" t="e">
        <f>VLOOKUP('spis PZ'!#REF!,słowniki!$A$51:$B$52,2)</f>
        <v>#REF!</v>
      </c>
      <c r="N1065" s="3" t="e">
        <f>IF('spis PZ'!#REF!="kablowa",VLOOKUP('spis PZ'!#REF!,elementy!$A$101:$B$125,2),VLOOKUP('spis PZ'!#REF!,elementy!$A$201:$B$211,2))</f>
        <v>#REF!</v>
      </c>
      <c r="O1065" s="3" t="e">
        <f>IF(LEN('spis PZ'!#REF!)&gt;0,'spis PZ'!#REF!,"")</f>
        <v>#REF!</v>
      </c>
      <c r="P1065" s="3" t="e">
        <f>VLOOKUP('spis PZ'!#REF!,elementy!$A$51:$B$80,2)</f>
        <v>#REF!</v>
      </c>
      <c r="Q1065" s="3" t="e">
        <f>VLOOKUP('spis PZ'!L1065,słowniki!$A$41:$B$45,2)</f>
        <v>#N/A</v>
      </c>
      <c r="R1065" s="3" t="e">
        <f>IF(LEN('spis PZ'!#REF!)&gt;0,'spis PZ'!#REF!,"")</f>
        <v>#REF!</v>
      </c>
      <c r="S1065" s="3" t="e">
        <f>IF(LEN('spis PZ'!#REF!)&gt;0,VLOOKUP('spis PZ'!#REF!,słowniki!$A$31:$B$33,2),"")</f>
        <v>#REF!</v>
      </c>
      <c r="T1065" s="3" t="e">
        <f>IF(LEN('spis PZ'!#REF!)&gt;0,'spis PZ'!#REF!,"")</f>
        <v>#REF!</v>
      </c>
    </row>
    <row r="1066" spans="1:20">
      <c r="A1066" s="3">
        <f>'spis PZ'!D1066</f>
        <v>0</v>
      </c>
      <c r="B1066" s="3">
        <f>'spis PZ'!E1066</f>
        <v>0</v>
      </c>
      <c r="C1066" s="17">
        <f>'spis PZ'!C1066</f>
        <v>0</v>
      </c>
      <c r="D1066" s="17">
        <f>'spis PZ'!C1066</f>
        <v>0</v>
      </c>
      <c r="E1066" s="3">
        <f>'spis PZ'!A1066</f>
        <v>0</v>
      </c>
      <c r="F1066" s="3">
        <f>'spis PZ'!B1066</f>
        <v>0</v>
      </c>
      <c r="G1066" s="5" t="e">
        <f>VLOOKUP('spis PZ'!F1066,Gminy!$A$2:$B$111,2)</f>
        <v>#N/A</v>
      </c>
      <c r="H1066" s="3" t="str">
        <f>IF(LEN('spis PZ'!G1066)&gt;0,'spis PZ'!G1066,"")</f>
        <v/>
      </c>
      <c r="I1066" s="3" t="str">
        <f>IF(LEN('spis PZ'!H1066)&gt;0,'spis PZ'!H1066,"")</f>
        <v/>
      </c>
      <c r="J1066" s="3" t="e">
        <f>VLOOKUP('spis PZ'!I1066,słowniki!$A$2:$B$5,2)</f>
        <v>#N/A</v>
      </c>
      <c r="K1066" s="3" t="e">
        <f>VLOOKUP('spis PZ'!J1066,słowniki!$A$11:$B$16,2)</f>
        <v>#N/A</v>
      </c>
      <c r="L1066" s="3" t="e">
        <f>VLOOKUP('spis PZ'!K1066,słowniki!$A$21:$B$25,2)</f>
        <v>#N/A</v>
      </c>
      <c r="M1066" s="3" t="e">
        <f>VLOOKUP('spis PZ'!#REF!,słowniki!$A$51:$B$52,2)</f>
        <v>#REF!</v>
      </c>
      <c r="N1066" s="3" t="e">
        <f>IF('spis PZ'!#REF!="kablowa",VLOOKUP('spis PZ'!#REF!,elementy!$A$101:$B$125,2),VLOOKUP('spis PZ'!#REF!,elementy!$A$201:$B$211,2))</f>
        <v>#REF!</v>
      </c>
      <c r="O1066" s="3" t="e">
        <f>IF(LEN('spis PZ'!#REF!)&gt;0,'spis PZ'!#REF!,"")</f>
        <v>#REF!</v>
      </c>
      <c r="P1066" s="3" t="e">
        <f>VLOOKUP('spis PZ'!#REF!,elementy!$A$51:$B$80,2)</f>
        <v>#REF!</v>
      </c>
      <c r="Q1066" s="3" t="e">
        <f>VLOOKUP('spis PZ'!L1066,słowniki!$A$41:$B$45,2)</f>
        <v>#N/A</v>
      </c>
      <c r="R1066" s="3" t="e">
        <f>IF(LEN('spis PZ'!#REF!)&gt;0,'spis PZ'!#REF!,"")</f>
        <v>#REF!</v>
      </c>
      <c r="S1066" s="3" t="e">
        <f>IF(LEN('spis PZ'!#REF!)&gt;0,VLOOKUP('spis PZ'!#REF!,słowniki!$A$31:$B$33,2),"")</f>
        <v>#REF!</v>
      </c>
      <c r="T1066" s="3" t="e">
        <f>IF(LEN('spis PZ'!#REF!)&gt;0,'spis PZ'!#REF!,"")</f>
        <v>#REF!</v>
      </c>
    </row>
    <row r="1067" spans="1:20">
      <c r="A1067" s="3">
        <f>'spis PZ'!D1067</f>
        <v>0</v>
      </c>
      <c r="B1067" s="3">
        <f>'spis PZ'!E1067</f>
        <v>0</v>
      </c>
      <c r="C1067" s="17">
        <f>'spis PZ'!C1067</f>
        <v>0</v>
      </c>
      <c r="D1067" s="17">
        <f>'spis PZ'!C1067</f>
        <v>0</v>
      </c>
      <c r="E1067" s="3">
        <f>'spis PZ'!A1067</f>
        <v>0</v>
      </c>
      <c r="F1067" s="3">
        <f>'spis PZ'!B1067</f>
        <v>0</v>
      </c>
      <c r="G1067" s="5" t="e">
        <f>VLOOKUP('spis PZ'!F1067,Gminy!$A$2:$B$111,2)</f>
        <v>#N/A</v>
      </c>
      <c r="H1067" s="3" t="str">
        <f>IF(LEN('spis PZ'!G1067)&gt;0,'spis PZ'!G1067,"")</f>
        <v/>
      </c>
      <c r="I1067" s="3" t="str">
        <f>IF(LEN('spis PZ'!H1067)&gt;0,'spis PZ'!H1067,"")</f>
        <v/>
      </c>
      <c r="J1067" s="3" t="e">
        <f>VLOOKUP('spis PZ'!I1067,słowniki!$A$2:$B$5,2)</f>
        <v>#N/A</v>
      </c>
      <c r="K1067" s="3" t="e">
        <f>VLOOKUP('spis PZ'!J1067,słowniki!$A$11:$B$16,2)</f>
        <v>#N/A</v>
      </c>
      <c r="L1067" s="3" t="e">
        <f>VLOOKUP('spis PZ'!K1067,słowniki!$A$21:$B$25,2)</f>
        <v>#N/A</v>
      </c>
      <c r="M1067" s="3" t="e">
        <f>VLOOKUP('spis PZ'!#REF!,słowniki!$A$51:$B$52,2)</f>
        <v>#REF!</v>
      </c>
      <c r="N1067" s="3" t="e">
        <f>IF('spis PZ'!#REF!="kablowa",VLOOKUP('spis PZ'!#REF!,elementy!$A$101:$B$125,2),VLOOKUP('spis PZ'!#REF!,elementy!$A$201:$B$211,2))</f>
        <v>#REF!</v>
      </c>
      <c r="O1067" s="3" t="e">
        <f>IF(LEN('spis PZ'!#REF!)&gt;0,'spis PZ'!#REF!,"")</f>
        <v>#REF!</v>
      </c>
      <c r="P1067" s="3" t="e">
        <f>VLOOKUP('spis PZ'!#REF!,elementy!$A$51:$B$80,2)</f>
        <v>#REF!</v>
      </c>
      <c r="Q1067" s="3" t="e">
        <f>VLOOKUP('spis PZ'!L1067,słowniki!$A$41:$B$45,2)</f>
        <v>#N/A</v>
      </c>
      <c r="R1067" s="3" t="e">
        <f>IF(LEN('spis PZ'!#REF!)&gt;0,'spis PZ'!#REF!,"")</f>
        <v>#REF!</v>
      </c>
      <c r="S1067" s="3" t="e">
        <f>IF(LEN('spis PZ'!#REF!)&gt;0,VLOOKUP('spis PZ'!#REF!,słowniki!$A$31:$B$33,2),"")</f>
        <v>#REF!</v>
      </c>
      <c r="T1067" s="3" t="e">
        <f>IF(LEN('spis PZ'!#REF!)&gt;0,'spis PZ'!#REF!,"")</f>
        <v>#REF!</v>
      </c>
    </row>
    <row r="1068" spans="1:20">
      <c r="A1068" s="3">
        <f>'spis PZ'!D1068</f>
        <v>0</v>
      </c>
      <c r="B1068" s="3">
        <f>'spis PZ'!E1068</f>
        <v>0</v>
      </c>
      <c r="C1068" s="17">
        <f>'spis PZ'!C1068</f>
        <v>0</v>
      </c>
      <c r="D1068" s="17">
        <f>'spis PZ'!C1068</f>
        <v>0</v>
      </c>
      <c r="E1068" s="3">
        <f>'spis PZ'!A1068</f>
        <v>0</v>
      </c>
      <c r="F1068" s="3">
        <f>'spis PZ'!B1068</f>
        <v>0</v>
      </c>
      <c r="G1068" s="5" t="e">
        <f>VLOOKUP('spis PZ'!F1068,Gminy!$A$2:$B$111,2)</f>
        <v>#N/A</v>
      </c>
      <c r="H1068" s="3" t="str">
        <f>IF(LEN('spis PZ'!G1068)&gt;0,'spis PZ'!G1068,"")</f>
        <v/>
      </c>
      <c r="I1068" s="3" t="str">
        <f>IF(LEN('spis PZ'!H1068)&gt;0,'spis PZ'!H1068,"")</f>
        <v/>
      </c>
      <c r="J1068" s="3" t="e">
        <f>VLOOKUP('spis PZ'!I1068,słowniki!$A$2:$B$5,2)</f>
        <v>#N/A</v>
      </c>
      <c r="K1068" s="3" t="e">
        <f>VLOOKUP('spis PZ'!J1068,słowniki!$A$11:$B$16,2)</f>
        <v>#N/A</v>
      </c>
      <c r="L1068" s="3" t="e">
        <f>VLOOKUP('spis PZ'!K1068,słowniki!$A$21:$B$25,2)</f>
        <v>#N/A</v>
      </c>
      <c r="M1068" s="3" t="e">
        <f>VLOOKUP('spis PZ'!#REF!,słowniki!$A$51:$B$52,2)</f>
        <v>#REF!</v>
      </c>
      <c r="N1068" s="3" t="e">
        <f>IF('spis PZ'!#REF!="kablowa",VLOOKUP('spis PZ'!#REF!,elementy!$A$101:$B$125,2),VLOOKUP('spis PZ'!#REF!,elementy!$A$201:$B$211,2))</f>
        <v>#REF!</v>
      </c>
      <c r="O1068" s="3" t="e">
        <f>IF(LEN('spis PZ'!#REF!)&gt;0,'spis PZ'!#REF!,"")</f>
        <v>#REF!</v>
      </c>
      <c r="P1068" s="3" t="e">
        <f>VLOOKUP('spis PZ'!#REF!,elementy!$A$51:$B$80,2)</f>
        <v>#REF!</v>
      </c>
      <c r="Q1068" s="3" t="e">
        <f>VLOOKUP('spis PZ'!L1068,słowniki!$A$41:$B$45,2)</f>
        <v>#N/A</v>
      </c>
      <c r="R1068" s="3" t="e">
        <f>IF(LEN('spis PZ'!#REF!)&gt;0,'spis PZ'!#REF!,"")</f>
        <v>#REF!</v>
      </c>
      <c r="S1068" s="3" t="e">
        <f>IF(LEN('spis PZ'!#REF!)&gt;0,VLOOKUP('spis PZ'!#REF!,słowniki!$A$31:$B$33,2),"")</f>
        <v>#REF!</v>
      </c>
      <c r="T1068" s="3" t="e">
        <f>IF(LEN('spis PZ'!#REF!)&gt;0,'spis PZ'!#REF!,"")</f>
        <v>#REF!</v>
      </c>
    </row>
    <row r="1069" spans="1:20">
      <c r="A1069" s="3">
        <f>'spis PZ'!D1069</f>
        <v>0</v>
      </c>
      <c r="B1069" s="3">
        <f>'spis PZ'!E1069</f>
        <v>0</v>
      </c>
      <c r="C1069" s="17">
        <f>'spis PZ'!C1069</f>
        <v>0</v>
      </c>
      <c r="D1069" s="17">
        <f>'spis PZ'!C1069</f>
        <v>0</v>
      </c>
      <c r="E1069" s="3">
        <f>'spis PZ'!A1069</f>
        <v>0</v>
      </c>
      <c r="F1069" s="3">
        <f>'spis PZ'!B1069</f>
        <v>0</v>
      </c>
      <c r="G1069" s="5" t="e">
        <f>VLOOKUP('spis PZ'!F1069,Gminy!$A$2:$B$111,2)</f>
        <v>#N/A</v>
      </c>
      <c r="H1069" s="3" t="str">
        <f>IF(LEN('spis PZ'!G1069)&gt;0,'spis PZ'!G1069,"")</f>
        <v/>
      </c>
      <c r="I1069" s="3" t="str">
        <f>IF(LEN('spis PZ'!H1069)&gt;0,'spis PZ'!H1069,"")</f>
        <v/>
      </c>
      <c r="J1069" s="3" t="e">
        <f>VLOOKUP('spis PZ'!I1069,słowniki!$A$2:$B$5,2)</f>
        <v>#N/A</v>
      </c>
      <c r="K1069" s="3" t="e">
        <f>VLOOKUP('spis PZ'!J1069,słowniki!$A$11:$B$16,2)</f>
        <v>#N/A</v>
      </c>
      <c r="L1069" s="3" t="e">
        <f>VLOOKUP('spis PZ'!K1069,słowniki!$A$21:$B$25,2)</f>
        <v>#N/A</v>
      </c>
      <c r="M1069" s="3" t="e">
        <f>VLOOKUP('spis PZ'!#REF!,słowniki!$A$51:$B$52,2)</f>
        <v>#REF!</v>
      </c>
      <c r="N1069" s="3" t="e">
        <f>IF('spis PZ'!#REF!="kablowa",VLOOKUP('spis PZ'!#REF!,elementy!$A$101:$B$125,2),VLOOKUP('spis PZ'!#REF!,elementy!$A$201:$B$211,2))</f>
        <v>#REF!</v>
      </c>
      <c r="O1069" s="3" t="e">
        <f>IF(LEN('spis PZ'!#REF!)&gt;0,'spis PZ'!#REF!,"")</f>
        <v>#REF!</v>
      </c>
      <c r="P1069" s="3" t="e">
        <f>VLOOKUP('spis PZ'!#REF!,elementy!$A$51:$B$80,2)</f>
        <v>#REF!</v>
      </c>
      <c r="Q1069" s="3" t="e">
        <f>VLOOKUP('spis PZ'!L1069,słowniki!$A$41:$B$45,2)</f>
        <v>#N/A</v>
      </c>
      <c r="R1069" s="3" t="e">
        <f>IF(LEN('spis PZ'!#REF!)&gt;0,'spis PZ'!#REF!,"")</f>
        <v>#REF!</v>
      </c>
      <c r="S1069" s="3" t="e">
        <f>IF(LEN('spis PZ'!#REF!)&gt;0,VLOOKUP('spis PZ'!#REF!,słowniki!$A$31:$B$33,2),"")</f>
        <v>#REF!</v>
      </c>
      <c r="T1069" s="3" t="e">
        <f>IF(LEN('spis PZ'!#REF!)&gt;0,'spis PZ'!#REF!,"")</f>
        <v>#REF!</v>
      </c>
    </row>
    <row r="1070" spans="1:20">
      <c r="A1070" s="3">
        <f>'spis PZ'!D1070</f>
        <v>0</v>
      </c>
      <c r="B1070" s="3">
        <f>'spis PZ'!E1070</f>
        <v>0</v>
      </c>
      <c r="C1070" s="17">
        <f>'spis PZ'!C1070</f>
        <v>0</v>
      </c>
      <c r="D1070" s="17">
        <f>'spis PZ'!C1070</f>
        <v>0</v>
      </c>
      <c r="E1070" s="3">
        <f>'spis PZ'!A1070</f>
        <v>0</v>
      </c>
      <c r="F1070" s="3">
        <f>'spis PZ'!B1070</f>
        <v>0</v>
      </c>
      <c r="G1070" s="5" t="e">
        <f>VLOOKUP('spis PZ'!F1070,Gminy!$A$2:$B$111,2)</f>
        <v>#N/A</v>
      </c>
      <c r="H1070" s="3" t="str">
        <f>IF(LEN('spis PZ'!G1070)&gt;0,'spis PZ'!G1070,"")</f>
        <v/>
      </c>
      <c r="I1070" s="3" t="str">
        <f>IF(LEN('spis PZ'!H1070)&gt;0,'spis PZ'!H1070,"")</f>
        <v/>
      </c>
      <c r="J1070" s="3" t="e">
        <f>VLOOKUP('spis PZ'!I1070,słowniki!$A$2:$B$5,2)</f>
        <v>#N/A</v>
      </c>
      <c r="K1070" s="3" t="e">
        <f>VLOOKUP('spis PZ'!J1070,słowniki!$A$11:$B$16,2)</f>
        <v>#N/A</v>
      </c>
      <c r="L1070" s="3" t="e">
        <f>VLOOKUP('spis PZ'!K1070,słowniki!$A$21:$B$25,2)</f>
        <v>#N/A</v>
      </c>
      <c r="M1070" s="3" t="e">
        <f>VLOOKUP('spis PZ'!#REF!,słowniki!$A$51:$B$52,2)</f>
        <v>#REF!</v>
      </c>
      <c r="N1070" s="3" t="e">
        <f>IF('spis PZ'!#REF!="kablowa",VLOOKUP('spis PZ'!#REF!,elementy!$A$101:$B$125,2),VLOOKUP('spis PZ'!#REF!,elementy!$A$201:$B$211,2))</f>
        <v>#REF!</v>
      </c>
      <c r="O1070" s="3" t="e">
        <f>IF(LEN('spis PZ'!#REF!)&gt;0,'spis PZ'!#REF!,"")</f>
        <v>#REF!</v>
      </c>
      <c r="P1070" s="3" t="e">
        <f>VLOOKUP('spis PZ'!#REF!,elementy!$A$51:$B$80,2)</f>
        <v>#REF!</v>
      </c>
      <c r="Q1070" s="3" t="e">
        <f>VLOOKUP('spis PZ'!L1070,słowniki!$A$41:$B$45,2)</f>
        <v>#N/A</v>
      </c>
      <c r="R1070" s="3" t="e">
        <f>IF(LEN('spis PZ'!#REF!)&gt;0,'spis PZ'!#REF!,"")</f>
        <v>#REF!</v>
      </c>
      <c r="S1070" s="3" t="e">
        <f>IF(LEN('spis PZ'!#REF!)&gt;0,VLOOKUP('spis PZ'!#REF!,słowniki!$A$31:$B$33,2),"")</f>
        <v>#REF!</v>
      </c>
      <c r="T1070" s="3" t="e">
        <f>IF(LEN('spis PZ'!#REF!)&gt;0,'spis PZ'!#REF!,"")</f>
        <v>#REF!</v>
      </c>
    </row>
    <row r="1071" spans="1:20">
      <c r="A1071" s="3">
        <f>'spis PZ'!D1071</f>
        <v>0</v>
      </c>
      <c r="B1071" s="3">
        <f>'spis PZ'!E1071</f>
        <v>0</v>
      </c>
      <c r="C1071" s="17">
        <f>'spis PZ'!C1071</f>
        <v>0</v>
      </c>
      <c r="D1071" s="17">
        <f>'spis PZ'!C1071</f>
        <v>0</v>
      </c>
      <c r="E1071" s="3">
        <f>'spis PZ'!A1071</f>
        <v>0</v>
      </c>
      <c r="F1071" s="3">
        <f>'spis PZ'!B1071</f>
        <v>0</v>
      </c>
      <c r="G1071" s="5" t="e">
        <f>VLOOKUP('spis PZ'!F1071,Gminy!$A$2:$B$111,2)</f>
        <v>#N/A</v>
      </c>
      <c r="H1071" s="3" t="str">
        <f>IF(LEN('spis PZ'!G1071)&gt;0,'spis PZ'!G1071,"")</f>
        <v/>
      </c>
      <c r="I1071" s="3" t="str">
        <f>IF(LEN('spis PZ'!H1071)&gt;0,'spis PZ'!H1071,"")</f>
        <v/>
      </c>
      <c r="J1071" s="3" t="e">
        <f>VLOOKUP('spis PZ'!I1071,słowniki!$A$2:$B$5,2)</f>
        <v>#N/A</v>
      </c>
      <c r="K1071" s="3" t="e">
        <f>VLOOKUP('spis PZ'!J1071,słowniki!$A$11:$B$16,2)</f>
        <v>#N/A</v>
      </c>
      <c r="L1071" s="3" t="e">
        <f>VLOOKUP('spis PZ'!K1071,słowniki!$A$21:$B$25,2)</f>
        <v>#N/A</v>
      </c>
      <c r="M1071" s="3" t="e">
        <f>VLOOKUP('spis PZ'!#REF!,słowniki!$A$51:$B$52,2)</f>
        <v>#REF!</v>
      </c>
      <c r="N1071" s="3" t="e">
        <f>IF('spis PZ'!#REF!="kablowa",VLOOKUP('spis PZ'!#REF!,elementy!$A$101:$B$125,2),VLOOKUP('spis PZ'!#REF!,elementy!$A$201:$B$211,2))</f>
        <v>#REF!</v>
      </c>
      <c r="O1071" s="3" t="e">
        <f>IF(LEN('spis PZ'!#REF!)&gt;0,'spis PZ'!#REF!,"")</f>
        <v>#REF!</v>
      </c>
      <c r="P1071" s="3" t="e">
        <f>VLOOKUP('spis PZ'!#REF!,elementy!$A$51:$B$80,2)</f>
        <v>#REF!</v>
      </c>
      <c r="Q1071" s="3" t="e">
        <f>VLOOKUP('spis PZ'!L1071,słowniki!$A$41:$B$45,2)</f>
        <v>#N/A</v>
      </c>
      <c r="R1071" s="3" t="e">
        <f>IF(LEN('spis PZ'!#REF!)&gt;0,'spis PZ'!#REF!,"")</f>
        <v>#REF!</v>
      </c>
      <c r="S1071" s="3" t="e">
        <f>IF(LEN('spis PZ'!#REF!)&gt;0,VLOOKUP('spis PZ'!#REF!,słowniki!$A$31:$B$33,2),"")</f>
        <v>#REF!</v>
      </c>
      <c r="T1071" s="3" t="e">
        <f>IF(LEN('spis PZ'!#REF!)&gt;0,'spis PZ'!#REF!,"")</f>
        <v>#REF!</v>
      </c>
    </row>
    <row r="1072" spans="1:20">
      <c r="A1072" s="3">
        <f>'spis PZ'!D1072</f>
        <v>0</v>
      </c>
      <c r="B1072" s="3">
        <f>'spis PZ'!E1072</f>
        <v>0</v>
      </c>
      <c r="C1072" s="17">
        <f>'spis PZ'!C1072</f>
        <v>0</v>
      </c>
      <c r="D1072" s="17">
        <f>'spis PZ'!C1072</f>
        <v>0</v>
      </c>
      <c r="E1072" s="3">
        <f>'spis PZ'!A1072</f>
        <v>0</v>
      </c>
      <c r="F1072" s="3">
        <f>'spis PZ'!B1072</f>
        <v>0</v>
      </c>
      <c r="G1072" s="5" t="e">
        <f>VLOOKUP('spis PZ'!F1072,Gminy!$A$2:$B$111,2)</f>
        <v>#N/A</v>
      </c>
      <c r="H1072" s="3" t="str">
        <f>IF(LEN('spis PZ'!G1072)&gt;0,'spis PZ'!G1072,"")</f>
        <v/>
      </c>
      <c r="I1072" s="3" t="str">
        <f>IF(LEN('spis PZ'!H1072)&gt;0,'spis PZ'!H1072,"")</f>
        <v/>
      </c>
      <c r="J1072" s="3" t="e">
        <f>VLOOKUP('spis PZ'!I1072,słowniki!$A$2:$B$5,2)</f>
        <v>#N/A</v>
      </c>
      <c r="K1072" s="3" t="e">
        <f>VLOOKUP('spis PZ'!J1072,słowniki!$A$11:$B$16,2)</f>
        <v>#N/A</v>
      </c>
      <c r="L1072" s="3" t="e">
        <f>VLOOKUP('spis PZ'!K1072,słowniki!$A$21:$B$25,2)</f>
        <v>#N/A</v>
      </c>
      <c r="M1072" s="3" t="e">
        <f>VLOOKUP('spis PZ'!#REF!,słowniki!$A$51:$B$52,2)</f>
        <v>#REF!</v>
      </c>
      <c r="N1072" s="3" t="e">
        <f>IF('spis PZ'!#REF!="kablowa",VLOOKUP('spis PZ'!#REF!,elementy!$A$101:$B$125,2),VLOOKUP('spis PZ'!#REF!,elementy!$A$201:$B$211,2))</f>
        <v>#REF!</v>
      </c>
      <c r="O1072" s="3" t="e">
        <f>IF(LEN('spis PZ'!#REF!)&gt;0,'spis PZ'!#REF!,"")</f>
        <v>#REF!</v>
      </c>
      <c r="P1072" s="3" t="e">
        <f>VLOOKUP('spis PZ'!#REF!,elementy!$A$51:$B$80,2)</f>
        <v>#REF!</v>
      </c>
      <c r="Q1072" s="3" t="e">
        <f>VLOOKUP('spis PZ'!L1072,słowniki!$A$41:$B$45,2)</f>
        <v>#N/A</v>
      </c>
      <c r="R1072" s="3" t="e">
        <f>IF(LEN('spis PZ'!#REF!)&gt;0,'spis PZ'!#REF!,"")</f>
        <v>#REF!</v>
      </c>
      <c r="S1072" s="3" t="e">
        <f>IF(LEN('spis PZ'!#REF!)&gt;0,VLOOKUP('spis PZ'!#REF!,słowniki!$A$31:$B$33,2),"")</f>
        <v>#REF!</v>
      </c>
      <c r="T1072" s="3" t="e">
        <f>IF(LEN('spis PZ'!#REF!)&gt;0,'spis PZ'!#REF!,"")</f>
        <v>#REF!</v>
      </c>
    </row>
    <row r="1073" spans="1:20">
      <c r="A1073" s="3">
        <f>'spis PZ'!D1073</f>
        <v>0</v>
      </c>
      <c r="B1073" s="3">
        <f>'spis PZ'!E1073</f>
        <v>0</v>
      </c>
      <c r="C1073" s="17">
        <f>'spis PZ'!C1073</f>
        <v>0</v>
      </c>
      <c r="D1073" s="17">
        <f>'spis PZ'!C1073</f>
        <v>0</v>
      </c>
      <c r="E1073" s="3">
        <f>'spis PZ'!A1073</f>
        <v>0</v>
      </c>
      <c r="F1073" s="3">
        <f>'spis PZ'!B1073</f>
        <v>0</v>
      </c>
      <c r="G1073" s="5" t="e">
        <f>VLOOKUP('spis PZ'!F1073,Gminy!$A$2:$B$111,2)</f>
        <v>#N/A</v>
      </c>
      <c r="H1073" s="3" t="str">
        <f>IF(LEN('spis PZ'!G1073)&gt;0,'spis PZ'!G1073,"")</f>
        <v/>
      </c>
      <c r="I1073" s="3" t="str">
        <f>IF(LEN('spis PZ'!H1073)&gt;0,'spis PZ'!H1073,"")</f>
        <v/>
      </c>
      <c r="J1073" s="3" t="e">
        <f>VLOOKUP('spis PZ'!I1073,słowniki!$A$2:$B$5,2)</f>
        <v>#N/A</v>
      </c>
      <c r="K1073" s="3" t="e">
        <f>VLOOKUP('spis PZ'!J1073,słowniki!$A$11:$B$16,2)</f>
        <v>#N/A</v>
      </c>
      <c r="L1073" s="3" t="e">
        <f>VLOOKUP('spis PZ'!K1073,słowniki!$A$21:$B$25,2)</f>
        <v>#N/A</v>
      </c>
      <c r="M1073" s="3" t="e">
        <f>VLOOKUP('spis PZ'!#REF!,słowniki!$A$51:$B$52,2)</f>
        <v>#REF!</v>
      </c>
      <c r="N1073" s="3" t="e">
        <f>IF('spis PZ'!#REF!="kablowa",VLOOKUP('spis PZ'!#REF!,elementy!$A$101:$B$125,2),VLOOKUP('spis PZ'!#REF!,elementy!$A$201:$B$211,2))</f>
        <v>#REF!</v>
      </c>
      <c r="O1073" s="3" t="e">
        <f>IF(LEN('spis PZ'!#REF!)&gt;0,'spis PZ'!#REF!,"")</f>
        <v>#REF!</v>
      </c>
      <c r="P1073" s="3" t="e">
        <f>VLOOKUP('spis PZ'!#REF!,elementy!$A$51:$B$80,2)</f>
        <v>#REF!</v>
      </c>
      <c r="Q1073" s="3" t="e">
        <f>VLOOKUP('spis PZ'!L1073,słowniki!$A$41:$B$45,2)</f>
        <v>#N/A</v>
      </c>
      <c r="R1073" s="3" t="e">
        <f>IF(LEN('spis PZ'!#REF!)&gt;0,'spis PZ'!#REF!,"")</f>
        <v>#REF!</v>
      </c>
      <c r="S1073" s="3" t="e">
        <f>IF(LEN('spis PZ'!#REF!)&gt;0,VLOOKUP('spis PZ'!#REF!,słowniki!$A$31:$B$33,2),"")</f>
        <v>#REF!</v>
      </c>
      <c r="T1073" s="3" t="e">
        <f>IF(LEN('spis PZ'!#REF!)&gt;0,'spis PZ'!#REF!,"")</f>
        <v>#REF!</v>
      </c>
    </row>
    <row r="1074" spans="1:20">
      <c r="A1074" s="3">
        <f>'spis PZ'!D1074</f>
        <v>0</v>
      </c>
      <c r="B1074" s="3">
        <f>'spis PZ'!E1074</f>
        <v>0</v>
      </c>
      <c r="C1074" s="17">
        <f>'spis PZ'!C1074</f>
        <v>0</v>
      </c>
      <c r="D1074" s="17">
        <f>'spis PZ'!C1074</f>
        <v>0</v>
      </c>
      <c r="E1074" s="3">
        <f>'spis PZ'!A1074</f>
        <v>0</v>
      </c>
      <c r="F1074" s="3">
        <f>'spis PZ'!B1074</f>
        <v>0</v>
      </c>
      <c r="G1074" s="5" t="e">
        <f>VLOOKUP('spis PZ'!F1074,Gminy!$A$2:$B$111,2)</f>
        <v>#N/A</v>
      </c>
      <c r="H1074" s="3" t="str">
        <f>IF(LEN('spis PZ'!G1074)&gt;0,'spis PZ'!G1074,"")</f>
        <v/>
      </c>
      <c r="I1074" s="3" t="str">
        <f>IF(LEN('spis PZ'!H1074)&gt;0,'spis PZ'!H1074,"")</f>
        <v/>
      </c>
      <c r="J1074" s="3" t="e">
        <f>VLOOKUP('spis PZ'!I1074,słowniki!$A$2:$B$5,2)</f>
        <v>#N/A</v>
      </c>
      <c r="K1074" s="3" t="e">
        <f>VLOOKUP('spis PZ'!J1074,słowniki!$A$11:$B$16,2)</f>
        <v>#N/A</v>
      </c>
      <c r="L1074" s="3" t="e">
        <f>VLOOKUP('spis PZ'!K1074,słowniki!$A$21:$B$25,2)</f>
        <v>#N/A</v>
      </c>
      <c r="M1074" s="3" t="e">
        <f>VLOOKUP('spis PZ'!#REF!,słowniki!$A$51:$B$52,2)</f>
        <v>#REF!</v>
      </c>
      <c r="N1074" s="3" t="e">
        <f>IF('spis PZ'!#REF!="kablowa",VLOOKUP('spis PZ'!#REF!,elementy!$A$101:$B$125,2),VLOOKUP('spis PZ'!#REF!,elementy!$A$201:$B$211,2))</f>
        <v>#REF!</v>
      </c>
      <c r="O1074" s="3" t="e">
        <f>IF(LEN('spis PZ'!#REF!)&gt;0,'spis PZ'!#REF!,"")</f>
        <v>#REF!</v>
      </c>
      <c r="P1074" s="3" t="e">
        <f>VLOOKUP('spis PZ'!#REF!,elementy!$A$51:$B$80,2)</f>
        <v>#REF!</v>
      </c>
      <c r="Q1074" s="3" t="e">
        <f>VLOOKUP('spis PZ'!L1074,słowniki!$A$41:$B$45,2)</f>
        <v>#N/A</v>
      </c>
      <c r="R1074" s="3" t="e">
        <f>IF(LEN('spis PZ'!#REF!)&gt;0,'spis PZ'!#REF!,"")</f>
        <v>#REF!</v>
      </c>
      <c r="S1074" s="3" t="e">
        <f>IF(LEN('spis PZ'!#REF!)&gt;0,VLOOKUP('spis PZ'!#REF!,słowniki!$A$31:$B$33,2),"")</f>
        <v>#REF!</v>
      </c>
      <c r="T1074" s="3" t="e">
        <f>IF(LEN('spis PZ'!#REF!)&gt;0,'spis PZ'!#REF!,"")</f>
        <v>#REF!</v>
      </c>
    </row>
    <row r="1075" spans="1:20">
      <c r="A1075" s="3">
        <f>'spis PZ'!D1075</f>
        <v>0</v>
      </c>
      <c r="B1075" s="3">
        <f>'spis PZ'!E1075</f>
        <v>0</v>
      </c>
      <c r="C1075" s="17">
        <f>'spis PZ'!C1075</f>
        <v>0</v>
      </c>
      <c r="D1075" s="17">
        <f>'spis PZ'!C1075</f>
        <v>0</v>
      </c>
      <c r="E1075" s="3">
        <f>'spis PZ'!A1075</f>
        <v>0</v>
      </c>
      <c r="F1075" s="3">
        <f>'spis PZ'!B1075</f>
        <v>0</v>
      </c>
      <c r="G1075" s="5" t="e">
        <f>VLOOKUP('spis PZ'!F1075,Gminy!$A$2:$B$111,2)</f>
        <v>#N/A</v>
      </c>
      <c r="H1075" s="3" t="str">
        <f>IF(LEN('spis PZ'!G1075)&gt;0,'spis PZ'!G1075,"")</f>
        <v/>
      </c>
      <c r="I1075" s="3" t="str">
        <f>IF(LEN('spis PZ'!H1075)&gt;0,'spis PZ'!H1075,"")</f>
        <v/>
      </c>
      <c r="J1075" s="3" t="e">
        <f>VLOOKUP('spis PZ'!I1075,słowniki!$A$2:$B$5,2)</f>
        <v>#N/A</v>
      </c>
      <c r="K1075" s="3" t="e">
        <f>VLOOKUP('spis PZ'!J1075,słowniki!$A$11:$B$16,2)</f>
        <v>#N/A</v>
      </c>
      <c r="L1075" s="3" t="e">
        <f>VLOOKUP('spis PZ'!K1075,słowniki!$A$21:$B$25,2)</f>
        <v>#N/A</v>
      </c>
      <c r="M1075" s="3" t="e">
        <f>VLOOKUP('spis PZ'!#REF!,słowniki!$A$51:$B$52,2)</f>
        <v>#REF!</v>
      </c>
      <c r="N1075" s="3" t="e">
        <f>IF('spis PZ'!#REF!="kablowa",VLOOKUP('spis PZ'!#REF!,elementy!$A$101:$B$125,2),VLOOKUP('spis PZ'!#REF!,elementy!$A$201:$B$211,2))</f>
        <v>#REF!</v>
      </c>
      <c r="O1075" s="3" t="e">
        <f>IF(LEN('spis PZ'!#REF!)&gt;0,'spis PZ'!#REF!,"")</f>
        <v>#REF!</v>
      </c>
      <c r="P1075" s="3" t="e">
        <f>VLOOKUP('spis PZ'!#REF!,elementy!$A$51:$B$80,2)</f>
        <v>#REF!</v>
      </c>
      <c r="Q1075" s="3" t="e">
        <f>VLOOKUP('spis PZ'!L1075,słowniki!$A$41:$B$45,2)</f>
        <v>#N/A</v>
      </c>
      <c r="R1075" s="3" t="e">
        <f>IF(LEN('spis PZ'!#REF!)&gt;0,'spis PZ'!#REF!,"")</f>
        <v>#REF!</v>
      </c>
      <c r="S1075" s="3" t="e">
        <f>IF(LEN('spis PZ'!#REF!)&gt;0,VLOOKUP('spis PZ'!#REF!,słowniki!$A$31:$B$33,2),"")</f>
        <v>#REF!</v>
      </c>
      <c r="T1075" s="3" t="e">
        <f>IF(LEN('spis PZ'!#REF!)&gt;0,'spis PZ'!#REF!,"")</f>
        <v>#REF!</v>
      </c>
    </row>
    <row r="1076" spans="1:20">
      <c r="A1076" s="3">
        <f>'spis PZ'!D1076</f>
        <v>0</v>
      </c>
      <c r="B1076" s="3">
        <f>'spis PZ'!E1076</f>
        <v>0</v>
      </c>
      <c r="C1076" s="17">
        <f>'spis PZ'!C1076</f>
        <v>0</v>
      </c>
      <c r="D1076" s="17">
        <f>'spis PZ'!C1076</f>
        <v>0</v>
      </c>
      <c r="E1076" s="3">
        <f>'spis PZ'!A1076</f>
        <v>0</v>
      </c>
      <c r="F1076" s="3">
        <f>'spis PZ'!B1076</f>
        <v>0</v>
      </c>
      <c r="G1076" s="5" t="e">
        <f>VLOOKUP('spis PZ'!F1076,Gminy!$A$2:$B$111,2)</f>
        <v>#N/A</v>
      </c>
      <c r="H1076" s="3" t="str">
        <f>IF(LEN('spis PZ'!G1076)&gt;0,'spis PZ'!G1076,"")</f>
        <v/>
      </c>
      <c r="I1076" s="3" t="str">
        <f>IF(LEN('spis PZ'!H1076)&gt;0,'spis PZ'!H1076,"")</f>
        <v/>
      </c>
      <c r="J1076" s="3" t="e">
        <f>VLOOKUP('spis PZ'!I1076,słowniki!$A$2:$B$5,2)</f>
        <v>#N/A</v>
      </c>
      <c r="K1076" s="3" t="e">
        <f>VLOOKUP('spis PZ'!J1076,słowniki!$A$11:$B$16,2)</f>
        <v>#N/A</v>
      </c>
      <c r="L1076" s="3" t="e">
        <f>VLOOKUP('spis PZ'!K1076,słowniki!$A$21:$B$25,2)</f>
        <v>#N/A</v>
      </c>
      <c r="M1076" s="3" t="e">
        <f>VLOOKUP('spis PZ'!#REF!,słowniki!$A$51:$B$52,2)</f>
        <v>#REF!</v>
      </c>
      <c r="N1076" s="3" t="e">
        <f>IF('spis PZ'!#REF!="kablowa",VLOOKUP('spis PZ'!#REF!,elementy!$A$101:$B$125,2),VLOOKUP('spis PZ'!#REF!,elementy!$A$201:$B$211,2))</f>
        <v>#REF!</v>
      </c>
      <c r="O1076" s="3" t="e">
        <f>IF(LEN('spis PZ'!#REF!)&gt;0,'spis PZ'!#REF!,"")</f>
        <v>#REF!</v>
      </c>
      <c r="P1076" s="3" t="e">
        <f>VLOOKUP('spis PZ'!#REF!,elementy!$A$51:$B$80,2)</f>
        <v>#REF!</v>
      </c>
      <c r="Q1076" s="3" t="e">
        <f>VLOOKUP('spis PZ'!L1076,słowniki!$A$41:$B$45,2)</f>
        <v>#N/A</v>
      </c>
      <c r="R1076" s="3" t="e">
        <f>IF(LEN('spis PZ'!#REF!)&gt;0,'spis PZ'!#REF!,"")</f>
        <v>#REF!</v>
      </c>
      <c r="S1076" s="3" t="e">
        <f>IF(LEN('spis PZ'!#REF!)&gt;0,VLOOKUP('spis PZ'!#REF!,słowniki!$A$31:$B$33,2),"")</f>
        <v>#REF!</v>
      </c>
      <c r="T1076" s="3" t="e">
        <f>IF(LEN('spis PZ'!#REF!)&gt;0,'spis PZ'!#REF!,"")</f>
        <v>#REF!</v>
      </c>
    </row>
    <row r="1077" spans="1:20">
      <c r="A1077" s="3">
        <f>'spis PZ'!D1077</f>
        <v>0</v>
      </c>
      <c r="B1077" s="3">
        <f>'spis PZ'!E1077</f>
        <v>0</v>
      </c>
      <c r="C1077" s="17">
        <f>'spis PZ'!C1077</f>
        <v>0</v>
      </c>
      <c r="D1077" s="17">
        <f>'spis PZ'!C1077</f>
        <v>0</v>
      </c>
      <c r="E1077" s="3">
        <f>'spis PZ'!A1077</f>
        <v>0</v>
      </c>
      <c r="F1077" s="3">
        <f>'spis PZ'!B1077</f>
        <v>0</v>
      </c>
      <c r="G1077" s="5" t="e">
        <f>VLOOKUP('spis PZ'!F1077,Gminy!$A$2:$B$111,2)</f>
        <v>#N/A</v>
      </c>
      <c r="H1077" s="3" t="str">
        <f>IF(LEN('spis PZ'!G1077)&gt;0,'spis PZ'!G1077,"")</f>
        <v/>
      </c>
      <c r="I1077" s="3" t="str">
        <f>IF(LEN('spis PZ'!H1077)&gt;0,'spis PZ'!H1077,"")</f>
        <v/>
      </c>
      <c r="J1077" s="3" t="e">
        <f>VLOOKUP('spis PZ'!I1077,słowniki!$A$2:$B$5,2)</f>
        <v>#N/A</v>
      </c>
      <c r="K1077" s="3" t="e">
        <f>VLOOKUP('spis PZ'!J1077,słowniki!$A$11:$B$16,2)</f>
        <v>#N/A</v>
      </c>
      <c r="L1077" s="3" t="e">
        <f>VLOOKUP('spis PZ'!K1077,słowniki!$A$21:$B$25,2)</f>
        <v>#N/A</v>
      </c>
      <c r="M1077" s="3" t="e">
        <f>VLOOKUP('spis PZ'!#REF!,słowniki!$A$51:$B$52,2)</f>
        <v>#REF!</v>
      </c>
      <c r="N1077" s="3" t="e">
        <f>IF('spis PZ'!#REF!="kablowa",VLOOKUP('spis PZ'!#REF!,elementy!$A$101:$B$125,2),VLOOKUP('spis PZ'!#REF!,elementy!$A$201:$B$211,2))</f>
        <v>#REF!</v>
      </c>
      <c r="O1077" s="3" t="e">
        <f>IF(LEN('spis PZ'!#REF!)&gt;0,'spis PZ'!#REF!,"")</f>
        <v>#REF!</v>
      </c>
      <c r="P1077" s="3" t="e">
        <f>VLOOKUP('spis PZ'!#REF!,elementy!$A$51:$B$80,2)</f>
        <v>#REF!</v>
      </c>
      <c r="Q1077" s="3" t="e">
        <f>VLOOKUP('spis PZ'!L1077,słowniki!$A$41:$B$45,2)</f>
        <v>#N/A</v>
      </c>
      <c r="R1077" s="3" t="e">
        <f>IF(LEN('spis PZ'!#REF!)&gt;0,'spis PZ'!#REF!,"")</f>
        <v>#REF!</v>
      </c>
      <c r="S1077" s="3" t="e">
        <f>IF(LEN('spis PZ'!#REF!)&gt;0,VLOOKUP('spis PZ'!#REF!,słowniki!$A$31:$B$33,2),"")</f>
        <v>#REF!</v>
      </c>
      <c r="T1077" s="3" t="e">
        <f>IF(LEN('spis PZ'!#REF!)&gt;0,'spis PZ'!#REF!,"")</f>
        <v>#REF!</v>
      </c>
    </row>
    <row r="1078" spans="1:20">
      <c r="A1078" s="3">
        <f>'spis PZ'!D1078</f>
        <v>0</v>
      </c>
      <c r="B1078" s="3">
        <f>'spis PZ'!E1078</f>
        <v>0</v>
      </c>
      <c r="C1078" s="17">
        <f>'spis PZ'!C1078</f>
        <v>0</v>
      </c>
      <c r="D1078" s="17">
        <f>'spis PZ'!C1078</f>
        <v>0</v>
      </c>
      <c r="E1078" s="3">
        <f>'spis PZ'!A1078</f>
        <v>0</v>
      </c>
      <c r="F1078" s="3">
        <f>'spis PZ'!B1078</f>
        <v>0</v>
      </c>
      <c r="G1078" s="5" t="e">
        <f>VLOOKUP('spis PZ'!F1078,Gminy!$A$2:$B$111,2)</f>
        <v>#N/A</v>
      </c>
      <c r="H1078" s="3" t="str">
        <f>IF(LEN('spis PZ'!G1078)&gt;0,'spis PZ'!G1078,"")</f>
        <v/>
      </c>
      <c r="I1078" s="3" t="str">
        <f>IF(LEN('spis PZ'!H1078)&gt;0,'spis PZ'!H1078,"")</f>
        <v/>
      </c>
      <c r="J1078" s="3" t="e">
        <f>VLOOKUP('spis PZ'!I1078,słowniki!$A$2:$B$5,2)</f>
        <v>#N/A</v>
      </c>
      <c r="K1078" s="3" t="e">
        <f>VLOOKUP('spis PZ'!J1078,słowniki!$A$11:$B$16,2)</f>
        <v>#N/A</v>
      </c>
      <c r="L1078" s="3" t="e">
        <f>VLOOKUP('spis PZ'!K1078,słowniki!$A$21:$B$25,2)</f>
        <v>#N/A</v>
      </c>
      <c r="M1078" s="3" t="e">
        <f>VLOOKUP('spis PZ'!#REF!,słowniki!$A$51:$B$52,2)</f>
        <v>#REF!</v>
      </c>
      <c r="N1078" s="3" t="e">
        <f>IF('spis PZ'!#REF!="kablowa",VLOOKUP('spis PZ'!#REF!,elementy!$A$101:$B$125,2),VLOOKUP('spis PZ'!#REF!,elementy!$A$201:$B$211,2))</f>
        <v>#REF!</v>
      </c>
      <c r="O1078" s="3" t="e">
        <f>IF(LEN('spis PZ'!#REF!)&gt;0,'spis PZ'!#REF!,"")</f>
        <v>#REF!</v>
      </c>
      <c r="P1078" s="3" t="e">
        <f>VLOOKUP('spis PZ'!#REF!,elementy!$A$51:$B$80,2)</f>
        <v>#REF!</v>
      </c>
      <c r="Q1078" s="3" t="e">
        <f>VLOOKUP('spis PZ'!L1078,słowniki!$A$41:$B$45,2)</f>
        <v>#N/A</v>
      </c>
      <c r="R1078" s="3" t="e">
        <f>IF(LEN('spis PZ'!#REF!)&gt;0,'spis PZ'!#REF!,"")</f>
        <v>#REF!</v>
      </c>
      <c r="S1078" s="3" t="e">
        <f>IF(LEN('spis PZ'!#REF!)&gt;0,VLOOKUP('spis PZ'!#REF!,słowniki!$A$31:$B$33,2),"")</f>
        <v>#REF!</v>
      </c>
      <c r="T1078" s="3" t="e">
        <f>IF(LEN('spis PZ'!#REF!)&gt;0,'spis PZ'!#REF!,"")</f>
        <v>#REF!</v>
      </c>
    </row>
    <row r="1079" spans="1:20">
      <c r="A1079" s="3">
        <f>'spis PZ'!D1079</f>
        <v>0</v>
      </c>
      <c r="B1079" s="3">
        <f>'spis PZ'!E1079</f>
        <v>0</v>
      </c>
      <c r="C1079" s="17">
        <f>'spis PZ'!C1079</f>
        <v>0</v>
      </c>
      <c r="D1079" s="17">
        <f>'spis PZ'!C1079</f>
        <v>0</v>
      </c>
      <c r="E1079" s="3">
        <f>'spis PZ'!A1079</f>
        <v>0</v>
      </c>
      <c r="F1079" s="3">
        <f>'spis PZ'!B1079</f>
        <v>0</v>
      </c>
      <c r="G1079" s="5" t="e">
        <f>VLOOKUP('spis PZ'!F1079,Gminy!$A$2:$B$111,2)</f>
        <v>#N/A</v>
      </c>
      <c r="H1079" s="3" t="str">
        <f>IF(LEN('spis PZ'!G1079)&gt;0,'spis PZ'!G1079,"")</f>
        <v/>
      </c>
      <c r="I1079" s="3" t="str">
        <f>IF(LEN('spis PZ'!H1079)&gt;0,'spis PZ'!H1079,"")</f>
        <v/>
      </c>
      <c r="J1079" s="3" t="e">
        <f>VLOOKUP('spis PZ'!I1079,słowniki!$A$2:$B$5,2)</f>
        <v>#N/A</v>
      </c>
      <c r="K1079" s="3" t="e">
        <f>VLOOKUP('spis PZ'!J1079,słowniki!$A$11:$B$16,2)</f>
        <v>#N/A</v>
      </c>
      <c r="L1079" s="3" t="e">
        <f>VLOOKUP('spis PZ'!K1079,słowniki!$A$21:$B$25,2)</f>
        <v>#N/A</v>
      </c>
      <c r="M1079" s="3" t="e">
        <f>VLOOKUP('spis PZ'!#REF!,słowniki!$A$51:$B$52,2)</f>
        <v>#REF!</v>
      </c>
      <c r="N1079" s="3" t="e">
        <f>IF('spis PZ'!#REF!="kablowa",VLOOKUP('spis PZ'!#REF!,elementy!$A$101:$B$125,2),VLOOKUP('spis PZ'!#REF!,elementy!$A$201:$B$211,2))</f>
        <v>#REF!</v>
      </c>
      <c r="O1079" s="3" t="e">
        <f>IF(LEN('spis PZ'!#REF!)&gt;0,'spis PZ'!#REF!,"")</f>
        <v>#REF!</v>
      </c>
      <c r="P1079" s="3" t="e">
        <f>VLOOKUP('spis PZ'!#REF!,elementy!$A$51:$B$80,2)</f>
        <v>#REF!</v>
      </c>
      <c r="Q1079" s="3" t="e">
        <f>VLOOKUP('spis PZ'!L1079,słowniki!$A$41:$B$45,2)</f>
        <v>#N/A</v>
      </c>
      <c r="R1079" s="3" t="e">
        <f>IF(LEN('spis PZ'!#REF!)&gt;0,'spis PZ'!#REF!,"")</f>
        <v>#REF!</v>
      </c>
      <c r="S1079" s="3" t="e">
        <f>IF(LEN('spis PZ'!#REF!)&gt;0,VLOOKUP('spis PZ'!#REF!,słowniki!$A$31:$B$33,2),"")</f>
        <v>#REF!</v>
      </c>
      <c r="T1079" s="3" t="e">
        <f>IF(LEN('spis PZ'!#REF!)&gt;0,'spis PZ'!#REF!,"")</f>
        <v>#REF!</v>
      </c>
    </row>
    <row r="1080" spans="1:20">
      <c r="A1080" s="3">
        <f>'spis PZ'!D1080</f>
        <v>0</v>
      </c>
      <c r="B1080" s="3">
        <f>'spis PZ'!E1080</f>
        <v>0</v>
      </c>
      <c r="C1080" s="17">
        <f>'spis PZ'!C1080</f>
        <v>0</v>
      </c>
      <c r="D1080" s="17">
        <f>'spis PZ'!C1080</f>
        <v>0</v>
      </c>
      <c r="E1080" s="3">
        <f>'spis PZ'!A1080</f>
        <v>0</v>
      </c>
      <c r="F1080" s="3">
        <f>'spis PZ'!B1080</f>
        <v>0</v>
      </c>
      <c r="G1080" s="5" t="e">
        <f>VLOOKUP('spis PZ'!F1080,Gminy!$A$2:$B$111,2)</f>
        <v>#N/A</v>
      </c>
      <c r="H1080" s="3" t="str">
        <f>IF(LEN('spis PZ'!G1080)&gt;0,'spis PZ'!G1080,"")</f>
        <v/>
      </c>
      <c r="I1080" s="3" t="str">
        <f>IF(LEN('spis PZ'!H1080)&gt;0,'spis PZ'!H1080,"")</f>
        <v/>
      </c>
      <c r="J1080" s="3" t="e">
        <f>VLOOKUP('spis PZ'!I1080,słowniki!$A$2:$B$5,2)</f>
        <v>#N/A</v>
      </c>
      <c r="K1080" s="3" t="e">
        <f>VLOOKUP('spis PZ'!J1080,słowniki!$A$11:$B$16,2)</f>
        <v>#N/A</v>
      </c>
      <c r="L1080" s="3" t="e">
        <f>VLOOKUP('spis PZ'!K1080,słowniki!$A$21:$B$25,2)</f>
        <v>#N/A</v>
      </c>
      <c r="M1080" s="3" t="e">
        <f>VLOOKUP('spis PZ'!#REF!,słowniki!$A$51:$B$52,2)</f>
        <v>#REF!</v>
      </c>
      <c r="N1080" s="3" t="e">
        <f>IF('spis PZ'!#REF!="kablowa",VLOOKUP('spis PZ'!#REF!,elementy!$A$101:$B$125,2),VLOOKUP('spis PZ'!#REF!,elementy!$A$201:$B$211,2))</f>
        <v>#REF!</v>
      </c>
      <c r="O1080" s="3" t="e">
        <f>IF(LEN('spis PZ'!#REF!)&gt;0,'spis PZ'!#REF!,"")</f>
        <v>#REF!</v>
      </c>
      <c r="P1080" s="3" t="e">
        <f>VLOOKUP('spis PZ'!#REF!,elementy!$A$51:$B$80,2)</f>
        <v>#REF!</v>
      </c>
      <c r="Q1080" s="3" t="e">
        <f>VLOOKUP('spis PZ'!L1080,słowniki!$A$41:$B$45,2)</f>
        <v>#N/A</v>
      </c>
      <c r="R1080" s="3" t="e">
        <f>IF(LEN('spis PZ'!#REF!)&gt;0,'spis PZ'!#REF!,"")</f>
        <v>#REF!</v>
      </c>
      <c r="S1080" s="3" t="e">
        <f>IF(LEN('spis PZ'!#REF!)&gt;0,VLOOKUP('spis PZ'!#REF!,słowniki!$A$31:$B$33,2),"")</f>
        <v>#REF!</v>
      </c>
      <c r="T1080" s="3" t="e">
        <f>IF(LEN('spis PZ'!#REF!)&gt;0,'spis PZ'!#REF!,"")</f>
        <v>#REF!</v>
      </c>
    </row>
    <row r="1081" spans="1:20">
      <c r="A1081" s="3">
        <f>'spis PZ'!D1081</f>
        <v>0</v>
      </c>
      <c r="B1081" s="3">
        <f>'spis PZ'!E1081</f>
        <v>0</v>
      </c>
      <c r="C1081" s="17">
        <f>'spis PZ'!C1081</f>
        <v>0</v>
      </c>
      <c r="D1081" s="17">
        <f>'spis PZ'!C1081</f>
        <v>0</v>
      </c>
      <c r="E1081" s="3">
        <f>'spis PZ'!A1081</f>
        <v>0</v>
      </c>
      <c r="F1081" s="3">
        <f>'spis PZ'!B1081</f>
        <v>0</v>
      </c>
      <c r="G1081" s="5" t="e">
        <f>VLOOKUP('spis PZ'!F1081,Gminy!$A$2:$B$111,2)</f>
        <v>#N/A</v>
      </c>
      <c r="H1081" s="3" t="str">
        <f>IF(LEN('spis PZ'!G1081)&gt;0,'spis PZ'!G1081,"")</f>
        <v/>
      </c>
      <c r="I1081" s="3" t="str">
        <f>IF(LEN('spis PZ'!H1081)&gt;0,'spis PZ'!H1081,"")</f>
        <v/>
      </c>
      <c r="J1081" s="3" t="e">
        <f>VLOOKUP('spis PZ'!I1081,słowniki!$A$2:$B$5,2)</f>
        <v>#N/A</v>
      </c>
      <c r="K1081" s="3" t="e">
        <f>VLOOKUP('spis PZ'!J1081,słowniki!$A$11:$B$16,2)</f>
        <v>#N/A</v>
      </c>
      <c r="L1081" s="3" t="e">
        <f>VLOOKUP('spis PZ'!K1081,słowniki!$A$21:$B$25,2)</f>
        <v>#N/A</v>
      </c>
      <c r="M1081" s="3" t="e">
        <f>VLOOKUP('spis PZ'!#REF!,słowniki!$A$51:$B$52,2)</f>
        <v>#REF!</v>
      </c>
      <c r="N1081" s="3" t="e">
        <f>IF('spis PZ'!#REF!="kablowa",VLOOKUP('spis PZ'!#REF!,elementy!$A$101:$B$125,2),VLOOKUP('spis PZ'!#REF!,elementy!$A$201:$B$211,2))</f>
        <v>#REF!</v>
      </c>
      <c r="O1081" s="3" t="e">
        <f>IF(LEN('spis PZ'!#REF!)&gt;0,'spis PZ'!#REF!,"")</f>
        <v>#REF!</v>
      </c>
      <c r="P1081" s="3" t="e">
        <f>VLOOKUP('spis PZ'!#REF!,elementy!$A$51:$B$80,2)</f>
        <v>#REF!</v>
      </c>
      <c r="Q1081" s="3" t="e">
        <f>VLOOKUP('spis PZ'!L1081,słowniki!$A$41:$B$45,2)</f>
        <v>#N/A</v>
      </c>
      <c r="R1081" s="3" t="e">
        <f>IF(LEN('spis PZ'!#REF!)&gt;0,'spis PZ'!#REF!,"")</f>
        <v>#REF!</v>
      </c>
      <c r="S1081" s="3" t="e">
        <f>IF(LEN('spis PZ'!#REF!)&gt;0,VLOOKUP('spis PZ'!#REF!,słowniki!$A$31:$B$33,2),"")</f>
        <v>#REF!</v>
      </c>
      <c r="T1081" s="3" t="e">
        <f>IF(LEN('spis PZ'!#REF!)&gt;0,'spis PZ'!#REF!,"")</f>
        <v>#REF!</v>
      </c>
    </row>
    <row r="1082" spans="1:20">
      <c r="A1082" s="3">
        <f>'spis PZ'!D1082</f>
        <v>0</v>
      </c>
      <c r="B1082" s="3">
        <f>'spis PZ'!E1082</f>
        <v>0</v>
      </c>
      <c r="C1082" s="17">
        <f>'spis PZ'!C1082</f>
        <v>0</v>
      </c>
      <c r="D1082" s="17">
        <f>'spis PZ'!C1082</f>
        <v>0</v>
      </c>
      <c r="E1082" s="3">
        <f>'spis PZ'!A1082</f>
        <v>0</v>
      </c>
      <c r="F1082" s="3">
        <f>'spis PZ'!B1082</f>
        <v>0</v>
      </c>
      <c r="G1082" s="5" t="e">
        <f>VLOOKUP('spis PZ'!F1082,Gminy!$A$2:$B$111,2)</f>
        <v>#N/A</v>
      </c>
      <c r="H1082" s="3" t="str">
        <f>IF(LEN('spis PZ'!G1082)&gt;0,'spis PZ'!G1082,"")</f>
        <v/>
      </c>
      <c r="I1082" s="3" t="str">
        <f>IF(LEN('spis PZ'!H1082)&gt;0,'spis PZ'!H1082,"")</f>
        <v/>
      </c>
      <c r="J1082" s="3" t="e">
        <f>VLOOKUP('spis PZ'!I1082,słowniki!$A$2:$B$5,2)</f>
        <v>#N/A</v>
      </c>
      <c r="K1082" s="3" t="e">
        <f>VLOOKUP('spis PZ'!J1082,słowniki!$A$11:$B$16,2)</f>
        <v>#N/A</v>
      </c>
      <c r="L1082" s="3" t="e">
        <f>VLOOKUP('spis PZ'!K1082,słowniki!$A$21:$B$25,2)</f>
        <v>#N/A</v>
      </c>
      <c r="M1082" s="3" t="e">
        <f>VLOOKUP('spis PZ'!#REF!,słowniki!$A$51:$B$52,2)</f>
        <v>#REF!</v>
      </c>
      <c r="N1082" s="3" t="e">
        <f>IF('spis PZ'!#REF!="kablowa",VLOOKUP('spis PZ'!#REF!,elementy!$A$101:$B$125,2),VLOOKUP('spis PZ'!#REF!,elementy!$A$201:$B$211,2))</f>
        <v>#REF!</v>
      </c>
      <c r="O1082" s="3" t="e">
        <f>IF(LEN('spis PZ'!#REF!)&gt;0,'spis PZ'!#REF!,"")</f>
        <v>#REF!</v>
      </c>
      <c r="P1082" s="3" t="e">
        <f>VLOOKUP('spis PZ'!#REF!,elementy!$A$51:$B$80,2)</f>
        <v>#REF!</v>
      </c>
      <c r="Q1082" s="3" t="e">
        <f>VLOOKUP('spis PZ'!L1082,słowniki!$A$41:$B$45,2)</f>
        <v>#N/A</v>
      </c>
      <c r="R1082" s="3" t="e">
        <f>IF(LEN('spis PZ'!#REF!)&gt;0,'spis PZ'!#REF!,"")</f>
        <v>#REF!</v>
      </c>
      <c r="S1082" s="3" t="e">
        <f>IF(LEN('spis PZ'!#REF!)&gt;0,VLOOKUP('spis PZ'!#REF!,słowniki!$A$31:$B$33,2),"")</f>
        <v>#REF!</v>
      </c>
      <c r="T1082" s="3" t="e">
        <f>IF(LEN('spis PZ'!#REF!)&gt;0,'spis PZ'!#REF!,"")</f>
        <v>#REF!</v>
      </c>
    </row>
    <row r="1083" spans="1:20">
      <c r="A1083" s="3">
        <f>'spis PZ'!D1083</f>
        <v>0</v>
      </c>
      <c r="B1083" s="3">
        <f>'spis PZ'!E1083</f>
        <v>0</v>
      </c>
      <c r="C1083" s="17">
        <f>'spis PZ'!C1083</f>
        <v>0</v>
      </c>
      <c r="D1083" s="17">
        <f>'spis PZ'!C1083</f>
        <v>0</v>
      </c>
      <c r="E1083" s="3">
        <f>'spis PZ'!A1083</f>
        <v>0</v>
      </c>
      <c r="F1083" s="3">
        <f>'spis PZ'!B1083</f>
        <v>0</v>
      </c>
      <c r="G1083" s="5" t="e">
        <f>VLOOKUP('spis PZ'!F1083,Gminy!$A$2:$B$111,2)</f>
        <v>#N/A</v>
      </c>
      <c r="H1083" s="3" t="str">
        <f>IF(LEN('spis PZ'!G1083)&gt;0,'spis PZ'!G1083,"")</f>
        <v/>
      </c>
      <c r="I1083" s="3" t="str">
        <f>IF(LEN('spis PZ'!H1083)&gt;0,'spis PZ'!H1083,"")</f>
        <v/>
      </c>
      <c r="J1083" s="3" t="e">
        <f>VLOOKUP('spis PZ'!I1083,słowniki!$A$2:$B$5,2)</f>
        <v>#N/A</v>
      </c>
      <c r="K1083" s="3" t="e">
        <f>VLOOKUP('spis PZ'!J1083,słowniki!$A$11:$B$16,2)</f>
        <v>#N/A</v>
      </c>
      <c r="L1083" s="3" t="e">
        <f>VLOOKUP('spis PZ'!K1083,słowniki!$A$21:$B$25,2)</f>
        <v>#N/A</v>
      </c>
      <c r="M1083" s="3" t="e">
        <f>VLOOKUP('spis PZ'!#REF!,słowniki!$A$51:$B$52,2)</f>
        <v>#REF!</v>
      </c>
      <c r="N1083" s="3" t="e">
        <f>IF('spis PZ'!#REF!="kablowa",VLOOKUP('spis PZ'!#REF!,elementy!$A$101:$B$125,2),VLOOKUP('spis PZ'!#REF!,elementy!$A$201:$B$211,2))</f>
        <v>#REF!</v>
      </c>
      <c r="O1083" s="3" t="e">
        <f>IF(LEN('spis PZ'!#REF!)&gt;0,'spis PZ'!#REF!,"")</f>
        <v>#REF!</v>
      </c>
      <c r="P1083" s="3" t="e">
        <f>VLOOKUP('spis PZ'!#REF!,elementy!$A$51:$B$80,2)</f>
        <v>#REF!</v>
      </c>
      <c r="Q1083" s="3" t="e">
        <f>VLOOKUP('spis PZ'!L1083,słowniki!$A$41:$B$45,2)</f>
        <v>#N/A</v>
      </c>
      <c r="R1083" s="3" t="e">
        <f>IF(LEN('spis PZ'!#REF!)&gt;0,'spis PZ'!#REF!,"")</f>
        <v>#REF!</v>
      </c>
      <c r="S1083" s="3" t="e">
        <f>IF(LEN('spis PZ'!#REF!)&gt;0,VLOOKUP('spis PZ'!#REF!,słowniki!$A$31:$B$33,2),"")</f>
        <v>#REF!</v>
      </c>
      <c r="T1083" s="3" t="e">
        <f>IF(LEN('spis PZ'!#REF!)&gt;0,'spis PZ'!#REF!,"")</f>
        <v>#REF!</v>
      </c>
    </row>
    <row r="1084" spans="1:20">
      <c r="A1084" s="3">
        <f>'spis PZ'!D1084</f>
        <v>0</v>
      </c>
      <c r="B1084" s="3">
        <f>'spis PZ'!E1084</f>
        <v>0</v>
      </c>
      <c r="C1084" s="17">
        <f>'spis PZ'!C1084</f>
        <v>0</v>
      </c>
      <c r="D1084" s="17">
        <f>'spis PZ'!C1084</f>
        <v>0</v>
      </c>
      <c r="E1084" s="3">
        <f>'spis PZ'!A1084</f>
        <v>0</v>
      </c>
      <c r="F1084" s="3">
        <f>'spis PZ'!B1084</f>
        <v>0</v>
      </c>
      <c r="G1084" s="5" t="e">
        <f>VLOOKUP('spis PZ'!F1084,Gminy!$A$2:$B$111,2)</f>
        <v>#N/A</v>
      </c>
      <c r="H1084" s="3" t="str">
        <f>IF(LEN('spis PZ'!G1084)&gt;0,'spis PZ'!G1084,"")</f>
        <v/>
      </c>
      <c r="I1084" s="3" t="str">
        <f>IF(LEN('spis PZ'!H1084)&gt;0,'spis PZ'!H1084,"")</f>
        <v/>
      </c>
      <c r="J1084" s="3" t="e">
        <f>VLOOKUP('spis PZ'!I1084,słowniki!$A$2:$B$5,2)</f>
        <v>#N/A</v>
      </c>
      <c r="K1084" s="3" t="e">
        <f>VLOOKUP('spis PZ'!J1084,słowniki!$A$11:$B$16,2)</f>
        <v>#N/A</v>
      </c>
      <c r="L1084" s="3" t="e">
        <f>VLOOKUP('spis PZ'!K1084,słowniki!$A$21:$B$25,2)</f>
        <v>#N/A</v>
      </c>
      <c r="M1084" s="3" t="e">
        <f>VLOOKUP('spis PZ'!#REF!,słowniki!$A$51:$B$52,2)</f>
        <v>#REF!</v>
      </c>
      <c r="N1084" s="3" t="e">
        <f>IF('spis PZ'!#REF!="kablowa",VLOOKUP('spis PZ'!#REF!,elementy!$A$101:$B$125,2),VLOOKUP('spis PZ'!#REF!,elementy!$A$201:$B$211,2))</f>
        <v>#REF!</v>
      </c>
      <c r="O1084" s="3" t="e">
        <f>IF(LEN('spis PZ'!#REF!)&gt;0,'spis PZ'!#REF!,"")</f>
        <v>#REF!</v>
      </c>
      <c r="P1084" s="3" t="e">
        <f>VLOOKUP('spis PZ'!#REF!,elementy!$A$51:$B$80,2)</f>
        <v>#REF!</v>
      </c>
      <c r="Q1084" s="3" t="e">
        <f>VLOOKUP('spis PZ'!L1084,słowniki!$A$41:$B$45,2)</f>
        <v>#N/A</v>
      </c>
      <c r="R1084" s="3" t="e">
        <f>IF(LEN('spis PZ'!#REF!)&gt;0,'spis PZ'!#REF!,"")</f>
        <v>#REF!</v>
      </c>
      <c r="S1084" s="3" t="e">
        <f>IF(LEN('spis PZ'!#REF!)&gt;0,VLOOKUP('spis PZ'!#REF!,słowniki!$A$31:$B$33,2),"")</f>
        <v>#REF!</v>
      </c>
      <c r="T1084" s="3" t="e">
        <f>IF(LEN('spis PZ'!#REF!)&gt;0,'spis PZ'!#REF!,"")</f>
        <v>#REF!</v>
      </c>
    </row>
    <row r="1085" spans="1:20">
      <c r="A1085" s="3">
        <f>'spis PZ'!D1085</f>
        <v>0</v>
      </c>
      <c r="B1085" s="3">
        <f>'spis PZ'!E1085</f>
        <v>0</v>
      </c>
      <c r="C1085" s="17">
        <f>'spis PZ'!C1085</f>
        <v>0</v>
      </c>
      <c r="D1085" s="17">
        <f>'spis PZ'!C1085</f>
        <v>0</v>
      </c>
      <c r="E1085" s="3">
        <f>'spis PZ'!A1085</f>
        <v>0</v>
      </c>
      <c r="F1085" s="3">
        <f>'spis PZ'!B1085</f>
        <v>0</v>
      </c>
      <c r="G1085" s="5" t="e">
        <f>VLOOKUP('spis PZ'!F1085,Gminy!$A$2:$B$111,2)</f>
        <v>#N/A</v>
      </c>
      <c r="H1085" s="3" t="str">
        <f>IF(LEN('spis PZ'!G1085)&gt;0,'spis PZ'!G1085,"")</f>
        <v/>
      </c>
      <c r="I1085" s="3" t="str">
        <f>IF(LEN('spis PZ'!H1085)&gt;0,'spis PZ'!H1085,"")</f>
        <v/>
      </c>
      <c r="J1085" s="3" t="e">
        <f>VLOOKUP('spis PZ'!I1085,słowniki!$A$2:$B$5,2)</f>
        <v>#N/A</v>
      </c>
      <c r="K1085" s="3" t="e">
        <f>VLOOKUP('spis PZ'!J1085,słowniki!$A$11:$B$16,2)</f>
        <v>#N/A</v>
      </c>
      <c r="L1085" s="3" t="e">
        <f>VLOOKUP('spis PZ'!K1085,słowniki!$A$21:$B$25,2)</f>
        <v>#N/A</v>
      </c>
      <c r="M1085" s="3" t="e">
        <f>VLOOKUP('spis PZ'!#REF!,słowniki!$A$51:$B$52,2)</f>
        <v>#REF!</v>
      </c>
      <c r="N1085" s="3" t="e">
        <f>IF('spis PZ'!#REF!="kablowa",VLOOKUP('spis PZ'!#REF!,elementy!$A$101:$B$125,2),VLOOKUP('spis PZ'!#REF!,elementy!$A$201:$B$211,2))</f>
        <v>#REF!</v>
      </c>
      <c r="O1085" s="3" t="e">
        <f>IF(LEN('spis PZ'!#REF!)&gt;0,'spis PZ'!#REF!,"")</f>
        <v>#REF!</v>
      </c>
      <c r="P1085" s="3" t="e">
        <f>VLOOKUP('spis PZ'!#REF!,elementy!$A$51:$B$80,2)</f>
        <v>#REF!</v>
      </c>
      <c r="Q1085" s="3" t="e">
        <f>VLOOKUP('spis PZ'!L1085,słowniki!$A$41:$B$45,2)</f>
        <v>#N/A</v>
      </c>
      <c r="R1085" s="3" t="e">
        <f>IF(LEN('spis PZ'!#REF!)&gt;0,'spis PZ'!#REF!,"")</f>
        <v>#REF!</v>
      </c>
      <c r="S1085" s="3" t="e">
        <f>IF(LEN('spis PZ'!#REF!)&gt;0,VLOOKUP('spis PZ'!#REF!,słowniki!$A$31:$B$33,2),"")</f>
        <v>#REF!</v>
      </c>
      <c r="T1085" s="3" t="e">
        <f>IF(LEN('spis PZ'!#REF!)&gt;0,'spis PZ'!#REF!,"")</f>
        <v>#REF!</v>
      </c>
    </row>
    <row r="1086" spans="1:20">
      <c r="A1086" s="3">
        <f>'spis PZ'!D1086</f>
        <v>0</v>
      </c>
      <c r="B1086" s="3">
        <f>'spis PZ'!E1086</f>
        <v>0</v>
      </c>
      <c r="C1086" s="17">
        <f>'spis PZ'!C1086</f>
        <v>0</v>
      </c>
      <c r="D1086" s="17">
        <f>'spis PZ'!C1086</f>
        <v>0</v>
      </c>
      <c r="E1086" s="3">
        <f>'spis PZ'!A1086</f>
        <v>0</v>
      </c>
      <c r="F1086" s="3">
        <f>'spis PZ'!B1086</f>
        <v>0</v>
      </c>
      <c r="G1086" s="5" t="e">
        <f>VLOOKUP('spis PZ'!F1086,Gminy!$A$2:$B$111,2)</f>
        <v>#N/A</v>
      </c>
      <c r="H1086" s="3" t="str">
        <f>IF(LEN('spis PZ'!G1086)&gt;0,'spis PZ'!G1086,"")</f>
        <v/>
      </c>
      <c r="I1086" s="3" t="str">
        <f>IF(LEN('spis PZ'!H1086)&gt;0,'spis PZ'!H1086,"")</f>
        <v/>
      </c>
      <c r="J1086" s="3" t="e">
        <f>VLOOKUP('spis PZ'!I1086,słowniki!$A$2:$B$5,2)</f>
        <v>#N/A</v>
      </c>
      <c r="K1086" s="3" t="e">
        <f>VLOOKUP('spis PZ'!J1086,słowniki!$A$11:$B$16,2)</f>
        <v>#N/A</v>
      </c>
      <c r="L1086" s="3" t="e">
        <f>VLOOKUP('spis PZ'!K1086,słowniki!$A$21:$B$25,2)</f>
        <v>#N/A</v>
      </c>
      <c r="M1086" s="3" t="e">
        <f>VLOOKUP('spis PZ'!#REF!,słowniki!$A$51:$B$52,2)</f>
        <v>#REF!</v>
      </c>
      <c r="N1086" s="3" t="e">
        <f>IF('spis PZ'!#REF!="kablowa",VLOOKUP('spis PZ'!#REF!,elementy!$A$101:$B$125,2),VLOOKUP('spis PZ'!#REF!,elementy!$A$201:$B$211,2))</f>
        <v>#REF!</v>
      </c>
      <c r="O1086" s="3" t="e">
        <f>IF(LEN('spis PZ'!#REF!)&gt;0,'spis PZ'!#REF!,"")</f>
        <v>#REF!</v>
      </c>
      <c r="P1086" s="3" t="e">
        <f>VLOOKUP('spis PZ'!#REF!,elementy!$A$51:$B$80,2)</f>
        <v>#REF!</v>
      </c>
      <c r="Q1086" s="3" t="e">
        <f>VLOOKUP('spis PZ'!L1086,słowniki!$A$41:$B$45,2)</f>
        <v>#N/A</v>
      </c>
      <c r="R1086" s="3" t="e">
        <f>IF(LEN('spis PZ'!#REF!)&gt;0,'spis PZ'!#REF!,"")</f>
        <v>#REF!</v>
      </c>
      <c r="S1086" s="3" t="e">
        <f>IF(LEN('spis PZ'!#REF!)&gt;0,VLOOKUP('spis PZ'!#REF!,słowniki!$A$31:$B$33,2),"")</f>
        <v>#REF!</v>
      </c>
      <c r="T1086" s="3" t="e">
        <f>IF(LEN('spis PZ'!#REF!)&gt;0,'spis PZ'!#REF!,"")</f>
        <v>#REF!</v>
      </c>
    </row>
    <row r="1087" spans="1:20">
      <c r="A1087" s="3">
        <f>'spis PZ'!D1087</f>
        <v>0</v>
      </c>
      <c r="B1087" s="3">
        <f>'spis PZ'!E1087</f>
        <v>0</v>
      </c>
      <c r="C1087" s="17">
        <f>'spis PZ'!C1087</f>
        <v>0</v>
      </c>
      <c r="D1087" s="17">
        <f>'spis PZ'!C1087</f>
        <v>0</v>
      </c>
      <c r="E1087" s="3">
        <f>'spis PZ'!A1087</f>
        <v>0</v>
      </c>
      <c r="F1087" s="3">
        <f>'spis PZ'!B1087</f>
        <v>0</v>
      </c>
      <c r="G1087" s="5" t="e">
        <f>VLOOKUP('spis PZ'!F1087,Gminy!$A$2:$B$111,2)</f>
        <v>#N/A</v>
      </c>
      <c r="H1087" s="3" t="str">
        <f>IF(LEN('spis PZ'!G1087)&gt;0,'spis PZ'!G1087,"")</f>
        <v/>
      </c>
      <c r="I1087" s="3" t="str">
        <f>IF(LEN('spis PZ'!H1087)&gt;0,'spis PZ'!H1087,"")</f>
        <v/>
      </c>
      <c r="J1087" s="3" t="e">
        <f>VLOOKUP('spis PZ'!I1087,słowniki!$A$2:$B$5,2)</f>
        <v>#N/A</v>
      </c>
      <c r="K1087" s="3" t="e">
        <f>VLOOKUP('spis PZ'!J1087,słowniki!$A$11:$B$16,2)</f>
        <v>#N/A</v>
      </c>
      <c r="L1087" s="3" t="e">
        <f>VLOOKUP('spis PZ'!K1087,słowniki!$A$21:$B$25,2)</f>
        <v>#N/A</v>
      </c>
      <c r="M1087" s="3" t="e">
        <f>VLOOKUP('spis PZ'!#REF!,słowniki!$A$51:$B$52,2)</f>
        <v>#REF!</v>
      </c>
      <c r="N1087" s="3" t="e">
        <f>IF('spis PZ'!#REF!="kablowa",VLOOKUP('spis PZ'!#REF!,elementy!$A$101:$B$125,2),VLOOKUP('spis PZ'!#REF!,elementy!$A$201:$B$211,2))</f>
        <v>#REF!</v>
      </c>
      <c r="O1087" s="3" t="e">
        <f>IF(LEN('spis PZ'!#REF!)&gt;0,'spis PZ'!#REF!,"")</f>
        <v>#REF!</v>
      </c>
      <c r="P1087" s="3" t="e">
        <f>VLOOKUP('spis PZ'!#REF!,elementy!$A$51:$B$80,2)</f>
        <v>#REF!</v>
      </c>
      <c r="Q1087" s="3" t="e">
        <f>VLOOKUP('spis PZ'!L1087,słowniki!$A$41:$B$45,2)</f>
        <v>#N/A</v>
      </c>
      <c r="R1087" s="3" t="e">
        <f>IF(LEN('spis PZ'!#REF!)&gt;0,'spis PZ'!#REF!,"")</f>
        <v>#REF!</v>
      </c>
      <c r="S1087" s="3" t="e">
        <f>IF(LEN('spis PZ'!#REF!)&gt;0,VLOOKUP('spis PZ'!#REF!,słowniki!$A$31:$B$33,2),"")</f>
        <v>#REF!</v>
      </c>
      <c r="T1087" s="3" t="e">
        <f>IF(LEN('spis PZ'!#REF!)&gt;0,'spis PZ'!#REF!,"")</f>
        <v>#REF!</v>
      </c>
    </row>
    <row r="1088" spans="1:20">
      <c r="A1088" s="3">
        <f>'spis PZ'!D1088</f>
        <v>0</v>
      </c>
      <c r="B1088" s="3">
        <f>'spis PZ'!E1088</f>
        <v>0</v>
      </c>
      <c r="C1088" s="17">
        <f>'spis PZ'!C1088</f>
        <v>0</v>
      </c>
      <c r="D1088" s="17">
        <f>'spis PZ'!C1088</f>
        <v>0</v>
      </c>
      <c r="E1088" s="3">
        <f>'spis PZ'!A1088</f>
        <v>0</v>
      </c>
      <c r="F1088" s="3">
        <f>'spis PZ'!B1088</f>
        <v>0</v>
      </c>
      <c r="G1088" s="5" t="e">
        <f>VLOOKUP('spis PZ'!F1088,Gminy!$A$2:$B$111,2)</f>
        <v>#N/A</v>
      </c>
      <c r="H1088" s="3" t="str">
        <f>IF(LEN('spis PZ'!G1088)&gt;0,'spis PZ'!G1088,"")</f>
        <v/>
      </c>
      <c r="I1088" s="3" t="str">
        <f>IF(LEN('spis PZ'!H1088)&gt;0,'spis PZ'!H1088,"")</f>
        <v/>
      </c>
      <c r="J1088" s="3" t="e">
        <f>VLOOKUP('spis PZ'!I1088,słowniki!$A$2:$B$5,2)</f>
        <v>#N/A</v>
      </c>
      <c r="K1088" s="3" t="e">
        <f>VLOOKUP('spis PZ'!J1088,słowniki!$A$11:$B$16,2)</f>
        <v>#N/A</v>
      </c>
      <c r="L1088" s="3" t="e">
        <f>VLOOKUP('spis PZ'!K1088,słowniki!$A$21:$B$25,2)</f>
        <v>#N/A</v>
      </c>
      <c r="M1088" s="3" t="e">
        <f>VLOOKUP('spis PZ'!#REF!,słowniki!$A$51:$B$52,2)</f>
        <v>#REF!</v>
      </c>
      <c r="N1088" s="3" t="e">
        <f>IF('spis PZ'!#REF!="kablowa",VLOOKUP('spis PZ'!#REF!,elementy!$A$101:$B$125,2),VLOOKUP('spis PZ'!#REF!,elementy!$A$201:$B$211,2))</f>
        <v>#REF!</v>
      </c>
      <c r="O1088" s="3" t="e">
        <f>IF(LEN('spis PZ'!#REF!)&gt;0,'spis PZ'!#REF!,"")</f>
        <v>#REF!</v>
      </c>
      <c r="P1088" s="3" t="e">
        <f>VLOOKUP('spis PZ'!#REF!,elementy!$A$51:$B$80,2)</f>
        <v>#REF!</v>
      </c>
      <c r="Q1088" s="3" t="e">
        <f>VLOOKUP('spis PZ'!L1088,słowniki!$A$41:$B$45,2)</f>
        <v>#N/A</v>
      </c>
      <c r="R1088" s="3" t="e">
        <f>IF(LEN('spis PZ'!#REF!)&gt;0,'spis PZ'!#REF!,"")</f>
        <v>#REF!</v>
      </c>
      <c r="S1088" s="3" t="e">
        <f>IF(LEN('spis PZ'!#REF!)&gt;0,VLOOKUP('spis PZ'!#REF!,słowniki!$A$31:$B$33,2),"")</f>
        <v>#REF!</v>
      </c>
      <c r="T1088" s="3" t="e">
        <f>IF(LEN('spis PZ'!#REF!)&gt;0,'spis PZ'!#REF!,"")</f>
        <v>#REF!</v>
      </c>
    </row>
    <row r="1089" spans="1:20">
      <c r="A1089" s="3">
        <f>'spis PZ'!D1089</f>
        <v>0</v>
      </c>
      <c r="B1089" s="3">
        <f>'spis PZ'!E1089</f>
        <v>0</v>
      </c>
      <c r="C1089" s="17">
        <f>'spis PZ'!C1089</f>
        <v>0</v>
      </c>
      <c r="D1089" s="17">
        <f>'spis PZ'!C1089</f>
        <v>0</v>
      </c>
      <c r="E1089" s="3">
        <f>'spis PZ'!A1089</f>
        <v>0</v>
      </c>
      <c r="F1089" s="3">
        <f>'spis PZ'!B1089</f>
        <v>0</v>
      </c>
      <c r="G1089" s="5" t="e">
        <f>VLOOKUP('spis PZ'!F1089,Gminy!$A$2:$B$111,2)</f>
        <v>#N/A</v>
      </c>
      <c r="H1089" s="3" t="str">
        <f>IF(LEN('spis PZ'!G1089)&gt;0,'spis PZ'!G1089,"")</f>
        <v/>
      </c>
      <c r="I1089" s="3" t="str">
        <f>IF(LEN('spis PZ'!H1089)&gt;0,'spis PZ'!H1089,"")</f>
        <v/>
      </c>
      <c r="J1089" s="3" t="e">
        <f>VLOOKUP('spis PZ'!I1089,słowniki!$A$2:$B$5,2)</f>
        <v>#N/A</v>
      </c>
      <c r="K1089" s="3" t="e">
        <f>VLOOKUP('spis PZ'!J1089,słowniki!$A$11:$B$16,2)</f>
        <v>#N/A</v>
      </c>
      <c r="L1089" s="3" t="e">
        <f>VLOOKUP('spis PZ'!K1089,słowniki!$A$21:$B$25,2)</f>
        <v>#N/A</v>
      </c>
      <c r="M1089" s="3" t="e">
        <f>VLOOKUP('spis PZ'!#REF!,słowniki!$A$51:$B$52,2)</f>
        <v>#REF!</v>
      </c>
      <c r="N1089" s="3" t="e">
        <f>IF('spis PZ'!#REF!="kablowa",VLOOKUP('spis PZ'!#REF!,elementy!$A$101:$B$125,2),VLOOKUP('spis PZ'!#REF!,elementy!$A$201:$B$211,2))</f>
        <v>#REF!</v>
      </c>
      <c r="O1089" s="3" t="e">
        <f>IF(LEN('spis PZ'!#REF!)&gt;0,'spis PZ'!#REF!,"")</f>
        <v>#REF!</v>
      </c>
      <c r="P1089" s="3" t="e">
        <f>VLOOKUP('spis PZ'!#REF!,elementy!$A$51:$B$80,2)</f>
        <v>#REF!</v>
      </c>
      <c r="Q1089" s="3" t="e">
        <f>VLOOKUP('spis PZ'!L1089,słowniki!$A$41:$B$45,2)</f>
        <v>#N/A</v>
      </c>
      <c r="R1089" s="3" t="e">
        <f>IF(LEN('spis PZ'!#REF!)&gt;0,'spis PZ'!#REF!,"")</f>
        <v>#REF!</v>
      </c>
      <c r="S1089" s="3" t="e">
        <f>IF(LEN('spis PZ'!#REF!)&gt;0,VLOOKUP('spis PZ'!#REF!,słowniki!$A$31:$B$33,2),"")</f>
        <v>#REF!</v>
      </c>
      <c r="T1089" s="3" t="e">
        <f>IF(LEN('spis PZ'!#REF!)&gt;0,'spis PZ'!#REF!,"")</f>
        <v>#REF!</v>
      </c>
    </row>
    <row r="1090" spans="1:20">
      <c r="A1090" s="3">
        <f>'spis PZ'!D1090</f>
        <v>0</v>
      </c>
      <c r="B1090" s="3">
        <f>'spis PZ'!E1090</f>
        <v>0</v>
      </c>
      <c r="C1090" s="17">
        <f>'spis PZ'!C1090</f>
        <v>0</v>
      </c>
      <c r="D1090" s="17">
        <f>'spis PZ'!C1090</f>
        <v>0</v>
      </c>
      <c r="E1090" s="3">
        <f>'spis PZ'!A1090</f>
        <v>0</v>
      </c>
      <c r="F1090" s="3">
        <f>'spis PZ'!B1090</f>
        <v>0</v>
      </c>
      <c r="G1090" s="5" t="e">
        <f>VLOOKUP('spis PZ'!F1090,Gminy!$A$2:$B$111,2)</f>
        <v>#N/A</v>
      </c>
      <c r="H1090" s="3" t="str">
        <f>IF(LEN('spis PZ'!G1090)&gt;0,'spis PZ'!G1090,"")</f>
        <v/>
      </c>
      <c r="I1090" s="3" t="str">
        <f>IF(LEN('spis PZ'!H1090)&gt;0,'spis PZ'!H1090,"")</f>
        <v/>
      </c>
      <c r="J1090" s="3" t="e">
        <f>VLOOKUP('spis PZ'!I1090,słowniki!$A$2:$B$5,2)</f>
        <v>#N/A</v>
      </c>
      <c r="K1090" s="3" t="e">
        <f>VLOOKUP('spis PZ'!J1090,słowniki!$A$11:$B$16,2)</f>
        <v>#N/A</v>
      </c>
      <c r="L1090" s="3" t="e">
        <f>VLOOKUP('spis PZ'!K1090,słowniki!$A$21:$B$25,2)</f>
        <v>#N/A</v>
      </c>
      <c r="M1090" s="3" t="e">
        <f>VLOOKUP('spis PZ'!#REF!,słowniki!$A$51:$B$52,2)</f>
        <v>#REF!</v>
      </c>
      <c r="N1090" s="3" t="e">
        <f>IF('spis PZ'!#REF!="kablowa",VLOOKUP('spis PZ'!#REF!,elementy!$A$101:$B$125,2),VLOOKUP('spis PZ'!#REF!,elementy!$A$201:$B$211,2))</f>
        <v>#REF!</v>
      </c>
      <c r="O1090" s="3" t="e">
        <f>IF(LEN('spis PZ'!#REF!)&gt;0,'spis PZ'!#REF!,"")</f>
        <v>#REF!</v>
      </c>
      <c r="P1090" s="3" t="e">
        <f>VLOOKUP('spis PZ'!#REF!,elementy!$A$51:$B$80,2)</f>
        <v>#REF!</v>
      </c>
      <c r="Q1090" s="3" t="e">
        <f>VLOOKUP('spis PZ'!L1090,słowniki!$A$41:$B$45,2)</f>
        <v>#N/A</v>
      </c>
      <c r="R1090" s="3" t="e">
        <f>IF(LEN('spis PZ'!#REF!)&gt;0,'spis PZ'!#REF!,"")</f>
        <v>#REF!</v>
      </c>
      <c r="S1090" s="3" t="e">
        <f>IF(LEN('spis PZ'!#REF!)&gt;0,VLOOKUP('spis PZ'!#REF!,słowniki!$A$31:$B$33,2),"")</f>
        <v>#REF!</v>
      </c>
      <c r="T1090" s="3" t="e">
        <f>IF(LEN('spis PZ'!#REF!)&gt;0,'spis PZ'!#REF!,"")</f>
        <v>#REF!</v>
      </c>
    </row>
    <row r="1091" spans="1:20">
      <c r="A1091" s="3">
        <f>'spis PZ'!D1091</f>
        <v>0</v>
      </c>
      <c r="B1091" s="3">
        <f>'spis PZ'!E1091</f>
        <v>0</v>
      </c>
      <c r="C1091" s="17">
        <f>'spis PZ'!C1091</f>
        <v>0</v>
      </c>
      <c r="D1091" s="17">
        <f>'spis PZ'!C1091</f>
        <v>0</v>
      </c>
      <c r="E1091" s="3">
        <f>'spis PZ'!A1091</f>
        <v>0</v>
      </c>
      <c r="F1091" s="3">
        <f>'spis PZ'!B1091</f>
        <v>0</v>
      </c>
      <c r="G1091" s="5" t="e">
        <f>VLOOKUP('spis PZ'!F1091,Gminy!$A$2:$B$111,2)</f>
        <v>#N/A</v>
      </c>
      <c r="H1091" s="3" t="str">
        <f>IF(LEN('spis PZ'!G1091)&gt;0,'spis PZ'!G1091,"")</f>
        <v/>
      </c>
      <c r="I1091" s="3" t="str">
        <f>IF(LEN('spis PZ'!H1091)&gt;0,'spis PZ'!H1091,"")</f>
        <v/>
      </c>
      <c r="J1091" s="3" t="e">
        <f>VLOOKUP('spis PZ'!I1091,słowniki!$A$2:$B$5,2)</f>
        <v>#N/A</v>
      </c>
      <c r="K1091" s="3" t="e">
        <f>VLOOKUP('spis PZ'!J1091,słowniki!$A$11:$B$16,2)</f>
        <v>#N/A</v>
      </c>
      <c r="L1091" s="3" t="e">
        <f>VLOOKUP('spis PZ'!K1091,słowniki!$A$21:$B$25,2)</f>
        <v>#N/A</v>
      </c>
      <c r="M1091" s="3" t="e">
        <f>VLOOKUP('spis PZ'!#REF!,słowniki!$A$51:$B$52,2)</f>
        <v>#REF!</v>
      </c>
      <c r="N1091" s="3" t="e">
        <f>IF('spis PZ'!#REF!="kablowa",VLOOKUP('spis PZ'!#REF!,elementy!$A$101:$B$125,2),VLOOKUP('spis PZ'!#REF!,elementy!$A$201:$B$211,2))</f>
        <v>#REF!</v>
      </c>
      <c r="O1091" s="3" t="e">
        <f>IF(LEN('spis PZ'!#REF!)&gt;0,'spis PZ'!#REF!,"")</f>
        <v>#REF!</v>
      </c>
      <c r="P1091" s="3" t="e">
        <f>VLOOKUP('spis PZ'!#REF!,elementy!$A$51:$B$80,2)</f>
        <v>#REF!</v>
      </c>
      <c r="Q1091" s="3" t="e">
        <f>VLOOKUP('spis PZ'!L1091,słowniki!$A$41:$B$45,2)</f>
        <v>#N/A</v>
      </c>
      <c r="R1091" s="3" t="e">
        <f>IF(LEN('spis PZ'!#REF!)&gt;0,'spis PZ'!#REF!,"")</f>
        <v>#REF!</v>
      </c>
      <c r="S1091" s="3" t="e">
        <f>IF(LEN('spis PZ'!#REF!)&gt;0,VLOOKUP('spis PZ'!#REF!,słowniki!$A$31:$B$33,2),"")</f>
        <v>#REF!</v>
      </c>
      <c r="T1091" s="3" t="e">
        <f>IF(LEN('spis PZ'!#REF!)&gt;0,'spis PZ'!#REF!,"")</f>
        <v>#REF!</v>
      </c>
    </row>
    <row r="1092" spans="1:20">
      <c r="A1092" s="3">
        <f>'spis PZ'!D1092</f>
        <v>0</v>
      </c>
      <c r="B1092" s="3">
        <f>'spis PZ'!E1092</f>
        <v>0</v>
      </c>
      <c r="C1092" s="17">
        <f>'spis PZ'!C1092</f>
        <v>0</v>
      </c>
      <c r="D1092" s="17">
        <f>'spis PZ'!C1092</f>
        <v>0</v>
      </c>
      <c r="E1092" s="3">
        <f>'spis PZ'!A1092</f>
        <v>0</v>
      </c>
      <c r="F1092" s="3">
        <f>'spis PZ'!B1092</f>
        <v>0</v>
      </c>
      <c r="G1092" s="5" t="e">
        <f>VLOOKUP('spis PZ'!F1092,Gminy!$A$2:$B$111,2)</f>
        <v>#N/A</v>
      </c>
      <c r="H1092" s="3" t="str">
        <f>IF(LEN('spis PZ'!G1092)&gt;0,'spis PZ'!G1092,"")</f>
        <v/>
      </c>
      <c r="I1092" s="3" t="str">
        <f>IF(LEN('spis PZ'!H1092)&gt;0,'spis PZ'!H1092,"")</f>
        <v/>
      </c>
      <c r="J1092" s="3" t="e">
        <f>VLOOKUP('spis PZ'!I1092,słowniki!$A$2:$B$5,2)</f>
        <v>#N/A</v>
      </c>
      <c r="K1092" s="3" t="e">
        <f>VLOOKUP('spis PZ'!J1092,słowniki!$A$11:$B$16,2)</f>
        <v>#N/A</v>
      </c>
      <c r="L1092" s="3" t="e">
        <f>VLOOKUP('spis PZ'!K1092,słowniki!$A$21:$B$25,2)</f>
        <v>#N/A</v>
      </c>
      <c r="M1092" s="3" t="e">
        <f>VLOOKUP('spis PZ'!#REF!,słowniki!$A$51:$B$52,2)</f>
        <v>#REF!</v>
      </c>
      <c r="N1092" s="3" t="e">
        <f>IF('spis PZ'!#REF!="kablowa",VLOOKUP('spis PZ'!#REF!,elementy!$A$101:$B$125,2),VLOOKUP('spis PZ'!#REF!,elementy!$A$201:$B$211,2))</f>
        <v>#REF!</v>
      </c>
      <c r="O1092" s="3" t="e">
        <f>IF(LEN('spis PZ'!#REF!)&gt;0,'spis PZ'!#REF!,"")</f>
        <v>#REF!</v>
      </c>
      <c r="P1092" s="3" t="e">
        <f>VLOOKUP('spis PZ'!#REF!,elementy!$A$51:$B$80,2)</f>
        <v>#REF!</v>
      </c>
      <c r="Q1092" s="3" t="e">
        <f>VLOOKUP('spis PZ'!L1092,słowniki!$A$41:$B$45,2)</f>
        <v>#N/A</v>
      </c>
      <c r="R1092" s="3" t="e">
        <f>IF(LEN('spis PZ'!#REF!)&gt;0,'spis PZ'!#REF!,"")</f>
        <v>#REF!</v>
      </c>
      <c r="S1092" s="3" t="e">
        <f>IF(LEN('spis PZ'!#REF!)&gt;0,VLOOKUP('spis PZ'!#REF!,słowniki!$A$31:$B$33,2),"")</f>
        <v>#REF!</v>
      </c>
      <c r="T1092" s="3" t="e">
        <f>IF(LEN('spis PZ'!#REF!)&gt;0,'spis PZ'!#REF!,"")</f>
        <v>#REF!</v>
      </c>
    </row>
    <row r="1093" spans="1:20">
      <c r="A1093" s="3">
        <f>'spis PZ'!D1093</f>
        <v>0</v>
      </c>
      <c r="B1093" s="3">
        <f>'spis PZ'!E1093</f>
        <v>0</v>
      </c>
      <c r="C1093" s="17">
        <f>'spis PZ'!C1093</f>
        <v>0</v>
      </c>
      <c r="D1093" s="17">
        <f>'spis PZ'!C1093</f>
        <v>0</v>
      </c>
      <c r="E1093" s="3">
        <f>'spis PZ'!A1093</f>
        <v>0</v>
      </c>
      <c r="F1093" s="3">
        <f>'spis PZ'!B1093</f>
        <v>0</v>
      </c>
      <c r="G1093" s="5" t="e">
        <f>VLOOKUP('spis PZ'!F1093,Gminy!$A$2:$B$111,2)</f>
        <v>#N/A</v>
      </c>
      <c r="H1093" s="3" t="str">
        <f>IF(LEN('spis PZ'!G1093)&gt;0,'spis PZ'!G1093,"")</f>
        <v/>
      </c>
      <c r="I1093" s="3" t="str">
        <f>IF(LEN('spis PZ'!H1093)&gt;0,'spis PZ'!H1093,"")</f>
        <v/>
      </c>
      <c r="J1093" s="3" t="e">
        <f>VLOOKUP('spis PZ'!I1093,słowniki!$A$2:$B$5,2)</f>
        <v>#N/A</v>
      </c>
      <c r="K1093" s="3" t="e">
        <f>VLOOKUP('spis PZ'!J1093,słowniki!$A$11:$B$16,2)</f>
        <v>#N/A</v>
      </c>
      <c r="L1093" s="3" t="e">
        <f>VLOOKUP('spis PZ'!K1093,słowniki!$A$21:$B$25,2)</f>
        <v>#N/A</v>
      </c>
      <c r="M1093" s="3" t="e">
        <f>VLOOKUP('spis PZ'!#REF!,słowniki!$A$51:$B$52,2)</f>
        <v>#REF!</v>
      </c>
      <c r="N1093" s="3" t="e">
        <f>IF('spis PZ'!#REF!="kablowa",VLOOKUP('spis PZ'!#REF!,elementy!$A$101:$B$125,2),VLOOKUP('spis PZ'!#REF!,elementy!$A$201:$B$211,2))</f>
        <v>#REF!</v>
      </c>
      <c r="O1093" s="3" t="e">
        <f>IF(LEN('spis PZ'!#REF!)&gt;0,'spis PZ'!#REF!,"")</f>
        <v>#REF!</v>
      </c>
      <c r="P1093" s="3" t="e">
        <f>VLOOKUP('spis PZ'!#REF!,elementy!$A$51:$B$80,2)</f>
        <v>#REF!</v>
      </c>
      <c r="Q1093" s="3" t="e">
        <f>VLOOKUP('spis PZ'!L1093,słowniki!$A$41:$B$45,2)</f>
        <v>#N/A</v>
      </c>
      <c r="R1093" s="3" t="e">
        <f>IF(LEN('spis PZ'!#REF!)&gt;0,'spis PZ'!#REF!,"")</f>
        <v>#REF!</v>
      </c>
      <c r="S1093" s="3" t="e">
        <f>IF(LEN('spis PZ'!#REF!)&gt;0,VLOOKUP('spis PZ'!#REF!,słowniki!$A$31:$B$33,2),"")</f>
        <v>#REF!</v>
      </c>
      <c r="T1093" s="3" t="e">
        <f>IF(LEN('spis PZ'!#REF!)&gt;0,'spis PZ'!#REF!,"")</f>
        <v>#REF!</v>
      </c>
    </row>
    <row r="1094" spans="1:20">
      <c r="A1094" s="3">
        <f>'spis PZ'!D1094</f>
        <v>0</v>
      </c>
      <c r="B1094" s="3">
        <f>'spis PZ'!E1094</f>
        <v>0</v>
      </c>
      <c r="C1094" s="17">
        <f>'spis PZ'!C1094</f>
        <v>0</v>
      </c>
      <c r="D1094" s="17">
        <f>'spis PZ'!C1094</f>
        <v>0</v>
      </c>
      <c r="E1094" s="3">
        <f>'spis PZ'!A1094</f>
        <v>0</v>
      </c>
      <c r="F1094" s="3">
        <f>'spis PZ'!B1094</f>
        <v>0</v>
      </c>
      <c r="G1094" s="5" t="e">
        <f>VLOOKUP('spis PZ'!F1094,Gminy!$A$2:$B$111,2)</f>
        <v>#N/A</v>
      </c>
      <c r="H1094" s="3" t="str">
        <f>IF(LEN('spis PZ'!G1094)&gt;0,'spis PZ'!G1094,"")</f>
        <v/>
      </c>
      <c r="I1094" s="3" t="str">
        <f>IF(LEN('spis PZ'!H1094)&gt;0,'spis PZ'!H1094,"")</f>
        <v/>
      </c>
      <c r="J1094" s="3" t="e">
        <f>VLOOKUP('spis PZ'!I1094,słowniki!$A$2:$B$5,2)</f>
        <v>#N/A</v>
      </c>
      <c r="K1094" s="3" t="e">
        <f>VLOOKUP('spis PZ'!J1094,słowniki!$A$11:$B$16,2)</f>
        <v>#N/A</v>
      </c>
      <c r="L1094" s="3" t="e">
        <f>VLOOKUP('spis PZ'!K1094,słowniki!$A$21:$B$25,2)</f>
        <v>#N/A</v>
      </c>
      <c r="M1094" s="3" t="e">
        <f>VLOOKUP('spis PZ'!#REF!,słowniki!$A$51:$B$52,2)</f>
        <v>#REF!</v>
      </c>
      <c r="N1094" s="3" t="e">
        <f>IF('spis PZ'!#REF!="kablowa",VLOOKUP('spis PZ'!#REF!,elementy!$A$101:$B$125,2),VLOOKUP('spis PZ'!#REF!,elementy!$A$201:$B$211,2))</f>
        <v>#REF!</v>
      </c>
      <c r="O1094" s="3" t="e">
        <f>IF(LEN('spis PZ'!#REF!)&gt;0,'spis PZ'!#REF!,"")</f>
        <v>#REF!</v>
      </c>
      <c r="P1094" s="3" t="e">
        <f>VLOOKUP('spis PZ'!#REF!,elementy!$A$51:$B$80,2)</f>
        <v>#REF!</v>
      </c>
      <c r="Q1094" s="3" t="e">
        <f>VLOOKUP('spis PZ'!L1094,słowniki!$A$41:$B$45,2)</f>
        <v>#N/A</v>
      </c>
      <c r="R1094" s="3" t="e">
        <f>IF(LEN('spis PZ'!#REF!)&gt;0,'spis PZ'!#REF!,"")</f>
        <v>#REF!</v>
      </c>
      <c r="S1094" s="3" t="e">
        <f>IF(LEN('spis PZ'!#REF!)&gt;0,VLOOKUP('spis PZ'!#REF!,słowniki!$A$31:$B$33,2),"")</f>
        <v>#REF!</v>
      </c>
      <c r="T1094" s="3" t="e">
        <f>IF(LEN('spis PZ'!#REF!)&gt;0,'spis PZ'!#REF!,"")</f>
        <v>#REF!</v>
      </c>
    </row>
    <row r="1095" spans="1:20">
      <c r="A1095" s="3">
        <f>'spis PZ'!D1095</f>
        <v>0</v>
      </c>
      <c r="B1095" s="3">
        <f>'spis PZ'!E1095</f>
        <v>0</v>
      </c>
      <c r="C1095" s="17">
        <f>'spis PZ'!C1095</f>
        <v>0</v>
      </c>
      <c r="D1095" s="17">
        <f>'spis PZ'!C1095</f>
        <v>0</v>
      </c>
      <c r="E1095" s="3">
        <f>'spis PZ'!A1095</f>
        <v>0</v>
      </c>
      <c r="F1095" s="3">
        <f>'spis PZ'!B1095</f>
        <v>0</v>
      </c>
      <c r="G1095" s="5" t="e">
        <f>VLOOKUP('spis PZ'!F1095,Gminy!$A$2:$B$111,2)</f>
        <v>#N/A</v>
      </c>
      <c r="H1095" s="3" t="str">
        <f>IF(LEN('spis PZ'!G1095)&gt;0,'spis PZ'!G1095,"")</f>
        <v/>
      </c>
      <c r="I1095" s="3" t="str">
        <f>IF(LEN('spis PZ'!H1095)&gt;0,'spis PZ'!H1095,"")</f>
        <v/>
      </c>
      <c r="J1095" s="3" t="e">
        <f>VLOOKUP('spis PZ'!I1095,słowniki!$A$2:$B$5,2)</f>
        <v>#N/A</v>
      </c>
      <c r="K1095" s="3" t="e">
        <f>VLOOKUP('spis PZ'!J1095,słowniki!$A$11:$B$16,2)</f>
        <v>#N/A</v>
      </c>
      <c r="L1095" s="3" t="e">
        <f>VLOOKUP('spis PZ'!K1095,słowniki!$A$21:$B$25,2)</f>
        <v>#N/A</v>
      </c>
      <c r="M1095" s="3" t="e">
        <f>VLOOKUP('spis PZ'!#REF!,słowniki!$A$51:$B$52,2)</f>
        <v>#REF!</v>
      </c>
      <c r="N1095" s="3" t="e">
        <f>IF('spis PZ'!#REF!="kablowa",VLOOKUP('spis PZ'!#REF!,elementy!$A$101:$B$125,2),VLOOKUP('spis PZ'!#REF!,elementy!$A$201:$B$211,2))</f>
        <v>#REF!</v>
      </c>
      <c r="O1095" s="3" t="e">
        <f>IF(LEN('spis PZ'!#REF!)&gt;0,'spis PZ'!#REF!,"")</f>
        <v>#REF!</v>
      </c>
      <c r="P1095" s="3" t="e">
        <f>VLOOKUP('spis PZ'!#REF!,elementy!$A$51:$B$80,2)</f>
        <v>#REF!</v>
      </c>
      <c r="Q1095" s="3" t="e">
        <f>VLOOKUP('spis PZ'!L1095,słowniki!$A$41:$B$45,2)</f>
        <v>#N/A</v>
      </c>
      <c r="R1095" s="3" t="e">
        <f>IF(LEN('spis PZ'!#REF!)&gt;0,'spis PZ'!#REF!,"")</f>
        <v>#REF!</v>
      </c>
      <c r="S1095" s="3" t="e">
        <f>IF(LEN('spis PZ'!#REF!)&gt;0,VLOOKUP('spis PZ'!#REF!,słowniki!$A$31:$B$33,2),"")</f>
        <v>#REF!</v>
      </c>
      <c r="T1095" s="3" t="e">
        <f>IF(LEN('spis PZ'!#REF!)&gt;0,'spis PZ'!#REF!,"")</f>
        <v>#REF!</v>
      </c>
    </row>
    <row r="1096" spans="1:20">
      <c r="A1096" s="3">
        <f>'spis PZ'!D1096</f>
        <v>0</v>
      </c>
      <c r="B1096" s="3">
        <f>'spis PZ'!E1096</f>
        <v>0</v>
      </c>
      <c r="C1096" s="17">
        <f>'spis PZ'!C1096</f>
        <v>0</v>
      </c>
      <c r="D1096" s="17">
        <f>'spis PZ'!C1096</f>
        <v>0</v>
      </c>
      <c r="E1096" s="3">
        <f>'spis PZ'!A1096</f>
        <v>0</v>
      </c>
      <c r="F1096" s="3">
        <f>'spis PZ'!B1096</f>
        <v>0</v>
      </c>
      <c r="G1096" s="5" t="e">
        <f>VLOOKUP('spis PZ'!F1096,Gminy!$A$2:$B$111,2)</f>
        <v>#N/A</v>
      </c>
      <c r="H1096" s="3" t="str">
        <f>IF(LEN('spis PZ'!G1096)&gt;0,'spis PZ'!G1096,"")</f>
        <v/>
      </c>
      <c r="I1096" s="3" t="str">
        <f>IF(LEN('spis PZ'!H1096)&gt;0,'spis PZ'!H1096,"")</f>
        <v/>
      </c>
      <c r="J1096" s="3" t="e">
        <f>VLOOKUP('spis PZ'!I1096,słowniki!$A$2:$B$5,2)</f>
        <v>#N/A</v>
      </c>
      <c r="K1096" s="3" t="e">
        <f>VLOOKUP('spis PZ'!J1096,słowniki!$A$11:$B$16,2)</f>
        <v>#N/A</v>
      </c>
      <c r="L1096" s="3" t="e">
        <f>VLOOKUP('spis PZ'!K1096,słowniki!$A$21:$B$25,2)</f>
        <v>#N/A</v>
      </c>
      <c r="M1096" s="3" t="e">
        <f>VLOOKUP('spis PZ'!#REF!,słowniki!$A$51:$B$52,2)</f>
        <v>#REF!</v>
      </c>
      <c r="N1096" s="3" t="e">
        <f>IF('spis PZ'!#REF!="kablowa",VLOOKUP('spis PZ'!#REF!,elementy!$A$101:$B$125,2),VLOOKUP('spis PZ'!#REF!,elementy!$A$201:$B$211,2))</f>
        <v>#REF!</v>
      </c>
      <c r="O1096" s="3" t="e">
        <f>IF(LEN('spis PZ'!#REF!)&gt;0,'spis PZ'!#REF!,"")</f>
        <v>#REF!</v>
      </c>
      <c r="P1096" s="3" t="e">
        <f>VLOOKUP('spis PZ'!#REF!,elementy!$A$51:$B$80,2)</f>
        <v>#REF!</v>
      </c>
      <c r="Q1096" s="3" t="e">
        <f>VLOOKUP('spis PZ'!L1096,słowniki!$A$41:$B$45,2)</f>
        <v>#N/A</v>
      </c>
      <c r="R1096" s="3" t="e">
        <f>IF(LEN('spis PZ'!#REF!)&gt;0,'spis PZ'!#REF!,"")</f>
        <v>#REF!</v>
      </c>
      <c r="S1096" s="3" t="e">
        <f>IF(LEN('spis PZ'!#REF!)&gt;0,VLOOKUP('spis PZ'!#REF!,słowniki!$A$31:$B$33,2),"")</f>
        <v>#REF!</v>
      </c>
      <c r="T1096" s="3" t="e">
        <f>IF(LEN('spis PZ'!#REF!)&gt;0,'spis PZ'!#REF!,"")</f>
        <v>#REF!</v>
      </c>
    </row>
    <row r="1097" spans="1:20">
      <c r="A1097" s="3">
        <f>'spis PZ'!D1097</f>
        <v>0</v>
      </c>
      <c r="B1097" s="3">
        <f>'spis PZ'!E1097</f>
        <v>0</v>
      </c>
      <c r="C1097" s="17">
        <f>'spis PZ'!C1097</f>
        <v>0</v>
      </c>
      <c r="D1097" s="17">
        <f>'spis PZ'!C1097</f>
        <v>0</v>
      </c>
      <c r="E1097" s="3">
        <f>'spis PZ'!A1097</f>
        <v>0</v>
      </c>
      <c r="F1097" s="3">
        <f>'spis PZ'!B1097</f>
        <v>0</v>
      </c>
      <c r="G1097" s="5" t="e">
        <f>VLOOKUP('spis PZ'!F1097,Gminy!$A$2:$B$111,2)</f>
        <v>#N/A</v>
      </c>
      <c r="H1097" s="3" t="str">
        <f>IF(LEN('spis PZ'!G1097)&gt;0,'spis PZ'!G1097,"")</f>
        <v/>
      </c>
      <c r="I1097" s="3" t="str">
        <f>IF(LEN('spis PZ'!H1097)&gt;0,'spis PZ'!H1097,"")</f>
        <v/>
      </c>
      <c r="J1097" s="3" t="e">
        <f>VLOOKUP('spis PZ'!I1097,słowniki!$A$2:$B$5,2)</f>
        <v>#N/A</v>
      </c>
      <c r="K1097" s="3" t="e">
        <f>VLOOKUP('spis PZ'!J1097,słowniki!$A$11:$B$16,2)</f>
        <v>#N/A</v>
      </c>
      <c r="L1097" s="3" t="e">
        <f>VLOOKUP('spis PZ'!K1097,słowniki!$A$21:$B$25,2)</f>
        <v>#N/A</v>
      </c>
      <c r="M1097" s="3" t="e">
        <f>VLOOKUP('spis PZ'!#REF!,słowniki!$A$51:$B$52,2)</f>
        <v>#REF!</v>
      </c>
      <c r="N1097" s="3" t="e">
        <f>IF('spis PZ'!#REF!="kablowa",VLOOKUP('spis PZ'!#REF!,elementy!$A$101:$B$125,2),VLOOKUP('spis PZ'!#REF!,elementy!$A$201:$B$211,2))</f>
        <v>#REF!</v>
      </c>
      <c r="O1097" s="3" t="e">
        <f>IF(LEN('spis PZ'!#REF!)&gt;0,'spis PZ'!#REF!,"")</f>
        <v>#REF!</v>
      </c>
      <c r="P1097" s="3" t="e">
        <f>VLOOKUP('spis PZ'!#REF!,elementy!$A$51:$B$80,2)</f>
        <v>#REF!</v>
      </c>
      <c r="Q1097" s="3" t="e">
        <f>VLOOKUP('spis PZ'!L1097,słowniki!$A$41:$B$45,2)</f>
        <v>#N/A</v>
      </c>
      <c r="R1097" s="3" t="e">
        <f>IF(LEN('spis PZ'!#REF!)&gt;0,'spis PZ'!#REF!,"")</f>
        <v>#REF!</v>
      </c>
      <c r="S1097" s="3" t="e">
        <f>IF(LEN('spis PZ'!#REF!)&gt;0,VLOOKUP('spis PZ'!#REF!,słowniki!$A$31:$B$33,2),"")</f>
        <v>#REF!</v>
      </c>
      <c r="T1097" s="3" t="e">
        <f>IF(LEN('spis PZ'!#REF!)&gt;0,'spis PZ'!#REF!,"")</f>
        <v>#REF!</v>
      </c>
    </row>
    <row r="1098" spans="1:20">
      <c r="A1098" s="3">
        <f>'spis PZ'!D1098</f>
        <v>0</v>
      </c>
      <c r="B1098" s="3">
        <f>'spis PZ'!E1098</f>
        <v>0</v>
      </c>
      <c r="C1098" s="17">
        <f>'spis PZ'!C1098</f>
        <v>0</v>
      </c>
      <c r="D1098" s="17">
        <f>'spis PZ'!C1098</f>
        <v>0</v>
      </c>
      <c r="E1098" s="3">
        <f>'spis PZ'!A1098</f>
        <v>0</v>
      </c>
      <c r="F1098" s="3">
        <f>'spis PZ'!B1098</f>
        <v>0</v>
      </c>
      <c r="G1098" s="5" t="e">
        <f>VLOOKUP('spis PZ'!F1098,Gminy!$A$2:$B$111,2)</f>
        <v>#N/A</v>
      </c>
      <c r="H1098" s="3" t="str">
        <f>IF(LEN('spis PZ'!G1098)&gt;0,'spis PZ'!G1098,"")</f>
        <v/>
      </c>
      <c r="I1098" s="3" t="str">
        <f>IF(LEN('spis PZ'!H1098)&gt;0,'spis PZ'!H1098,"")</f>
        <v/>
      </c>
      <c r="J1098" s="3" t="e">
        <f>VLOOKUP('spis PZ'!I1098,słowniki!$A$2:$B$5,2)</f>
        <v>#N/A</v>
      </c>
      <c r="K1098" s="3" t="e">
        <f>VLOOKUP('spis PZ'!J1098,słowniki!$A$11:$B$16,2)</f>
        <v>#N/A</v>
      </c>
      <c r="L1098" s="3" t="e">
        <f>VLOOKUP('spis PZ'!K1098,słowniki!$A$21:$B$25,2)</f>
        <v>#N/A</v>
      </c>
      <c r="M1098" s="3" t="e">
        <f>VLOOKUP('spis PZ'!#REF!,słowniki!$A$51:$B$52,2)</f>
        <v>#REF!</v>
      </c>
      <c r="N1098" s="3" t="e">
        <f>IF('spis PZ'!#REF!="kablowa",VLOOKUP('spis PZ'!#REF!,elementy!$A$101:$B$125,2),VLOOKUP('spis PZ'!#REF!,elementy!$A$201:$B$211,2))</f>
        <v>#REF!</v>
      </c>
      <c r="O1098" s="3" t="e">
        <f>IF(LEN('spis PZ'!#REF!)&gt;0,'spis PZ'!#REF!,"")</f>
        <v>#REF!</v>
      </c>
      <c r="P1098" s="3" t="e">
        <f>VLOOKUP('spis PZ'!#REF!,elementy!$A$51:$B$80,2)</f>
        <v>#REF!</v>
      </c>
      <c r="Q1098" s="3" t="e">
        <f>VLOOKUP('spis PZ'!L1098,słowniki!$A$41:$B$45,2)</f>
        <v>#N/A</v>
      </c>
      <c r="R1098" s="3" t="e">
        <f>IF(LEN('spis PZ'!#REF!)&gt;0,'spis PZ'!#REF!,"")</f>
        <v>#REF!</v>
      </c>
      <c r="S1098" s="3" t="e">
        <f>IF(LEN('spis PZ'!#REF!)&gt;0,VLOOKUP('spis PZ'!#REF!,słowniki!$A$31:$B$33,2),"")</f>
        <v>#REF!</v>
      </c>
      <c r="T1098" s="3" t="e">
        <f>IF(LEN('spis PZ'!#REF!)&gt;0,'spis PZ'!#REF!,"")</f>
        <v>#REF!</v>
      </c>
    </row>
    <row r="1099" spans="1:20">
      <c r="A1099" s="3">
        <f>'spis PZ'!D1099</f>
        <v>0</v>
      </c>
      <c r="B1099" s="3">
        <f>'spis PZ'!E1099</f>
        <v>0</v>
      </c>
      <c r="C1099" s="17">
        <f>'spis PZ'!C1099</f>
        <v>0</v>
      </c>
      <c r="D1099" s="17">
        <f>'spis PZ'!C1099</f>
        <v>0</v>
      </c>
      <c r="E1099" s="3">
        <f>'spis PZ'!A1099</f>
        <v>0</v>
      </c>
      <c r="F1099" s="3">
        <f>'spis PZ'!B1099</f>
        <v>0</v>
      </c>
      <c r="G1099" s="5" t="e">
        <f>VLOOKUP('spis PZ'!F1099,Gminy!$A$2:$B$111,2)</f>
        <v>#N/A</v>
      </c>
      <c r="H1099" s="3" t="str">
        <f>IF(LEN('spis PZ'!G1099)&gt;0,'spis PZ'!G1099,"")</f>
        <v/>
      </c>
      <c r="I1099" s="3" t="str">
        <f>IF(LEN('spis PZ'!H1099)&gt;0,'spis PZ'!H1099,"")</f>
        <v/>
      </c>
      <c r="J1099" s="3" t="e">
        <f>VLOOKUP('spis PZ'!I1099,słowniki!$A$2:$B$5,2)</f>
        <v>#N/A</v>
      </c>
      <c r="K1099" s="3" t="e">
        <f>VLOOKUP('spis PZ'!J1099,słowniki!$A$11:$B$16,2)</f>
        <v>#N/A</v>
      </c>
      <c r="L1099" s="3" t="e">
        <f>VLOOKUP('spis PZ'!K1099,słowniki!$A$21:$B$25,2)</f>
        <v>#N/A</v>
      </c>
      <c r="M1099" s="3" t="e">
        <f>VLOOKUP('spis PZ'!#REF!,słowniki!$A$51:$B$52,2)</f>
        <v>#REF!</v>
      </c>
      <c r="N1099" s="3" t="e">
        <f>IF('spis PZ'!#REF!="kablowa",VLOOKUP('spis PZ'!#REF!,elementy!$A$101:$B$125,2),VLOOKUP('spis PZ'!#REF!,elementy!$A$201:$B$211,2))</f>
        <v>#REF!</v>
      </c>
      <c r="O1099" s="3" t="e">
        <f>IF(LEN('spis PZ'!#REF!)&gt;0,'spis PZ'!#REF!,"")</f>
        <v>#REF!</v>
      </c>
      <c r="P1099" s="3" t="e">
        <f>VLOOKUP('spis PZ'!#REF!,elementy!$A$51:$B$80,2)</f>
        <v>#REF!</v>
      </c>
      <c r="Q1099" s="3" t="e">
        <f>VLOOKUP('spis PZ'!L1099,słowniki!$A$41:$B$45,2)</f>
        <v>#N/A</v>
      </c>
      <c r="R1099" s="3" t="e">
        <f>IF(LEN('spis PZ'!#REF!)&gt;0,'spis PZ'!#REF!,"")</f>
        <v>#REF!</v>
      </c>
      <c r="S1099" s="3" t="e">
        <f>IF(LEN('spis PZ'!#REF!)&gt;0,VLOOKUP('spis PZ'!#REF!,słowniki!$A$31:$B$33,2),"")</f>
        <v>#REF!</v>
      </c>
      <c r="T1099" s="3" t="e">
        <f>IF(LEN('spis PZ'!#REF!)&gt;0,'spis PZ'!#REF!,"")</f>
        <v>#REF!</v>
      </c>
    </row>
    <row r="1100" spans="1:20">
      <c r="A1100" s="3">
        <f>'spis PZ'!D1100</f>
        <v>0</v>
      </c>
      <c r="B1100" s="3">
        <f>'spis PZ'!E1100</f>
        <v>0</v>
      </c>
      <c r="C1100" s="17">
        <f>'spis PZ'!C1100</f>
        <v>0</v>
      </c>
      <c r="D1100" s="17">
        <f>'spis PZ'!C1100</f>
        <v>0</v>
      </c>
      <c r="E1100" s="3">
        <f>'spis PZ'!A1100</f>
        <v>0</v>
      </c>
      <c r="F1100" s="3">
        <f>'spis PZ'!B1100</f>
        <v>0</v>
      </c>
      <c r="G1100" s="5" t="e">
        <f>VLOOKUP('spis PZ'!F1100,Gminy!$A$2:$B$111,2)</f>
        <v>#N/A</v>
      </c>
      <c r="H1100" s="3" t="str">
        <f>IF(LEN('spis PZ'!G1100)&gt;0,'spis PZ'!G1100,"")</f>
        <v/>
      </c>
      <c r="I1100" s="3" t="str">
        <f>IF(LEN('spis PZ'!H1100)&gt;0,'spis PZ'!H1100,"")</f>
        <v/>
      </c>
      <c r="J1100" s="3" t="e">
        <f>VLOOKUP('spis PZ'!I1100,słowniki!$A$2:$B$5,2)</f>
        <v>#N/A</v>
      </c>
      <c r="K1100" s="3" t="e">
        <f>VLOOKUP('spis PZ'!J1100,słowniki!$A$11:$B$16,2)</f>
        <v>#N/A</v>
      </c>
      <c r="L1100" s="3" t="e">
        <f>VLOOKUP('spis PZ'!K1100,słowniki!$A$21:$B$25,2)</f>
        <v>#N/A</v>
      </c>
      <c r="M1100" s="3" t="e">
        <f>VLOOKUP('spis PZ'!#REF!,słowniki!$A$51:$B$52,2)</f>
        <v>#REF!</v>
      </c>
      <c r="N1100" s="3" t="e">
        <f>IF('spis PZ'!#REF!="kablowa",VLOOKUP('spis PZ'!#REF!,elementy!$A$101:$B$125,2),VLOOKUP('spis PZ'!#REF!,elementy!$A$201:$B$211,2))</f>
        <v>#REF!</v>
      </c>
      <c r="O1100" s="3" t="e">
        <f>IF(LEN('spis PZ'!#REF!)&gt;0,'spis PZ'!#REF!,"")</f>
        <v>#REF!</v>
      </c>
      <c r="P1100" s="3" t="e">
        <f>VLOOKUP('spis PZ'!#REF!,elementy!$A$51:$B$80,2)</f>
        <v>#REF!</v>
      </c>
      <c r="Q1100" s="3" t="e">
        <f>VLOOKUP('spis PZ'!L1100,słowniki!$A$41:$B$45,2)</f>
        <v>#N/A</v>
      </c>
      <c r="R1100" s="3" t="e">
        <f>IF(LEN('spis PZ'!#REF!)&gt;0,'spis PZ'!#REF!,"")</f>
        <v>#REF!</v>
      </c>
      <c r="S1100" s="3" t="e">
        <f>IF(LEN('spis PZ'!#REF!)&gt;0,VLOOKUP('spis PZ'!#REF!,słowniki!$A$31:$B$33,2),"")</f>
        <v>#REF!</v>
      </c>
      <c r="T1100" s="3" t="e">
        <f>IF(LEN('spis PZ'!#REF!)&gt;0,'spis PZ'!#REF!,"")</f>
        <v>#REF!</v>
      </c>
    </row>
    <row r="1101" spans="1:20">
      <c r="A1101" s="3">
        <f>'spis PZ'!D1101</f>
        <v>0</v>
      </c>
      <c r="B1101" s="3">
        <f>'spis PZ'!E1101</f>
        <v>0</v>
      </c>
      <c r="C1101" s="17">
        <f>'spis PZ'!C1101</f>
        <v>0</v>
      </c>
      <c r="D1101" s="17">
        <f>'spis PZ'!C1101</f>
        <v>0</v>
      </c>
      <c r="E1101" s="3">
        <f>'spis PZ'!A1101</f>
        <v>0</v>
      </c>
      <c r="F1101" s="3">
        <f>'spis PZ'!B1101</f>
        <v>0</v>
      </c>
      <c r="G1101" s="5" t="e">
        <f>VLOOKUP('spis PZ'!F1101,Gminy!$A$2:$B$111,2)</f>
        <v>#N/A</v>
      </c>
      <c r="H1101" s="3" t="str">
        <f>IF(LEN('spis PZ'!G1101)&gt;0,'spis PZ'!G1101,"")</f>
        <v/>
      </c>
      <c r="I1101" s="3" t="str">
        <f>IF(LEN('spis PZ'!H1101)&gt;0,'spis PZ'!H1101,"")</f>
        <v/>
      </c>
      <c r="J1101" s="3" t="e">
        <f>VLOOKUP('spis PZ'!I1101,słowniki!$A$2:$B$5,2)</f>
        <v>#N/A</v>
      </c>
      <c r="K1101" s="3" t="e">
        <f>VLOOKUP('spis PZ'!J1101,słowniki!$A$11:$B$16,2)</f>
        <v>#N/A</v>
      </c>
      <c r="L1101" s="3" t="e">
        <f>VLOOKUP('spis PZ'!K1101,słowniki!$A$21:$B$25,2)</f>
        <v>#N/A</v>
      </c>
      <c r="M1101" s="3" t="e">
        <f>VLOOKUP('spis PZ'!#REF!,słowniki!$A$51:$B$52,2)</f>
        <v>#REF!</v>
      </c>
      <c r="N1101" s="3" t="e">
        <f>IF('spis PZ'!#REF!="kablowa",VLOOKUP('spis PZ'!#REF!,elementy!$A$101:$B$125,2),VLOOKUP('spis PZ'!#REF!,elementy!$A$201:$B$211,2))</f>
        <v>#REF!</v>
      </c>
      <c r="O1101" s="3" t="e">
        <f>IF(LEN('spis PZ'!#REF!)&gt;0,'spis PZ'!#REF!,"")</f>
        <v>#REF!</v>
      </c>
      <c r="P1101" s="3" t="e">
        <f>VLOOKUP('spis PZ'!#REF!,elementy!$A$51:$B$80,2)</f>
        <v>#REF!</v>
      </c>
      <c r="Q1101" s="3" t="e">
        <f>VLOOKUP('spis PZ'!L1101,słowniki!$A$41:$B$45,2)</f>
        <v>#N/A</v>
      </c>
      <c r="R1101" s="3" t="e">
        <f>IF(LEN('spis PZ'!#REF!)&gt;0,'spis PZ'!#REF!,"")</f>
        <v>#REF!</v>
      </c>
      <c r="S1101" s="3" t="e">
        <f>IF(LEN('spis PZ'!#REF!)&gt;0,VLOOKUP('spis PZ'!#REF!,słowniki!$A$31:$B$33,2),"")</f>
        <v>#REF!</v>
      </c>
      <c r="T1101" s="3" t="e">
        <f>IF(LEN('spis PZ'!#REF!)&gt;0,'spis PZ'!#REF!,"")</f>
        <v>#REF!</v>
      </c>
    </row>
    <row r="1102" spans="1:20">
      <c r="A1102" s="3">
        <f>'spis PZ'!D1102</f>
        <v>0</v>
      </c>
      <c r="B1102" s="3">
        <f>'spis PZ'!E1102</f>
        <v>0</v>
      </c>
      <c r="C1102" s="17">
        <f>'spis PZ'!C1102</f>
        <v>0</v>
      </c>
      <c r="D1102" s="17">
        <f>'spis PZ'!C1102</f>
        <v>0</v>
      </c>
      <c r="E1102" s="3">
        <f>'spis PZ'!A1102</f>
        <v>0</v>
      </c>
      <c r="F1102" s="3">
        <f>'spis PZ'!B1102</f>
        <v>0</v>
      </c>
      <c r="G1102" s="5" t="e">
        <f>VLOOKUP('spis PZ'!F1102,Gminy!$A$2:$B$111,2)</f>
        <v>#N/A</v>
      </c>
      <c r="H1102" s="3" t="str">
        <f>IF(LEN('spis PZ'!G1102)&gt;0,'spis PZ'!G1102,"")</f>
        <v/>
      </c>
      <c r="I1102" s="3" t="str">
        <f>IF(LEN('spis PZ'!H1102)&gt;0,'spis PZ'!H1102,"")</f>
        <v/>
      </c>
      <c r="J1102" s="3" t="e">
        <f>VLOOKUP('spis PZ'!I1102,słowniki!$A$2:$B$5,2)</f>
        <v>#N/A</v>
      </c>
      <c r="K1102" s="3" t="e">
        <f>VLOOKUP('spis PZ'!J1102,słowniki!$A$11:$B$16,2)</f>
        <v>#N/A</v>
      </c>
      <c r="L1102" s="3" t="e">
        <f>VLOOKUP('spis PZ'!K1102,słowniki!$A$21:$B$25,2)</f>
        <v>#N/A</v>
      </c>
      <c r="M1102" s="3" t="e">
        <f>VLOOKUP('spis PZ'!#REF!,słowniki!$A$51:$B$52,2)</f>
        <v>#REF!</v>
      </c>
      <c r="N1102" s="3" t="e">
        <f>IF('spis PZ'!#REF!="kablowa",VLOOKUP('spis PZ'!#REF!,elementy!$A$101:$B$125,2),VLOOKUP('spis PZ'!#REF!,elementy!$A$201:$B$211,2))</f>
        <v>#REF!</v>
      </c>
      <c r="O1102" s="3" t="e">
        <f>IF(LEN('spis PZ'!#REF!)&gt;0,'spis PZ'!#REF!,"")</f>
        <v>#REF!</v>
      </c>
      <c r="P1102" s="3" t="e">
        <f>VLOOKUP('spis PZ'!#REF!,elementy!$A$51:$B$80,2)</f>
        <v>#REF!</v>
      </c>
      <c r="Q1102" s="3" t="e">
        <f>VLOOKUP('spis PZ'!L1102,słowniki!$A$41:$B$45,2)</f>
        <v>#N/A</v>
      </c>
      <c r="R1102" s="3" t="e">
        <f>IF(LEN('spis PZ'!#REF!)&gt;0,'spis PZ'!#REF!,"")</f>
        <v>#REF!</v>
      </c>
      <c r="S1102" s="3" t="e">
        <f>IF(LEN('spis PZ'!#REF!)&gt;0,VLOOKUP('spis PZ'!#REF!,słowniki!$A$31:$B$33,2),"")</f>
        <v>#REF!</v>
      </c>
      <c r="T1102" s="3" t="e">
        <f>IF(LEN('spis PZ'!#REF!)&gt;0,'spis PZ'!#REF!,"")</f>
        <v>#REF!</v>
      </c>
    </row>
    <row r="1103" spans="1:20">
      <c r="A1103" s="3">
        <f>'spis PZ'!D1103</f>
        <v>0</v>
      </c>
      <c r="B1103" s="3">
        <f>'spis PZ'!E1103</f>
        <v>0</v>
      </c>
      <c r="C1103" s="17">
        <f>'spis PZ'!C1103</f>
        <v>0</v>
      </c>
      <c r="D1103" s="17">
        <f>'spis PZ'!C1103</f>
        <v>0</v>
      </c>
      <c r="E1103" s="3">
        <f>'spis PZ'!A1103</f>
        <v>0</v>
      </c>
      <c r="F1103" s="3">
        <f>'spis PZ'!B1103</f>
        <v>0</v>
      </c>
      <c r="G1103" s="5" t="e">
        <f>VLOOKUP('spis PZ'!F1103,Gminy!$A$2:$B$111,2)</f>
        <v>#N/A</v>
      </c>
      <c r="H1103" s="3" t="str">
        <f>IF(LEN('spis PZ'!G1103)&gt;0,'spis PZ'!G1103,"")</f>
        <v/>
      </c>
      <c r="I1103" s="3" t="str">
        <f>IF(LEN('spis PZ'!H1103)&gt;0,'spis PZ'!H1103,"")</f>
        <v/>
      </c>
      <c r="J1103" s="3" t="e">
        <f>VLOOKUP('spis PZ'!I1103,słowniki!$A$2:$B$5,2)</f>
        <v>#N/A</v>
      </c>
      <c r="K1103" s="3" t="e">
        <f>VLOOKUP('spis PZ'!J1103,słowniki!$A$11:$B$16,2)</f>
        <v>#N/A</v>
      </c>
      <c r="L1103" s="3" t="e">
        <f>VLOOKUP('spis PZ'!K1103,słowniki!$A$21:$B$25,2)</f>
        <v>#N/A</v>
      </c>
      <c r="M1103" s="3" t="e">
        <f>VLOOKUP('spis PZ'!#REF!,słowniki!$A$51:$B$52,2)</f>
        <v>#REF!</v>
      </c>
      <c r="N1103" s="3" t="e">
        <f>IF('spis PZ'!#REF!="kablowa",VLOOKUP('spis PZ'!#REF!,elementy!$A$101:$B$125,2),VLOOKUP('spis PZ'!#REF!,elementy!$A$201:$B$211,2))</f>
        <v>#REF!</v>
      </c>
      <c r="O1103" s="3" t="e">
        <f>IF(LEN('spis PZ'!#REF!)&gt;0,'spis PZ'!#REF!,"")</f>
        <v>#REF!</v>
      </c>
      <c r="P1103" s="3" t="e">
        <f>VLOOKUP('spis PZ'!#REF!,elementy!$A$51:$B$80,2)</f>
        <v>#REF!</v>
      </c>
      <c r="Q1103" s="3" t="e">
        <f>VLOOKUP('spis PZ'!L1103,słowniki!$A$41:$B$45,2)</f>
        <v>#N/A</v>
      </c>
      <c r="R1103" s="3" t="e">
        <f>IF(LEN('spis PZ'!#REF!)&gt;0,'spis PZ'!#REF!,"")</f>
        <v>#REF!</v>
      </c>
      <c r="S1103" s="3" t="e">
        <f>IF(LEN('spis PZ'!#REF!)&gt;0,VLOOKUP('spis PZ'!#REF!,słowniki!$A$31:$B$33,2),"")</f>
        <v>#REF!</v>
      </c>
      <c r="T1103" s="3" t="e">
        <f>IF(LEN('spis PZ'!#REF!)&gt;0,'spis PZ'!#REF!,"")</f>
        <v>#REF!</v>
      </c>
    </row>
    <row r="1104" spans="1:20">
      <c r="A1104" s="3">
        <f>'spis PZ'!D1104</f>
        <v>0</v>
      </c>
      <c r="B1104" s="3">
        <f>'spis PZ'!E1104</f>
        <v>0</v>
      </c>
      <c r="C1104" s="17">
        <f>'spis PZ'!C1104</f>
        <v>0</v>
      </c>
      <c r="D1104" s="17">
        <f>'spis PZ'!C1104</f>
        <v>0</v>
      </c>
      <c r="E1104" s="3">
        <f>'spis PZ'!A1104</f>
        <v>0</v>
      </c>
      <c r="F1104" s="3">
        <f>'spis PZ'!B1104</f>
        <v>0</v>
      </c>
      <c r="G1104" s="5" t="e">
        <f>VLOOKUP('spis PZ'!F1104,Gminy!$A$2:$B$111,2)</f>
        <v>#N/A</v>
      </c>
      <c r="H1104" s="3" t="str">
        <f>IF(LEN('spis PZ'!G1104)&gt;0,'spis PZ'!G1104,"")</f>
        <v/>
      </c>
      <c r="I1104" s="3" t="str">
        <f>IF(LEN('spis PZ'!H1104)&gt;0,'spis PZ'!H1104,"")</f>
        <v/>
      </c>
      <c r="J1104" s="3" t="e">
        <f>VLOOKUP('spis PZ'!I1104,słowniki!$A$2:$B$5,2)</f>
        <v>#N/A</v>
      </c>
      <c r="K1104" s="3" t="e">
        <f>VLOOKUP('spis PZ'!J1104,słowniki!$A$11:$B$16,2)</f>
        <v>#N/A</v>
      </c>
      <c r="L1104" s="3" t="e">
        <f>VLOOKUP('spis PZ'!K1104,słowniki!$A$21:$B$25,2)</f>
        <v>#N/A</v>
      </c>
      <c r="M1104" s="3" t="e">
        <f>VLOOKUP('spis PZ'!#REF!,słowniki!$A$51:$B$52,2)</f>
        <v>#REF!</v>
      </c>
      <c r="N1104" s="3" t="e">
        <f>IF('spis PZ'!#REF!="kablowa",VLOOKUP('spis PZ'!#REF!,elementy!$A$101:$B$125,2),VLOOKUP('spis PZ'!#REF!,elementy!$A$201:$B$211,2))</f>
        <v>#REF!</v>
      </c>
      <c r="O1104" s="3" t="e">
        <f>IF(LEN('spis PZ'!#REF!)&gt;0,'spis PZ'!#REF!,"")</f>
        <v>#REF!</v>
      </c>
      <c r="P1104" s="3" t="e">
        <f>VLOOKUP('spis PZ'!#REF!,elementy!$A$51:$B$80,2)</f>
        <v>#REF!</v>
      </c>
      <c r="Q1104" s="3" t="e">
        <f>VLOOKUP('spis PZ'!L1104,słowniki!$A$41:$B$45,2)</f>
        <v>#N/A</v>
      </c>
      <c r="R1104" s="3" t="e">
        <f>IF(LEN('spis PZ'!#REF!)&gt;0,'spis PZ'!#REF!,"")</f>
        <v>#REF!</v>
      </c>
      <c r="S1104" s="3" t="e">
        <f>IF(LEN('spis PZ'!#REF!)&gt;0,VLOOKUP('spis PZ'!#REF!,słowniki!$A$31:$B$33,2),"")</f>
        <v>#REF!</v>
      </c>
      <c r="T1104" s="3" t="e">
        <f>IF(LEN('spis PZ'!#REF!)&gt;0,'spis PZ'!#REF!,"")</f>
        <v>#REF!</v>
      </c>
    </row>
    <row r="1105" spans="1:20">
      <c r="A1105" s="3">
        <f>'spis PZ'!D1105</f>
        <v>0</v>
      </c>
      <c r="B1105" s="3">
        <f>'spis PZ'!E1105</f>
        <v>0</v>
      </c>
      <c r="C1105" s="17">
        <f>'spis PZ'!C1105</f>
        <v>0</v>
      </c>
      <c r="D1105" s="17">
        <f>'spis PZ'!C1105</f>
        <v>0</v>
      </c>
      <c r="E1105" s="3">
        <f>'spis PZ'!A1105</f>
        <v>0</v>
      </c>
      <c r="F1105" s="3">
        <f>'spis PZ'!B1105</f>
        <v>0</v>
      </c>
      <c r="G1105" s="5" t="e">
        <f>VLOOKUP('spis PZ'!F1105,Gminy!$A$2:$B$111,2)</f>
        <v>#N/A</v>
      </c>
      <c r="H1105" s="3" t="str">
        <f>IF(LEN('spis PZ'!G1105)&gt;0,'spis PZ'!G1105,"")</f>
        <v/>
      </c>
      <c r="I1105" s="3" t="str">
        <f>IF(LEN('spis PZ'!H1105)&gt;0,'spis PZ'!H1105,"")</f>
        <v/>
      </c>
      <c r="J1105" s="3" t="e">
        <f>VLOOKUP('spis PZ'!I1105,słowniki!$A$2:$B$5,2)</f>
        <v>#N/A</v>
      </c>
      <c r="K1105" s="3" t="e">
        <f>VLOOKUP('spis PZ'!J1105,słowniki!$A$11:$B$16,2)</f>
        <v>#N/A</v>
      </c>
      <c r="L1105" s="3" t="e">
        <f>VLOOKUP('spis PZ'!K1105,słowniki!$A$21:$B$25,2)</f>
        <v>#N/A</v>
      </c>
      <c r="M1105" s="3" t="e">
        <f>VLOOKUP('spis PZ'!#REF!,słowniki!$A$51:$B$52,2)</f>
        <v>#REF!</v>
      </c>
      <c r="N1105" s="3" t="e">
        <f>IF('spis PZ'!#REF!="kablowa",VLOOKUP('spis PZ'!#REF!,elementy!$A$101:$B$125,2),VLOOKUP('spis PZ'!#REF!,elementy!$A$201:$B$211,2))</f>
        <v>#REF!</v>
      </c>
      <c r="O1105" s="3" t="e">
        <f>IF(LEN('spis PZ'!#REF!)&gt;0,'spis PZ'!#REF!,"")</f>
        <v>#REF!</v>
      </c>
      <c r="P1105" s="3" t="e">
        <f>VLOOKUP('spis PZ'!#REF!,elementy!$A$51:$B$80,2)</f>
        <v>#REF!</v>
      </c>
      <c r="Q1105" s="3" t="e">
        <f>VLOOKUP('spis PZ'!L1105,słowniki!$A$41:$B$45,2)</f>
        <v>#N/A</v>
      </c>
      <c r="R1105" s="3" t="e">
        <f>IF(LEN('spis PZ'!#REF!)&gt;0,'spis PZ'!#REF!,"")</f>
        <v>#REF!</v>
      </c>
      <c r="S1105" s="3" t="e">
        <f>IF(LEN('spis PZ'!#REF!)&gt;0,VLOOKUP('spis PZ'!#REF!,słowniki!$A$31:$B$33,2),"")</f>
        <v>#REF!</v>
      </c>
      <c r="T1105" s="3" t="e">
        <f>IF(LEN('spis PZ'!#REF!)&gt;0,'spis PZ'!#REF!,"")</f>
        <v>#REF!</v>
      </c>
    </row>
    <row r="1106" spans="1:20">
      <c r="A1106" s="3">
        <f>'spis PZ'!D1106</f>
        <v>0</v>
      </c>
      <c r="B1106" s="3">
        <f>'spis PZ'!E1106</f>
        <v>0</v>
      </c>
      <c r="C1106" s="17">
        <f>'spis PZ'!C1106</f>
        <v>0</v>
      </c>
      <c r="D1106" s="17">
        <f>'spis PZ'!C1106</f>
        <v>0</v>
      </c>
      <c r="E1106" s="3">
        <f>'spis PZ'!A1106</f>
        <v>0</v>
      </c>
      <c r="F1106" s="3">
        <f>'spis PZ'!B1106</f>
        <v>0</v>
      </c>
      <c r="G1106" s="5" t="e">
        <f>VLOOKUP('spis PZ'!F1106,Gminy!$A$2:$B$111,2)</f>
        <v>#N/A</v>
      </c>
      <c r="H1106" s="3" t="str">
        <f>IF(LEN('spis PZ'!G1106)&gt;0,'spis PZ'!G1106,"")</f>
        <v/>
      </c>
      <c r="I1106" s="3" t="str">
        <f>IF(LEN('spis PZ'!H1106)&gt;0,'spis PZ'!H1106,"")</f>
        <v/>
      </c>
      <c r="J1106" s="3" t="e">
        <f>VLOOKUP('spis PZ'!I1106,słowniki!$A$2:$B$5,2)</f>
        <v>#N/A</v>
      </c>
      <c r="K1106" s="3" t="e">
        <f>VLOOKUP('spis PZ'!J1106,słowniki!$A$11:$B$16,2)</f>
        <v>#N/A</v>
      </c>
      <c r="L1106" s="3" t="e">
        <f>VLOOKUP('spis PZ'!K1106,słowniki!$A$21:$B$25,2)</f>
        <v>#N/A</v>
      </c>
      <c r="M1106" s="3" t="e">
        <f>VLOOKUP('spis PZ'!#REF!,słowniki!$A$51:$B$52,2)</f>
        <v>#REF!</v>
      </c>
      <c r="N1106" s="3" t="e">
        <f>IF('spis PZ'!#REF!="kablowa",VLOOKUP('spis PZ'!#REF!,elementy!$A$101:$B$125,2),VLOOKUP('spis PZ'!#REF!,elementy!$A$201:$B$211,2))</f>
        <v>#REF!</v>
      </c>
      <c r="O1106" s="3" t="e">
        <f>IF(LEN('spis PZ'!#REF!)&gt;0,'spis PZ'!#REF!,"")</f>
        <v>#REF!</v>
      </c>
      <c r="P1106" s="3" t="e">
        <f>VLOOKUP('spis PZ'!#REF!,elementy!$A$51:$B$80,2)</f>
        <v>#REF!</v>
      </c>
      <c r="Q1106" s="3" t="e">
        <f>VLOOKUP('spis PZ'!L1106,słowniki!$A$41:$B$45,2)</f>
        <v>#N/A</v>
      </c>
      <c r="R1106" s="3" t="e">
        <f>IF(LEN('spis PZ'!#REF!)&gt;0,'spis PZ'!#REF!,"")</f>
        <v>#REF!</v>
      </c>
      <c r="S1106" s="3" t="e">
        <f>IF(LEN('spis PZ'!#REF!)&gt;0,VLOOKUP('spis PZ'!#REF!,słowniki!$A$31:$B$33,2),"")</f>
        <v>#REF!</v>
      </c>
      <c r="T1106" s="3" t="e">
        <f>IF(LEN('spis PZ'!#REF!)&gt;0,'spis PZ'!#REF!,"")</f>
        <v>#REF!</v>
      </c>
    </row>
    <row r="1107" spans="1:20">
      <c r="A1107" s="3">
        <f>'spis PZ'!D1107</f>
        <v>0</v>
      </c>
      <c r="B1107" s="3">
        <f>'spis PZ'!E1107</f>
        <v>0</v>
      </c>
      <c r="C1107" s="17">
        <f>'spis PZ'!C1107</f>
        <v>0</v>
      </c>
      <c r="D1107" s="17">
        <f>'spis PZ'!C1107</f>
        <v>0</v>
      </c>
      <c r="E1107" s="3">
        <f>'spis PZ'!A1107</f>
        <v>0</v>
      </c>
      <c r="F1107" s="3">
        <f>'spis PZ'!B1107</f>
        <v>0</v>
      </c>
      <c r="G1107" s="5" t="e">
        <f>VLOOKUP('spis PZ'!F1107,Gminy!$A$2:$B$111,2)</f>
        <v>#N/A</v>
      </c>
      <c r="H1107" s="3" t="str">
        <f>IF(LEN('spis PZ'!G1107)&gt;0,'spis PZ'!G1107,"")</f>
        <v/>
      </c>
      <c r="I1107" s="3" t="str">
        <f>IF(LEN('spis PZ'!H1107)&gt;0,'spis PZ'!H1107,"")</f>
        <v/>
      </c>
      <c r="J1107" s="3" t="e">
        <f>VLOOKUP('spis PZ'!I1107,słowniki!$A$2:$B$5,2)</f>
        <v>#N/A</v>
      </c>
      <c r="K1107" s="3" t="e">
        <f>VLOOKUP('spis PZ'!J1107,słowniki!$A$11:$B$16,2)</f>
        <v>#N/A</v>
      </c>
      <c r="L1107" s="3" t="e">
        <f>VLOOKUP('spis PZ'!K1107,słowniki!$A$21:$B$25,2)</f>
        <v>#N/A</v>
      </c>
      <c r="M1107" s="3" t="e">
        <f>VLOOKUP('spis PZ'!#REF!,słowniki!$A$51:$B$52,2)</f>
        <v>#REF!</v>
      </c>
      <c r="N1107" s="3" t="e">
        <f>IF('spis PZ'!#REF!="kablowa",VLOOKUP('spis PZ'!#REF!,elementy!$A$101:$B$125,2),VLOOKUP('spis PZ'!#REF!,elementy!$A$201:$B$211,2))</f>
        <v>#REF!</v>
      </c>
      <c r="O1107" s="3" t="e">
        <f>IF(LEN('spis PZ'!#REF!)&gt;0,'spis PZ'!#REF!,"")</f>
        <v>#REF!</v>
      </c>
      <c r="P1107" s="3" t="e">
        <f>VLOOKUP('spis PZ'!#REF!,elementy!$A$51:$B$80,2)</f>
        <v>#REF!</v>
      </c>
      <c r="Q1107" s="3" t="e">
        <f>VLOOKUP('spis PZ'!L1107,słowniki!$A$41:$B$45,2)</f>
        <v>#N/A</v>
      </c>
      <c r="R1107" s="3" t="e">
        <f>IF(LEN('spis PZ'!#REF!)&gt;0,'spis PZ'!#REF!,"")</f>
        <v>#REF!</v>
      </c>
      <c r="S1107" s="3" t="e">
        <f>IF(LEN('spis PZ'!#REF!)&gt;0,VLOOKUP('spis PZ'!#REF!,słowniki!$A$31:$B$33,2),"")</f>
        <v>#REF!</v>
      </c>
      <c r="T1107" s="3" t="e">
        <f>IF(LEN('spis PZ'!#REF!)&gt;0,'spis PZ'!#REF!,"")</f>
        <v>#REF!</v>
      </c>
    </row>
    <row r="1108" spans="1:20">
      <c r="A1108" s="3">
        <f>'spis PZ'!D1108</f>
        <v>0</v>
      </c>
      <c r="B1108" s="3">
        <f>'spis PZ'!E1108</f>
        <v>0</v>
      </c>
      <c r="C1108" s="17">
        <f>'spis PZ'!C1108</f>
        <v>0</v>
      </c>
      <c r="D1108" s="17">
        <f>'spis PZ'!C1108</f>
        <v>0</v>
      </c>
      <c r="E1108" s="3">
        <f>'spis PZ'!A1108</f>
        <v>0</v>
      </c>
      <c r="F1108" s="3">
        <f>'spis PZ'!B1108</f>
        <v>0</v>
      </c>
      <c r="G1108" s="5" t="e">
        <f>VLOOKUP('spis PZ'!F1108,Gminy!$A$2:$B$111,2)</f>
        <v>#N/A</v>
      </c>
      <c r="H1108" s="3" t="str">
        <f>IF(LEN('spis PZ'!G1108)&gt;0,'spis PZ'!G1108,"")</f>
        <v/>
      </c>
      <c r="I1108" s="3" t="str">
        <f>IF(LEN('spis PZ'!H1108)&gt;0,'spis PZ'!H1108,"")</f>
        <v/>
      </c>
      <c r="J1108" s="3" t="e">
        <f>VLOOKUP('spis PZ'!I1108,słowniki!$A$2:$B$5,2)</f>
        <v>#N/A</v>
      </c>
      <c r="K1108" s="3" t="e">
        <f>VLOOKUP('spis PZ'!J1108,słowniki!$A$11:$B$16,2)</f>
        <v>#N/A</v>
      </c>
      <c r="L1108" s="3" t="e">
        <f>VLOOKUP('spis PZ'!K1108,słowniki!$A$21:$B$25,2)</f>
        <v>#N/A</v>
      </c>
      <c r="M1108" s="3" t="e">
        <f>VLOOKUP('spis PZ'!#REF!,słowniki!$A$51:$B$52,2)</f>
        <v>#REF!</v>
      </c>
      <c r="N1108" s="3" t="e">
        <f>IF('spis PZ'!#REF!="kablowa",VLOOKUP('spis PZ'!#REF!,elementy!$A$101:$B$125,2),VLOOKUP('spis PZ'!#REF!,elementy!$A$201:$B$211,2))</f>
        <v>#REF!</v>
      </c>
      <c r="O1108" s="3" t="e">
        <f>IF(LEN('spis PZ'!#REF!)&gt;0,'spis PZ'!#REF!,"")</f>
        <v>#REF!</v>
      </c>
      <c r="P1108" s="3" t="e">
        <f>VLOOKUP('spis PZ'!#REF!,elementy!$A$51:$B$80,2)</f>
        <v>#REF!</v>
      </c>
      <c r="Q1108" s="3" t="e">
        <f>VLOOKUP('spis PZ'!L1108,słowniki!$A$41:$B$45,2)</f>
        <v>#N/A</v>
      </c>
      <c r="R1108" s="3" t="e">
        <f>IF(LEN('spis PZ'!#REF!)&gt;0,'spis PZ'!#REF!,"")</f>
        <v>#REF!</v>
      </c>
      <c r="S1108" s="3" t="e">
        <f>IF(LEN('spis PZ'!#REF!)&gt;0,VLOOKUP('spis PZ'!#REF!,słowniki!$A$31:$B$33,2),"")</f>
        <v>#REF!</v>
      </c>
      <c r="T1108" s="3" t="e">
        <f>IF(LEN('spis PZ'!#REF!)&gt;0,'spis PZ'!#REF!,"")</f>
        <v>#REF!</v>
      </c>
    </row>
    <row r="1109" spans="1:20">
      <c r="A1109" s="3">
        <f>'spis PZ'!D1109</f>
        <v>0</v>
      </c>
      <c r="B1109" s="3">
        <f>'spis PZ'!E1109</f>
        <v>0</v>
      </c>
      <c r="C1109" s="17">
        <f>'spis PZ'!C1109</f>
        <v>0</v>
      </c>
      <c r="D1109" s="17">
        <f>'spis PZ'!C1109</f>
        <v>0</v>
      </c>
      <c r="E1109" s="3">
        <f>'spis PZ'!A1109</f>
        <v>0</v>
      </c>
      <c r="F1109" s="3">
        <f>'spis PZ'!B1109</f>
        <v>0</v>
      </c>
      <c r="G1109" s="5" t="e">
        <f>VLOOKUP('spis PZ'!F1109,Gminy!$A$2:$B$111,2)</f>
        <v>#N/A</v>
      </c>
      <c r="H1109" s="3" t="str">
        <f>IF(LEN('spis PZ'!G1109)&gt;0,'spis PZ'!G1109,"")</f>
        <v/>
      </c>
      <c r="I1109" s="3" t="str">
        <f>IF(LEN('spis PZ'!H1109)&gt;0,'spis PZ'!H1109,"")</f>
        <v/>
      </c>
      <c r="J1109" s="3" t="e">
        <f>VLOOKUP('spis PZ'!I1109,słowniki!$A$2:$B$5,2)</f>
        <v>#N/A</v>
      </c>
      <c r="K1109" s="3" t="e">
        <f>VLOOKUP('spis PZ'!J1109,słowniki!$A$11:$B$16,2)</f>
        <v>#N/A</v>
      </c>
      <c r="L1109" s="3" t="e">
        <f>VLOOKUP('spis PZ'!K1109,słowniki!$A$21:$B$25,2)</f>
        <v>#N/A</v>
      </c>
      <c r="M1109" s="3" t="e">
        <f>VLOOKUP('spis PZ'!#REF!,słowniki!$A$51:$B$52,2)</f>
        <v>#REF!</v>
      </c>
      <c r="N1109" s="3" t="e">
        <f>IF('spis PZ'!#REF!="kablowa",VLOOKUP('spis PZ'!#REF!,elementy!$A$101:$B$125,2),VLOOKUP('spis PZ'!#REF!,elementy!$A$201:$B$211,2))</f>
        <v>#REF!</v>
      </c>
      <c r="O1109" s="3" t="e">
        <f>IF(LEN('spis PZ'!#REF!)&gt;0,'spis PZ'!#REF!,"")</f>
        <v>#REF!</v>
      </c>
      <c r="P1109" s="3" t="e">
        <f>VLOOKUP('spis PZ'!#REF!,elementy!$A$51:$B$80,2)</f>
        <v>#REF!</v>
      </c>
      <c r="Q1109" s="3" t="e">
        <f>VLOOKUP('spis PZ'!L1109,słowniki!$A$41:$B$45,2)</f>
        <v>#N/A</v>
      </c>
      <c r="R1109" s="3" t="e">
        <f>IF(LEN('spis PZ'!#REF!)&gt;0,'spis PZ'!#REF!,"")</f>
        <v>#REF!</v>
      </c>
      <c r="S1109" s="3" t="e">
        <f>IF(LEN('spis PZ'!#REF!)&gt;0,VLOOKUP('spis PZ'!#REF!,słowniki!$A$31:$B$33,2),"")</f>
        <v>#REF!</v>
      </c>
      <c r="T1109" s="3" t="e">
        <f>IF(LEN('spis PZ'!#REF!)&gt;0,'spis PZ'!#REF!,"")</f>
        <v>#REF!</v>
      </c>
    </row>
    <row r="1110" spans="1:20">
      <c r="A1110" s="3">
        <f>'spis PZ'!D1110</f>
        <v>0</v>
      </c>
      <c r="B1110" s="3">
        <f>'spis PZ'!E1110</f>
        <v>0</v>
      </c>
      <c r="C1110" s="17">
        <f>'spis PZ'!C1110</f>
        <v>0</v>
      </c>
      <c r="D1110" s="17">
        <f>'spis PZ'!C1110</f>
        <v>0</v>
      </c>
      <c r="E1110" s="3">
        <f>'spis PZ'!A1110</f>
        <v>0</v>
      </c>
      <c r="F1110" s="3">
        <f>'spis PZ'!B1110</f>
        <v>0</v>
      </c>
      <c r="G1110" s="5" t="e">
        <f>VLOOKUP('spis PZ'!F1110,Gminy!$A$2:$B$111,2)</f>
        <v>#N/A</v>
      </c>
      <c r="H1110" s="3" t="str">
        <f>IF(LEN('spis PZ'!G1110)&gt;0,'spis PZ'!G1110,"")</f>
        <v/>
      </c>
      <c r="I1110" s="3" t="str">
        <f>IF(LEN('spis PZ'!H1110)&gt;0,'spis PZ'!H1110,"")</f>
        <v/>
      </c>
      <c r="J1110" s="3" t="e">
        <f>VLOOKUP('spis PZ'!I1110,słowniki!$A$2:$B$5,2)</f>
        <v>#N/A</v>
      </c>
      <c r="K1110" s="3" t="e">
        <f>VLOOKUP('spis PZ'!J1110,słowniki!$A$11:$B$16,2)</f>
        <v>#N/A</v>
      </c>
      <c r="L1110" s="3" t="e">
        <f>VLOOKUP('spis PZ'!K1110,słowniki!$A$21:$B$25,2)</f>
        <v>#N/A</v>
      </c>
      <c r="M1110" s="3" t="e">
        <f>VLOOKUP('spis PZ'!#REF!,słowniki!$A$51:$B$52,2)</f>
        <v>#REF!</v>
      </c>
      <c r="N1110" s="3" t="e">
        <f>IF('spis PZ'!#REF!="kablowa",VLOOKUP('spis PZ'!#REF!,elementy!$A$101:$B$125,2),VLOOKUP('spis PZ'!#REF!,elementy!$A$201:$B$211,2))</f>
        <v>#REF!</v>
      </c>
      <c r="O1110" s="3" t="e">
        <f>IF(LEN('spis PZ'!#REF!)&gt;0,'spis PZ'!#REF!,"")</f>
        <v>#REF!</v>
      </c>
      <c r="P1110" s="3" t="e">
        <f>VLOOKUP('spis PZ'!#REF!,elementy!$A$51:$B$80,2)</f>
        <v>#REF!</v>
      </c>
      <c r="Q1110" s="3" t="e">
        <f>VLOOKUP('spis PZ'!L1110,słowniki!$A$41:$B$45,2)</f>
        <v>#N/A</v>
      </c>
      <c r="R1110" s="3" t="e">
        <f>IF(LEN('spis PZ'!#REF!)&gt;0,'spis PZ'!#REF!,"")</f>
        <v>#REF!</v>
      </c>
      <c r="S1110" s="3" t="e">
        <f>IF(LEN('spis PZ'!#REF!)&gt;0,VLOOKUP('spis PZ'!#REF!,słowniki!$A$31:$B$33,2),"")</f>
        <v>#REF!</v>
      </c>
      <c r="T1110" s="3" t="e">
        <f>IF(LEN('spis PZ'!#REF!)&gt;0,'spis PZ'!#REF!,"")</f>
        <v>#REF!</v>
      </c>
    </row>
    <row r="1111" spans="1:20">
      <c r="A1111" s="3">
        <f>'spis PZ'!D1111</f>
        <v>0</v>
      </c>
      <c r="B1111" s="3">
        <f>'spis PZ'!E1111</f>
        <v>0</v>
      </c>
      <c r="C1111" s="17">
        <f>'spis PZ'!C1111</f>
        <v>0</v>
      </c>
      <c r="D1111" s="17">
        <f>'spis PZ'!C1111</f>
        <v>0</v>
      </c>
      <c r="E1111" s="3">
        <f>'spis PZ'!A1111</f>
        <v>0</v>
      </c>
      <c r="F1111" s="3">
        <f>'spis PZ'!B1111</f>
        <v>0</v>
      </c>
      <c r="G1111" s="5" t="e">
        <f>VLOOKUP('spis PZ'!F1111,Gminy!$A$2:$B$111,2)</f>
        <v>#N/A</v>
      </c>
      <c r="H1111" s="3" t="str">
        <f>IF(LEN('spis PZ'!G1111)&gt;0,'spis PZ'!G1111,"")</f>
        <v/>
      </c>
      <c r="I1111" s="3" t="str">
        <f>IF(LEN('spis PZ'!H1111)&gt;0,'spis PZ'!H1111,"")</f>
        <v/>
      </c>
      <c r="J1111" s="3" t="e">
        <f>VLOOKUP('spis PZ'!I1111,słowniki!$A$2:$B$5,2)</f>
        <v>#N/A</v>
      </c>
      <c r="K1111" s="3" t="e">
        <f>VLOOKUP('spis PZ'!J1111,słowniki!$A$11:$B$16,2)</f>
        <v>#N/A</v>
      </c>
      <c r="L1111" s="3" t="e">
        <f>VLOOKUP('spis PZ'!K1111,słowniki!$A$21:$B$25,2)</f>
        <v>#N/A</v>
      </c>
      <c r="M1111" s="3" t="e">
        <f>VLOOKUP('spis PZ'!#REF!,słowniki!$A$51:$B$52,2)</f>
        <v>#REF!</v>
      </c>
      <c r="N1111" s="3" t="e">
        <f>IF('spis PZ'!#REF!="kablowa",VLOOKUP('spis PZ'!#REF!,elementy!$A$101:$B$125,2),VLOOKUP('spis PZ'!#REF!,elementy!$A$201:$B$211,2))</f>
        <v>#REF!</v>
      </c>
      <c r="O1111" s="3" t="e">
        <f>IF(LEN('spis PZ'!#REF!)&gt;0,'spis PZ'!#REF!,"")</f>
        <v>#REF!</v>
      </c>
      <c r="P1111" s="3" t="e">
        <f>VLOOKUP('spis PZ'!#REF!,elementy!$A$51:$B$80,2)</f>
        <v>#REF!</v>
      </c>
      <c r="Q1111" s="3" t="e">
        <f>VLOOKUP('spis PZ'!L1111,słowniki!$A$41:$B$45,2)</f>
        <v>#N/A</v>
      </c>
      <c r="R1111" s="3" t="e">
        <f>IF(LEN('spis PZ'!#REF!)&gt;0,'spis PZ'!#REF!,"")</f>
        <v>#REF!</v>
      </c>
      <c r="S1111" s="3" t="e">
        <f>IF(LEN('spis PZ'!#REF!)&gt;0,VLOOKUP('spis PZ'!#REF!,słowniki!$A$31:$B$33,2),"")</f>
        <v>#REF!</v>
      </c>
      <c r="T1111" s="3" t="e">
        <f>IF(LEN('spis PZ'!#REF!)&gt;0,'spis PZ'!#REF!,"")</f>
        <v>#REF!</v>
      </c>
    </row>
    <row r="1112" spans="1:20">
      <c r="A1112" s="3">
        <f>'spis PZ'!D1112</f>
        <v>0</v>
      </c>
      <c r="B1112" s="3">
        <f>'spis PZ'!E1112</f>
        <v>0</v>
      </c>
      <c r="C1112" s="17">
        <f>'spis PZ'!C1112</f>
        <v>0</v>
      </c>
      <c r="D1112" s="17">
        <f>'spis PZ'!C1112</f>
        <v>0</v>
      </c>
      <c r="E1112" s="3">
        <f>'spis PZ'!A1112</f>
        <v>0</v>
      </c>
      <c r="F1112" s="3">
        <f>'spis PZ'!B1112</f>
        <v>0</v>
      </c>
      <c r="G1112" s="5" t="e">
        <f>VLOOKUP('spis PZ'!F1112,Gminy!$A$2:$B$111,2)</f>
        <v>#N/A</v>
      </c>
      <c r="H1112" s="3" t="str">
        <f>IF(LEN('spis PZ'!G1112)&gt;0,'spis PZ'!G1112,"")</f>
        <v/>
      </c>
      <c r="I1112" s="3" t="str">
        <f>IF(LEN('spis PZ'!H1112)&gt;0,'spis PZ'!H1112,"")</f>
        <v/>
      </c>
      <c r="J1112" s="3" t="e">
        <f>VLOOKUP('spis PZ'!I1112,słowniki!$A$2:$B$5,2)</f>
        <v>#N/A</v>
      </c>
      <c r="K1112" s="3" t="e">
        <f>VLOOKUP('spis PZ'!J1112,słowniki!$A$11:$B$16,2)</f>
        <v>#N/A</v>
      </c>
      <c r="L1112" s="3" t="e">
        <f>VLOOKUP('spis PZ'!K1112,słowniki!$A$21:$B$25,2)</f>
        <v>#N/A</v>
      </c>
      <c r="M1112" s="3" t="e">
        <f>VLOOKUP('spis PZ'!#REF!,słowniki!$A$51:$B$52,2)</f>
        <v>#REF!</v>
      </c>
      <c r="N1112" s="3" t="e">
        <f>IF('spis PZ'!#REF!="kablowa",VLOOKUP('spis PZ'!#REF!,elementy!$A$101:$B$125,2),VLOOKUP('spis PZ'!#REF!,elementy!$A$201:$B$211,2))</f>
        <v>#REF!</v>
      </c>
      <c r="O1112" s="3" t="e">
        <f>IF(LEN('spis PZ'!#REF!)&gt;0,'spis PZ'!#REF!,"")</f>
        <v>#REF!</v>
      </c>
      <c r="P1112" s="3" t="e">
        <f>VLOOKUP('spis PZ'!#REF!,elementy!$A$51:$B$80,2)</f>
        <v>#REF!</v>
      </c>
      <c r="Q1112" s="3" t="e">
        <f>VLOOKUP('spis PZ'!L1112,słowniki!$A$41:$B$45,2)</f>
        <v>#N/A</v>
      </c>
      <c r="R1112" s="3" t="e">
        <f>IF(LEN('spis PZ'!#REF!)&gt;0,'spis PZ'!#REF!,"")</f>
        <v>#REF!</v>
      </c>
      <c r="S1112" s="3" t="e">
        <f>IF(LEN('spis PZ'!#REF!)&gt;0,VLOOKUP('spis PZ'!#REF!,słowniki!$A$31:$B$33,2),"")</f>
        <v>#REF!</v>
      </c>
      <c r="T1112" s="3" t="e">
        <f>IF(LEN('spis PZ'!#REF!)&gt;0,'spis PZ'!#REF!,"")</f>
        <v>#REF!</v>
      </c>
    </row>
    <row r="1113" spans="1:20">
      <c r="A1113" s="3">
        <f>'spis PZ'!D1113</f>
        <v>0</v>
      </c>
      <c r="B1113" s="3">
        <f>'spis PZ'!E1113</f>
        <v>0</v>
      </c>
      <c r="C1113" s="17">
        <f>'spis PZ'!C1113</f>
        <v>0</v>
      </c>
      <c r="D1113" s="17">
        <f>'spis PZ'!C1113</f>
        <v>0</v>
      </c>
      <c r="E1113" s="3">
        <f>'spis PZ'!A1113</f>
        <v>0</v>
      </c>
      <c r="F1113" s="3">
        <f>'spis PZ'!B1113</f>
        <v>0</v>
      </c>
      <c r="G1113" s="5" t="e">
        <f>VLOOKUP('spis PZ'!F1113,Gminy!$A$2:$B$111,2)</f>
        <v>#N/A</v>
      </c>
      <c r="H1113" s="3" t="str">
        <f>IF(LEN('spis PZ'!G1113)&gt;0,'spis PZ'!G1113,"")</f>
        <v/>
      </c>
      <c r="I1113" s="3" t="str">
        <f>IF(LEN('spis PZ'!H1113)&gt;0,'spis PZ'!H1113,"")</f>
        <v/>
      </c>
      <c r="J1113" s="3" t="e">
        <f>VLOOKUP('spis PZ'!I1113,słowniki!$A$2:$B$5,2)</f>
        <v>#N/A</v>
      </c>
      <c r="K1113" s="3" t="e">
        <f>VLOOKUP('spis PZ'!J1113,słowniki!$A$11:$B$16,2)</f>
        <v>#N/A</v>
      </c>
      <c r="L1113" s="3" t="e">
        <f>VLOOKUP('spis PZ'!K1113,słowniki!$A$21:$B$25,2)</f>
        <v>#N/A</v>
      </c>
      <c r="M1113" s="3" t="e">
        <f>VLOOKUP('spis PZ'!#REF!,słowniki!$A$51:$B$52,2)</f>
        <v>#REF!</v>
      </c>
      <c r="N1113" s="3" t="e">
        <f>IF('spis PZ'!#REF!="kablowa",VLOOKUP('spis PZ'!#REF!,elementy!$A$101:$B$125,2),VLOOKUP('spis PZ'!#REF!,elementy!$A$201:$B$211,2))</f>
        <v>#REF!</v>
      </c>
      <c r="O1113" s="3" t="e">
        <f>IF(LEN('spis PZ'!#REF!)&gt;0,'spis PZ'!#REF!,"")</f>
        <v>#REF!</v>
      </c>
      <c r="P1113" s="3" t="e">
        <f>VLOOKUP('spis PZ'!#REF!,elementy!$A$51:$B$80,2)</f>
        <v>#REF!</v>
      </c>
      <c r="Q1113" s="3" t="e">
        <f>VLOOKUP('spis PZ'!L1113,słowniki!$A$41:$B$45,2)</f>
        <v>#N/A</v>
      </c>
      <c r="R1113" s="3" t="e">
        <f>IF(LEN('spis PZ'!#REF!)&gt;0,'spis PZ'!#REF!,"")</f>
        <v>#REF!</v>
      </c>
      <c r="S1113" s="3" t="e">
        <f>IF(LEN('spis PZ'!#REF!)&gt;0,VLOOKUP('spis PZ'!#REF!,słowniki!$A$31:$B$33,2),"")</f>
        <v>#REF!</v>
      </c>
      <c r="T1113" s="3" t="e">
        <f>IF(LEN('spis PZ'!#REF!)&gt;0,'spis PZ'!#REF!,"")</f>
        <v>#REF!</v>
      </c>
    </row>
    <row r="1114" spans="1:20">
      <c r="A1114" s="3">
        <f>'spis PZ'!D1114</f>
        <v>0</v>
      </c>
      <c r="B1114" s="3">
        <f>'spis PZ'!E1114</f>
        <v>0</v>
      </c>
      <c r="C1114" s="17">
        <f>'spis PZ'!C1114</f>
        <v>0</v>
      </c>
      <c r="D1114" s="17">
        <f>'spis PZ'!C1114</f>
        <v>0</v>
      </c>
      <c r="E1114" s="3">
        <f>'spis PZ'!A1114</f>
        <v>0</v>
      </c>
      <c r="F1114" s="3">
        <f>'spis PZ'!B1114</f>
        <v>0</v>
      </c>
      <c r="G1114" s="5" t="e">
        <f>VLOOKUP('spis PZ'!F1114,Gminy!$A$2:$B$111,2)</f>
        <v>#N/A</v>
      </c>
      <c r="H1114" s="3" t="str">
        <f>IF(LEN('spis PZ'!G1114)&gt;0,'spis PZ'!G1114,"")</f>
        <v/>
      </c>
      <c r="I1114" s="3" t="str">
        <f>IF(LEN('spis PZ'!H1114)&gt;0,'spis PZ'!H1114,"")</f>
        <v/>
      </c>
      <c r="J1114" s="3" t="e">
        <f>VLOOKUP('spis PZ'!I1114,słowniki!$A$2:$B$5,2)</f>
        <v>#N/A</v>
      </c>
      <c r="K1114" s="3" t="e">
        <f>VLOOKUP('spis PZ'!J1114,słowniki!$A$11:$B$16,2)</f>
        <v>#N/A</v>
      </c>
      <c r="L1114" s="3" t="e">
        <f>VLOOKUP('spis PZ'!K1114,słowniki!$A$21:$B$25,2)</f>
        <v>#N/A</v>
      </c>
      <c r="M1114" s="3" t="e">
        <f>VLOOKUP('spis PZ'!#REF!,słowniki!$A$51:$B$52,2)</f>
        <v>#REF!</v>
      </c>
      <c r="N1114" s="3" t="e">
        <f>IF('spis PZ'!#REF!="kablowa",VLOOKUP('spis PZ'!#REF!,elementy!$A$101:$B$125,2),VLOOKUP('spis PZ'!#REF!,elementy!$A$201:$B$211,2))</f>
        <v>#REF!</v>
      </c>
      <c r="O1114" s="3" t="e">
        <f>IF(LEN('spis PZ'!#REF!)&gt;0,'spis PZ'!#REF!,"")</f>
        <v>#REF!</v>
      </c>
      <c r="P1114" s="3" t="e">
        <f>VLOOKUP('spis PZ'!#REF!,elementy!$A$51:$B$80,2)</f>
        <v>#REF!</v>
      </c>
      <c r="Q1114" s="3" t="e">
        <f>VLOOKUP('spis PZ'!L1114,słowniki!$A$41:$B$45,2)</f>
        <v>#N/A</v>
      </c>
      <c r="R1114" s="3" t="e">
        <f>IF(LEN('spis PZ'!#REF!)&gt;0,'spis PZ'!#REF!,"")</f>
        <v>#REF!</v>
      </c>
      <c r="S1114" s="3" t="e">
        <f>IF(LEN('spis PZ'!#REF!)&gt;0,VLOOKUP('spis PZ'!#REF!,słowniki!$A$31:$B$33,2),"")</f>
        <v>#REF!</v>
      </c>
      <c r="T1114" s="3" t="e">
        <f>IF(LEN('spis PZ'!#REF!)&gt;0,'spis PZ'!#REF!,"")</f>
        <v>#REF!</v>
      </c>
    </row>
    <row r="1115" spans="1:20">
      <c r="A1115" s="3">
        <f>'spis PZ'!D1115</f>
        <v>0</v>
      </c>
      <c r="B1115" s="3">
        <f>'spis PZ'!E1115</f>
        <v>0</v>
      </c>
      <c r="C1115" s="17">
        <f>'spis PZ'!C1115</f>
        <v>0</v>
      </c>
      <c r="D1115" s="17">
        <f>'spis PZ'!C1115</f>
        <v>0</v>
      </c>
      <c r="E1115" s="3">
        <f>'spis PZ'!A1115</f>
        <v>0</v>
      </c>
      <c r="F1115" s="3">
        <f>'spis PZ'!B1115</f>
        <v>0</v>
      </c>
      <c r="G1115" s="5" t="e">
        <f>VLOOKUP('spis PZ'!F1115,Gminy!$A$2:$B$111,2)</f>
        <v>#N/A</v>
      </c>
      <c r="H1115" s="3" t="str">
        <f>IF(LEN('spis PZ'!G1115)&gt;0,'spis PZ'!G1115,"")</f>
        <v/>
      </c>
      <c r="I1115" s="3" t="str">
        <f>IF(LEN('spis PZ'!H1115)&gt;0,'spis PZ'!H1115,"")</f>
        <v/>
      </c>
      <c r="J1115" s="3" t="e">
        <f>VLOOKUP('spis PZ'!I1115,słowniki!$A$2:$B$5,2)</f>
        <v>#N/A</v>
      </c>
      <c r="K1115" s="3" t="e">
        <f>VLOOKUP('spis PZ'!J1115,słowniki!$A$11:$B$16,2)</f>
        <v>#N/A</v>
      </c>
      <c r="L1115" s="3" t="e">
        <f>VLOOKUP('spis PZ'!K1115,słowniki!$A$21:$B$25,2)</f>
        <v>#N/A</v>
      </c>
      <c r="M1115" s="3" t="e">
        <f>VLOOKUP('spis PZ'!#REF!,słowniki!$A$51:$B$52,2)</f>
        <v>#REF!</v>
      </c>
      <c r="N1115" s="3" t="e">
        <f>IF('spis PZ'!#REF!="kablowa",VLOOKUP('spis PZ'!#REF!,elementy!$A$101:$B$125,2),VLOOKUP('spis PZ'!#REF!,elementy!$A$201:$B$211,2))</f>
        <v>#REF!</v>
      </c>
      <c r="O1115" s="3" t="e">
        <f>IF(LEN('spis PZ'!#REF!)&gt;0,'spis PZ'!#REF!,"")</f>
        <v>#REF!</v>
      </c>
      <c r="P1115" s="3" t="e">
        <f>VLOOKUP('spis PZ'!#REF!,elementy!$A$51:$B$80,2)</f>
        <v>#REF!</v>
      </c>
      <c r="Q1115" s="3" t="e">
        <f>VLOOKUP('spis PZ'!L1115,słowniki!$A$41:$B$45,2)</f>
        <v>#N/A</v>
      </c>
      <c r="R1115" s="3" t="e">
        <f>IF(LEN('spis PZ'!#REF!)&gt;0,'spis PZ'!#REF!,"")</f>
        <v>#REF!</v>
      </c>
      <c r="S1115" s="3" t="e">
        <f>IF(LEN('spis PZ'!#REF!)&gt;0,VLOOKUP('spis PZ'!#REF!,słowniki!$A$31:$B$33,2),"")</f>
        <v>#REF!</v>
      </c>
      <c r="T1115" s="3" t="e">
        <f>IF(LEN('spis PZ'!#REF!)&gt;0,'spis PZ'!#REF!,"")</f>
        <v>#REF!</v>
      </c>
    </row>
    <row r="1116" spans="1:20">
      <c r="A1116" s="3">
        <f>'spis PZ'!D1116</f>
        <v>0</v>
      </c>
      <c r="B1116" s="3">
        <f>'spis PZ'!E1116</f>
        <v>0</v>
      </c>
      <c r="C1116" s="17">
        <f>'spis PZ'!C1116</f>
        <v>0</v>
      </c>
      <c r="D1116" s="17">
        <f>'spis PZ'!C1116</f>
        <v>0</v>
      </c>
      <c r="E1116" s="3">
        <f>'spis PZ'!A1116</f>
        <v>0</v>
      </c>
      <c r="F1116" s="3">
        <f>'spis PZ'!B1116</f>
        <v>0</v>
      </c>
      <c r="G1116" s="5" t="e">
        <f>VLOOKUP('spis PZ'!F1116,Gminy!$A$2:$B$111,2)</f>
        <v>#N/A</v>
      </c>
      <c r="H1116" s="3" t="str">
        <f>IF(LEN('spis PZ'!G1116)&gt;0,'spis PZ'!G1116,"")</f>
        <v/>
      </c>
      <c r="I1116" s="3" t="str">
        <f>IF(LEN('spis PZ'!H1116)&gt;0,'spis PZ'!H1116,"")</f>
        <v/>
      </c>
      <c r="J1116" s="3" t="e">
        <f>VLOOKUP('spis PZ'!I1116,słowniki!$A$2:$B$5,2)</f>
        <v>#N/A</v>
      </c>
      <c r="K1116" s="3" t="e">
        <f>VLOOKUP('spis PZ'!J1116,słowniki!$A$11:$B$16,2)</f>
        <v>#N/A</v>
      </c>
      <c r="L1116" s="3" t="e">
        <f>VLOOKUP('spis PZ'!K1116,słowniki!$A$21:$B$25,2)</f>
        <v>#N/A</v>
      </c>
      <c r="M1116" s="3" t="e">
        <f>VLOOKUP('spis PZ'!#REF!,słowniki!$A$51:$B$52,2)</f>
        <v>#REF!</v>
      </c>
      <c r="N1116" s="3" t="e">
        <f>IF('spis PZ'!#REF!="kablowa",VLOOKUP('spis PZ'!#REF!,elementy!$A$101:$B$125,2),VLOOKUP('spis PZ'!#REF!,elementy!$A$201:$B$211,2))</f>
        <v>#REF!</v>
      </c>
      <c r="O1116" s="3" t="e">
        <f>IF(LEN('spis PZ'!#REF!)&gt;0,'spis PZ'!#REF!,"")</f>
        <v>#REF!</v>
      </c>
      <c r="P1116" s="3" t="e">
        <f>VLOOKUP('spis PZ'!#REF!,elementy!$A$51:$B$80,2)</f>
        <v>#REF!</v>
      </c>
      <c r="Q1116" s="3" t="e">
        <f>VLOOKUP('spis PZ'!L1116,słowniki!$A$41:$B$45,2)</f>
        <v>#N/A</v>
      </c>
      <c r="R1116" s="3" t="e">
        <f>IF(LEN('spis PZ'!#REF!)&gt;0,'spis PZ'!#REF!,"")</f>
        <v>#REF!</v>
      </c>
      <c r="S1116" s="3" t="e">
        <f>IF(LEN('spis PZ'!#REF!)&gt;0,VLOOKUP('spis PZ'!#REF!,słowniki!$A$31:$B$33,2),"")</f>
        <v>#REF!</v>
      </c>
      <c r="T1116" s="3" t="e">
        <f>IF(LEN('spis PZ'!#REF!)&gt;0,'spis PZ'!#REF!,"")</f>
        <v>#REF!</v>
      </c>
    </row>
    <row r="1117" spans="1:20">
      <c r="A1117" s="3">
        <f>'spis PZ'!D1117</f>
        <v>0</v>
      </c>
      <c r="B1117" s="3">
        <f>'spis PZ'!E1117</f>
        <v>0</v>
      </c>
      <c r="C1117" s="17">
        <f>'spis PZ'!C1117</f>
        <v>0</v>
      </c>
      <c r="D1117" s="17">
        <f>'spis PZ'!C1117</f>
        <v>0</v>
      </c>
      <c r="E1117" s="3">
        <f>'spis PZ'!A1117</f>
        <v>0</v>
      </c>
      <c r="F1117" s="3">
        <f>'spis PZ'!B1117</f>
        <v>0</v>
      </c>
      <c r="G1117" s="5" t="e">
        <f>VLOOKUP('spis PZ'!F1117,Gminy!$A$2:$B$111,2)</f>
        <v>#N/A</v>
      </c>
      <c r="H1117" s="3" t="str">
        <f>IF(LEN('spis PZ'!G1117)&gt;0,'spis PZ'!G1117,"")</f>
        <v/>
      </c>
      <c r="I1117" s="3" t="str">
        <f>IF(LEN('spis PZ'!H1117)&gt;0,'spis PZ'!H1117,"")</f>
        <v/>
      </c>
      <c r="J1117" s="3" t="e">
        <f>VLOOKUP('spis PZ'!I1117,słowniki!$A$2:$B$5,2)</f>
        <v>#N/A</v>
      </c>
      <c r="K1117" s="3" t="e">
        <f>VLOOKUP('spis PZ'!J1117,słowniki!$A$11:$B$16,2)</f>
        <v>#N/A</v>
      </c>
      <c r="L1117" s="3" t="e">
        <f>VLOOKUP('spis PZ'!K1117,słowniki!$A$21:$B$25,2)</f>
        <v>#N/A</v>
      </c>
      <c r="M1117" s="3" t="e">
        <f>VLOOKUP('spis PZ'!#REF!,słowniki!$A$51:$B$52,2)</f>
        <v>#REF!</v>
      </c>
      <c r="N1117" s="3" t="e">
        <f>IF('spis PZ'!#REF!="kablowa",VLOOKUP('spis PZ'!#REF!,elementy!$A$101:$B$125,2),VLOOKUP('spis PZ'!#REF!,elementy!$A$201:$B$211,2))</f>
        <v>#REF!</v>
      </c>
      <c r="O1117" s="3" t="e">
        <f>IF(LEN('spis PZ'!#REF!)&gt;0,'spis PZ'!#REF!,"")</f>
        <v>#REF!</v>
      </c>
      <c r="P1117" s="3" t="e">
        <f>VLOOKUP('spis PZ'!#REF!,elementy!$A$51:$B$80,2)</f>
        <v>#REF!</v>
      </c>
      <c r="Q1117" s="3" t="e">
        <f>VLOOKUP('spis PZ'!L1117,słowniki!$A$41:$B$45,2)</f>
        <v>#N/A</v>
      </c>
      <c r="R1117" s="3" t="e">
        <f>IF(LEN('spis PZ'!#REF!)&gt;0,'spis PZ'!#REF!,"")</f>
        <v>#REF!</v>
      </c>
      <c r="S1117" s="3" t="e">
        <f>IF(LEN('spis PZ'!#REF!)&gt;0,VLOOKUP('spis PZ'!#REF!,słowniki!$A$31:$B$33,2),"")</f>
        <v>#REF!</v>
      </c>
      <c r="T1117" s="3" t="e">
        <f>IF(LEN('spis PZ'!#REF!)&gt;0,'spis PZ'!#REF!,"")</f>
        <v>#REF!</v>
      </c>
    </row>
    <row r="1118" spans="1:20">
      <c r="A1118" s="3">
        <f>'spis PZ'!D1118</f>
        <v>0</v>
      </c>
      <c r="B1118" s="3">
        <f>'spis PZ'!E1118</f>
        <v>0</v>
      </c>
      <c r="C1118" s="17">
        <f>'spis PZ'!C1118</f>
        <v>0</v>
      </c>
      <c r="D1118" s="17">
        <f>'spis PZ'!C1118</f>
        <v>0</v>
      </c>
      <c r="E1118" s="3">
        <f>'spis PZ'!A1118</f>
        <v>0</v>
      </c>
      <c r="F1118" s="3">
        <f>'spis PZ'!B1118</f>
        <v>0</v>
      </c>
      <c r="G1118" s="5" t="e">
        <f>VLOOKUP('spis PZ'!F1118,Gminy!$A$2:$B$111,2)</f>
        <v>#N/A</v>
      </c>
      <c r="H1118" s="3" t="str">
        <f>IF(LEN('spis PZ'!G1118)&gt;0,'spis PZ'!G1118,"")</f>
        <v/>
      </c>
      <c r="I1118" s="3" t="str">
        <f>IF(LEN('spis PZ'!H1118)&gt;0,'spis PZ'!H1118,"")</f>
        <v/>
      </c>
      <c r="J1118" s="3" t="e">
        <f>VLOOKUP('spis PZ'!I1118,słowniki!$A$2:$B$5,2)</f>
        <v>#N/A</v>
      </c>
      <c r="K1118" s="3" t="e">
        <f>VLOOKUP('spis PZ'!J1118,słowniki!$A$11:$B$16,2)</f>
        <v>#N/A</v>
      </c>
      <c r="L1118" s="3" t="e">
        <f>VLOOKUP('spis PZ'!K1118,słowniki!$A$21:$B$25,2)</f>
        <v>#N/A</v>
      </c>
      <c r="M1118" s="3" t="e">
        <f>VLOOKUP('spis PZ'!#REF!,słowniki!$A$51:$B$52,2)</f>
        <v>#REF!</v>
      </c>
      <c r="N1118" s="3" t="e">
        <f>IF('spis PZ'!#REF!="kablowa",VLOOKUP('spis PZ'!#REF!,elementy!$A$101:$B$125,2),VLOOKUP('spis PZ'!#REF!,elementy!$A$201:$B$211,2))</f>
        <v>#REF!</v>
      </c>
      <c r="O1118" s="3" t="e">
        <f>IF(LEN('spis PZ'!#REF!)&gt;0,'spis PZ'!#REF!,"")</f>
        <v>#REF!</v>
      </c>
      <c r="P1118" s="3" t="e">
        <f>VLOOKUP('spis PZ'!#REF!,elementy!$A$51:$B$80,2)</f>
        <v>#REF!</v>
      </c>
      <c r="Q1118" s="3" t="e">
        <f>VLOOKUP('spis PZ'!L1118,słowniki!$A$41:$B$45,2)</f>
        <v>#N/A</v>
      </c>
      <c r="R1118" s="3" t="e">
        <f>IF(LEN('spis PZ'!#REF!)&gt;0,'spis PZ'!#REF!,"")</f>
        <v>#REF!</v>
      </c>
      <c r="S1118" s="3" t="e">
        <f>IF(LEN('spis PZ'!#REF!)&gt;0,VLOOKUP('spis PZ'!#REF!,słowniki!$A$31:$B$33,2),"")</f>
        <v>#REF!</v>
      </c>
      <c r="T1118" s="3" t="e">
        <f>IF(LEN('spis PZ'!#REF!)&gt;0,'spis PZ'!#REF!,"")</f>
        <v>#REF!</v>
      </c>
    </row>
    <row r="1119" spans="1:20">
      <c r="A1119" s="3">
        <f>'spis PZ'!D1119</f>
        <v>0</v>
      </c>
      <c r="B1119" s="3">
        <f>'spis PZ'!E1119</f>
        <v>0</v>
      </c>
      <c r="C1119" s="17">
        <f>'spis PZ'!C1119</f>
        <v>0</v>
      </c>
      <c r="D1119" s="17">
        <f>'spis PZ'!C1119</f>
        <v>0</v>
      </c>
      <c r="E1119" s="3">
        <f>'spis PZ'!A1119</f>
        <v>0</v>
      </c>
      <c r="F1119" s="3">
        <f>'spis PZ'!B1119</f>
        <v>0</v>
      </c>
      <c r="G1119" s="5" t="e">
        <f>VLOOKUP('spis PZ'!F1119,Gminy!$A$2:$B$111,2)</f>
        <v>#N/A</v>
      </c>
      <c r="H1119" s="3" t="str">
        <f>IF(LEN('spis PZ'!G1119)&gt;0,'spis PZ'!G1119,"")</f>
        <v/>
      </c>
      <c r="I1119" s="3" t="str">
        <f>IF(LEN('spis PZ'!H1119)&gt;0,'spis PZ'!H1119,"")</f>
        <v/>
      </c>
      <c r="J1119" s="3" t="e">
        <f>VLOOKUP('spis PZ'!I1119,słowniki!$A$2:$B$5,2)</f>
        <v>#N/A</v>
      </c>
      <c r="K1119" s="3" t="e">
        <f>VLOOKUP('spis PZ'!J1119,słowniki!$A$11:$B$16,2)</f>
        <v>#N/A</v>
      </c>
      <c r="L1119" s="3" t="e">
        <f>VLOOKUP('spis PZ'!K1119,słowniki!$A$21:$B$25,2)</f>
        <v>#N/A</v>
      </c>
      <c r="M1119" s="3" t="e">
        <f>VLOOKUP('spis PZ'!#REF!,słowniki!$A$51:$B$52,2)</f>
        <v>#REF!</v>
      </c>
      <c r="N1119" s="3" t="e">
        <f>IF('spis PZ'!#REF!="kablowa",VLOOKUP('spis PZ'!#REF!,elementy!$A$101:$B$125,2),VLOOKUP('spis PZ'!#REF!,elementy!$A$201:$B$211,2))</f>
        <v>#REF!</v>
      </c>
      <c r="O1119" s="3" t="e">
        <f>IF(LEN('spis PZ'!#REF!)&gt;0,'spis PZ'!#REF!,"")</f>
        <v>#REF!</v>
      </c>
      <c r="P1119" s="3" t="e">
        <f>VLOOKUP('spis PZ'!#REF!,elementy!$A$51:$B$80,2)</f>
        <v>#REF!</v>
      </c>
      <c r="Q1119" s="3" t="e">
        <f>VLOOKUP('spis PZ'!L1119,słowniki!$A$41:$B$45,2)</f>
        <v>#N/A</v>
      </c>
      <c r="R1119" s="3" t="e">
        <f>IF(LEN('spis PZ'!#REF!)&gt;0,'spis PZ'!#REF!,"")</f>
        <v>#REF!</v>
      </c>
      <c r="S1119" s="3" t="e">
        <f>IF(LEN('spis PZ'!#REF!)&gt;0,VLOOKUP('spis PZ'!#REF!,słowniki!$A$31:$B$33,2),"")</f>
        <v>#REF!</v>
      </c>
      <c r="T1119" s="3" t="e">
        <f>IF(LEN('spis PZ'!#REF!)&gt;0,'spis PZ'!#REF!,"")</f>
        <v>#REF!</v>
      </c>
    </row>
    <row r="1120" spans="1:20">
      <c r="A1120" s="3">
        <f>'spis PZ'!D1120</f>
        <v>0</v>
      </c>
      <c r="B1120" s="3">
        <f>'spis PZ'!E1120</f>
        <v>0</v>
      </c>
      <c r="C1120" s="17">
        <f>'spis PZ'!C1120</f>
        <v>0</v>
      </c>
      <c r="D1120" s="17">
        <f>'spis PZ'!C1120</f>
        <v>0</v>
      </c>
      <c r="E1120" s="3">
        <f>'spis PZ'!A1120</f>
        <v>0</v>
      </c>
      <c r="F1120" s="3">
        <f>'spis PZ'!B1120</f>
        <v>0</v>
      </c>
      <c r="G1120" s="5" t="e">
        <f>VLOOKUP('spis PZ'!F1120,Gminy!$A$2:$B$111,2)</f>
        <v>#N/A</v>
      </c>
      <c r="H1120" s="3" t="str">
        <f>IF(LEN('spis PZ'!G1120)&gt;0,'spis PZ'!G1120,"")</f>
        <v/>
      </c>
      <c r="I1120" s="3" t="str">
        <f>IF(LEN('spis PZ'!H1120)&gt;0,'spis PZ'!H1120,"")</f>
        <v/>
      </c>
      <c r="J1120" s="3" t="e">
        <f>VLOOKUP('spis PZ'!I1120,słowniki!$A$2:$B$5,2)</f>
        <v>#N/A</v>
      </c>
      <c r="K1120" s="3" t="e">
        <f>VLOOKUP('spis PZ'!J1120,słowniki!$A$11:$B$16,2)</f>
        <v>#N/A</v>
      </c>
      <c r="L1120" s="3" t="e">
        <f>VLOOKUP('spis PZ'!K1120,słowniki!$A$21:$B$25,2)</f>
        <v>#N/A</v>
      </c>
      <c r="M1120" s="3" t="e">
        <f>VLOOKUP('spis PZ'!#REF!,słowniki!$A$51:$B$52,2)</f>
        <v>#REF!</v>
      </c>
      <c r="N1120" s="3" t="e">
        <f>IF('spis PZ'!#REF!="kablowa",VLOOKUP('spis PZ'!#REF!,elementy!$A$101:$B$125,2),VLOOKUP('spis PZ'!#REF!,elementy!$A$201:$B$211,2))</f>
        <v>#REF!</v>
      </c>
      <c r="O1120" s="3" t="e">
        <f>IF(LEN('spis PZ'!#REF!)&gt;0,'spis PZ'!#REF!,"")</f>
        <v>#REF!</v>
      </c>
      <c r="P1120" s="3" t="e">
        <f>VLOOKUP('spis PZ'!#REF!,elementy!$A$51:$B$80,2)</f>
        <v>#REF!</v>
      </c>
      <c r="Q1120" s="3" t="e">
        <f>VLOOKUP('spis PZ'!L1120,słowniki!$A$41:$B$45,2)</f>
        <v>#N/A</v>
      </c>
      <c r="R1120" s="3" t="e">
        <f>IF(LEN('spis PZ'!#REF!)&gt;0,'spis PZ'!#REF!,"")</f>
        <v>#REF!</v>
      </c>
      <c r="S1120" s="3" t="e">
        <f>IF(LEN('spis PZ'!#REF!)&gt;0,VLOOKUP('spis PZ'!#REF!,słowniki!$A$31:$B$33,2),"")</f>
        <v>#REF!</v>
      </c>
      <c r="T1120" s="3" t="e">
        <f>IF(LEN('spis PZ'!#REF!)&gt;0,'spis PZ'!#REF!,"")</f>
        <v>#REF!</v>
      </c>
    </row>
    <row r="1121" spans="1:20">
      <c r="A1121" s="3">
        <f>'spis PZ'!D1121</f>
        <v>0</v>
      </c>
      <c r="B1121" s="3">
        <f>'spis PZ'!E1121</f>
        <v>0</v>
      </c>
      <c r="C1121" s="17">
        <f>'spis PZ'!C1121</f>
        <v>0</v>
      </c>
      <c r="D1121" s="17">
        <f>'spis PZ'!C1121</f>
        <v>0</v>
      </c>
      <c r="E1121" s="3">
        <f>'spis PZ'!A1121</f>
        <v>0</v>
      </c>
      <c r="F1121" s="3">
        <f>'spis PZ'!B1121</f>
        <v>0</v>
      </c>
      <c r="G1121" s="5" t="e">
        <f>VLOOKUP('spis PZ'!F1121,Gminy!$A$2:$B$111,2)</f>
        <v>#N/A</v>
      </c>
      <c r="H1121" s="3" t="str">
        <f>IF(LEN('spis PZ'!G1121)&gt;0,'spis PZ'!G1121,"")</f>
        <v/>
      </c>
      <c r="I1121" s="3" t="str">
        <f>IF(LEN('spis PZ'!H1121)&gt;0,'spis PZ'!H1121,"")</f>
        <v/>
      </c>
      <c r="J1121" s="3" t="e">
        <f>VLOOKUP('spis PZ'!I1121,słowniki!$A$2:$B$5,2)</f>
        <v>#N/A</v>
      </c>
      <c r="K1121" s="3" t="e">
        <f>VLOOKUP('spis PZ'!J1121,słowniki!$A$11:$B$16,2)</f>
        <v>#N/A</v>
      </c>
      <c r="L1121" s="3" t="e">
        <f>VLOOKUP('spis PZ'!K1121,słowniki!$A$21:$B$25,2)</f>
        <v>#N/A</v>
      </c>
      <c r="M1121" s="3" t="e">
        <f>VLOOKUP('spis PZ'!#REF!,słowniki!$A$51:$B$52,2)</f>
        <v>#REF!</v>
      </c>
      <c r="N1121" s="3" t="e">
        <f>IF('spis PZ'!#REF!="kablowa",VLOOKUP('spis PZ'!#REF!,elementy!$A$101:$B$125,2),VLOOKUP('spis PZ'!#REF!,elementy!$A$201:$B$211,2))</f>
        <v>#REF!</v>
      </c>
      <c r="O1121" s="3" t="e">
        <f>IF(LEN('spis PZ'!#REF!)&gt;0,'spis PZ'!#REF!,"")</f>
        <v>#REF!</v>
      </c>
      <c r="P1121" s="3" t="e">
        <f>VLOOKUP('spis PZ'!#REF!,elementy!$A$51:$B$80,2)</f>
        <v>#REF!</v>
      </c>
      <c r="Q1121" s="3" t="e">
        <f>VLOOKUP('spis PZ'!L1121,słowniki!$A$41:$B$45,2)</f>
        <v>#N/A</v>
      </c>
      <c r="R1121" s="3" t="e">
        <f>IF(LEN('spis PZ'!#REF!)&gt;0,'spis PZ'!#REF!,"")</f>
        <v>#REF!</v>
      </c>
      <c r="S1121" s="3" t="e">
        <f>IF(LEN('spis PZ'!#REF!)&gt;0,VLOOKUP('spis PZ'!#REF!,słowniki!$A$31:$B$33,2),"")</f>
        <v>#REF!</v>
      </c>
      <c r="T1121" s="3" t="e">
        <f>IF(LEN('spis PZ'!#REF!)&gt;0,'spis PZ'!#REF!,"")</f>
        <v>#REF!</v>
      </c>
    </row>
    <row r="1122" spans="1:20">
      <c r="A1122" s="3">
        <f>'spis PZ'!D1122</f>
        <v>0</v>
      </c>
      <c r="B1122" s="3">
        <f>'spis PZ'!E1122</f>
        <v>0</v>
      </c>
      <c r="C1122" s="17">
        <f>'spis PZ'!C1122</f>
        <v>0</v>
      </c>
      <c r="D1122" s="17">
        <f>'spis PZ'!C1122</f>
        <v>0</v>
      </c>
      <c r="E1122" s="3">
        <f>'spis PZ'!A1122</f>
        <v>0</v>
      </c>
      <c r="F1122" s="3">
        <f>'spis PZ'!B1122</f>
        <v>0</v>
      </c>
      <c r="G1122" s="5" t="e">
        <f>VLOOKUP('spis PZ'!F1122,Gminy!$A$2:$B$111,2)</f>
        <v>#N/A</v>
      </c>
      <c r="H1122" s="3" t="str">
        <f>IF(LEN('spis PZ'!G1122)&gt;0,'spis PZ'!G1122,"")</f>
        <v/>
      </c>
      <c r="I1122" s="3" t="str">
        <f>IF(LEN('spis PZ'!H1122)&gt;0,'spis PZ'!H1122,"")</f>
        <v/>
      </c>
      <c r="J1122" s="3" t="e">
        <f>VLOOKUP('spis PZ'!I1122,słowniki!$A$2:$B$5,2)</f>
        <v>#N/A</v>
      </c>
      <c r="K1122" s="3" t="e">
        <f>VLOOKUP('spis PZ'!J1122,słowniki!$A$11:$B$16,2)</f>
        <v>#N/A</v>
      </c>
      <c r="L1122" s="3" t="e">
        <f>VLOOKUP('spis PZ'!K1122,słowniki!$A$21:$B$25,2)</f>
        <v>#N/A</v>
      </c>
      <c r="M1122" s="3" t="e">
        <f>VLOOKUP('spis PZ'!#REF!,słowniki!$A$51:$B$52,2)</f>
        <v>#REF!</v>
      </c>
      <c r="N1122" s="3" t="e">
        <f>IF('spis PZ'!#REF!="kablowa",VLOOKUP('spis PZ'!#REF!,elementy!$A$101:$B$125,2),VLOOKUP('spis PZ'!#REF!,elementy!$A$201:$B$211,2))</f>
        <v>#REF!</v>
      </c>
      <c r="O1122" s="3" t="e">
        <f>IF(LEN('spis PZ'!#REF!)&gt;0,'spis PZ'!#REF!,"")</f>
        <v>#REF!</v>
      </c>
      <c r="P1122" s="3" t="e">
        <f>VLOOKUP('spis PZ'!#REF!,elementy!$A$51:$B$80,2)</f>
        <v>#REF!</v>
      </c>
      <c r="Q1122" s="3" t="e">
        <f>VLOOKUP('spis PZ'!L1122,słowniki!$A$41:$B$45,2)</f>
        <v>#N/A</v>
      </c>
      <c r="R1122" s="3" t="e">
        <f>IF(LEN('spis PZ'!#REF!)&gt;0,'spis PZ'!#REF!,"")</f>
        <v>#REF!</v>
      </c>
      <c r="S1122" s="3" t="e">
        <f>IF(LEN('spis PZ'!#REF!)&gt;0,VLOOKUP('spis PZ'!#REF!,słowniki!$A$31:$B$33,2),"")</f>
        <v>#REF!</v>
      </c>
      <c r="T1122" s="3" t="e">
        <f>IF(LEN('spis PZ'!#REF!)&gt;0,'spis PZ'!#REF!,"")</f>
        <v>#REF!</v>
      </c>
    </row>
    <row r="1123" spans="1:20">
      <c r="A1123" s="3">
        <f>'spis PZ'!D1123</f>
        <v>0</v>
      </c>
      <c r="B1123" s="3">
        <f>'spis PZ'!E1123</f>
        <v>0</v>
      </c>
      <c r="C1123" s="17">
        <f>'spis PZ'!C1123</f>
        <v>0</v>
      </c>
      <c r="D1123" s="17">
        <f>'spis PZ'!C1123</f>
        <v>0</v>
      </c>
      <c r="E1123" s="3">
        <f>'spis PZ'!A1123</f>
        <v>0</v>
      </c>
      <c r="F1123" s="3">
        <f>'spis PZ'!B1123</f>
        <v>0</v>
      </c>
      <c r="G1123" s="5" t="e">
        <f>VLOOKUP('spis PZ'!F1123,Gminy!$A$2:$B$111,2)</f>
        <v>#N/A</v>
      </c>
      <c r="H1123" s="3" t="str">
        <f>IF(LEN('spis PZ'!G1123)&gt;0,'spis PZ'!G1123,"")</f>
        <v/>
      </c>
      <c r="I1123" s="3" t="str">
        <f>IF(LEN('spis PZ'!H1123)&gt;0,'spis PZ'!H1123,"")</f>
        <v/>
      </c>
      <c r="J1123" s="3" t="e">
        <f>VLOOKUP('spis PZ'!I1123,słowniki!$A$2:$B$5,2)</f>
        <v>#N/A</v>
      </c>
      <c r="K1123" s="3" t="e">
        <f>VLOOKUP('spis PZ'!J1123,słowniki!$A$11:$B$16,2)</f>
        <v>#N/A</v>
      </c>
      <c r="L1123" s="3" t="e">
        <f>VLOOKUP('spis PZ'!K1123,słowniki!$A$21:$B$25,2)</f>
        <v>#N/A</v>
      </c>
      <c r="M1123" s="3" t="e">
        <f>VLOOKUP('spis PZ'!#REF!,słowniki!$A$51:$B$52,2)</f>
        <v>#REF!</v>
      </c>
      <c r="N1123" s="3" t="e">
        <f>IF('spis PZ'!#REF!="kablowa",VLOOKUP('spis PZ'!#REF!,elementy!$A$101:$B$125,2),VLOOKUP('spis PZ'!#REF!,elementy!$A$201:$B$211,2))</f>
        <v>#REF!</v>
      </c>
      <c r="O1123" s="3" t="e">
        <f>IF(LEN('spis PZ'!#REF!)&gt;0,'spis PZ'!#REF!,"")</f>
        <v>#REF!</v>
      </c>
      <c r="P1123" s="3" t="e">
        <f>VLOOKUP('spis PZ'!#REF!,elementy!$A$51:$B$80,2)</f>
        <v>#REF!</v>
      </c>
      <c r="Q1123" s="3" t="e">
        <f>VLOOKUP('spis PZ'!L1123,słowniki!$A$41:$B$45,2)</f>
        <v>#N/A</v>
      </c>
      <c r="R1123" s="3" t="e">
        <f>IF(LEN('spis PZ'!#REF!)&gt;0,'spis PZ'!#REF!,"")</f>
        <v>#REF!</v>
      </c>
      <c r="S1123" s="3" t="e">
        <f>IF(LEN('spis PZ'!#REF!)&gt;0,VLOOKUP('spis PZ'!#REF!,słowniki!$A$31:$B$33,2),"")</f>
        <v>#REF!</v>
      </c>
      <c r="T1123" s="3" t="e">
        <f>IF(LEN('spis PZ'!#REF!)&gt;0,'spis PZ'!#REF!,"")</f>
        <v>#REF!</v>
      </c>
    </row>
    <row r="1124" spans="1:20">
      <c r="A1124" s="3">
        <f>'spis PZ'!D1124</f>
        <v>0</v>
      </c>
      <c r="B1124" s="3">
        <f>'spis PZ'!E1124</f>
        <v>0</v>
      </c>
      <c r="C1124" s="17">
        <f>'spis PZ'!C1124</f>
        <v>0</v>
      </c>
      <c r="D1124" s="17">
        <f>'spis PZ'!C1124</f>
        <v>0</v>
      </c>
      <c r="E1124" s="3">
        <f>'spis PZ'!A1124</f>
        <v>0</v>
      </c>
      <c r="F1124" s="3">
        <f>'spis PZ'!B1124</f>
        <v>0</v>
      </c>
      <c r="G1124" s="5" t="e">
        <f>VLOOKUP('spis PZ'!F1124,Gminy!$A$2:$B$111,2)</f>
        <v>#N/A</v>
      </c>
      <c r="H1124" s="3" t="str">
        <f>IF(LEN('spis PZ'!G1124)&gt;0,'spis PZ'!G1124,"")</f>
        <v/>
      </c>
      <c r="I1124" s="3" t="str">
        <f>IF(LEN('spis PZ'!H1124)&gt;0,'spis PZ'!H1124,"")</f>
        <v/>
      </c>
      <c r="J1124" s="3" t="e">
        <f>VLOOKUP('spis PZ'!I1124,słowniki!$A$2:$B$5,2)</f>
        <v>#N/A</v>
      </c>
      <c r="K1124" s="3" t="e">
        <f>VLOOKUP('spis PZ'!J1124,słowniki!$A$11:$B$16,2)</f>
        <v>#N/A</v>
      </c>
      <c r="L1124" s="3" t="e">
        <f>VLOOKUP('spis PZ'!K1124,słowniki!$A$21:$B$25,2)</f>
        <v>#N/A</v>
      </c>
      <c r="M1124" s="3" t="e">
        <f>VLOOKUP('spis PZ'!#REF!,słowniki!$A$51:$B$52,2)</f>
        <v>#REF!</v>
      </c>
      <c r="N1124" s="3" t="e">
        <f>IF('spis PZ'!#REF!="kablowa",VLOOKUP('spis PZ'!#REF!,elementy!$A$101:$B$125,2),VLOOKUP('spis PZ'!#REF!,elementy!$A$201:$B$211,2))</f>
        <v>#REF!</v>
      </c>
      <c r="O1124" s="3" t="e">
        <f>IF(LEN('spis PZ'!#REF!)&gt;0,'spis PZ'!#REF!,"")</f>
        <v>#REF!</v>
      </c>
      <c r="P1124" s="3" t="e">
        <f>VLOOKUP('spis PZ'!#REF!,elementy!$A$51:$B$80,2)</f>
        <v>#REF!</v>
      </c>
      <c r="Q1124" s="3" t="e">
        <f>VLOOKUP('spis PZ'!L1124,słowniki!$A$41:$B$45,2)</f>
        <v>#N/A</v>
      </c>
      <c r="R1124" s="3" t="e">
        <f>IF(LEN('spis PZ'!#REF!)&gt;0,'spis PZ'!#REF!,"")</f>
        <v>#REF!</v>
      </c>
      <c r="S1124" s="3" t="e">
        <f>IF(LEN('spis PZ'!#REF!)&gt;0,VLOOKUP('spis PZ'!#REF!,słowniki!$A$31:$B$33,2),"")</f>
        <v>#REF!</v>
      </c>
      <c r="T1124" s="3" t="e">
        <f>IF(LEN('spis PZ'!#REF!)&gt;0,'spis PZ'!#REF!,"")</f>
        <v>#REF!</v>
      </c>
    </row>
    <row r="1125" spans="1:20">
      <c r="A1125" s="3">
        <f>'spis PZ'!D1125</f>
        <v>0</v>
      </c>
      <c r="B1125" s="3">
        <f>'spis PZ'!E1125</f>
        <v>0</v>
      </c>
      <c r="C1125" s="17">
        <f>'spis PZ'!C1125</f>
        <v>0</v>
      </c>
      <c r="D1125" s="17">
        <f>'spis PZ'!C1125</f>
        <v>0</v>
      </c>
      <c r="E1125" s="3">
        <f>'spis PZ'!A1125</f>
        <v>0</v>
      </c>
      <c r="F1125" s="3">
        <f>'spis PZ'!B1125</f>
        <v>0</v>
      </c>
      <c r="G1125" s="5" t="e">
        <f>VLOOKUP('spis PZ'!F1125,Gminy!$A$2:$B$111,2)</f>
        <v>#N/A</v>
      </c>
      <c r="H1125" s="3" t="str">
        <f>IF(LEN('spis PZ'!G1125)&gt;0,'spis PZ'!G1125,"")</f>
        <v/>
      </c>
      <c r="I1125" s="3" t="str">
        <f>IF(LEN('spis PZ'!H1125)&gt;0,'spis PZ'!H1125,"")</f>
        <v/>
      </c>
      <c r="J1125" s="3" t="e">
        <f>VLOOKUP('spis PZ'!I1125,słowniki!$A$2:$B$5,2)</f>
        <v>#N/A</v>
      </c>
      <c r="K1125" s="3" t="e">
        <f>VLOOKUP('spis PZ'!J1125,słowniki!$A$11:$B$16,2)</f>
        <v>#N/A</v>
      </c>
      <c r="L1125" s="3" t="e">
        <f>VLOOKUP('spis PZ'!K1125,słowniki!$A$21:$B$25,2)</f>
        <v>#N/A</v>
      </c>
      <c r="M1125" s="3" t="e">
        <f>VLOOKUP('spis PZ'!#REF!,słowniki!$A$51:$B$52,2)</f>
        <v>#REF!</v>
      </c>
      <c r="N1125" s="3" t="e">
        <f>IF('spis PZ'!#REF!="kablowa",VLOOKUP('spis PZ'!#REF!,elementy!$A$101:$B$125,2),VLOOKUP('spis PZ'!#REF!,elementy!$A$201:$B$211,2))</f>
        <v>#REF!</v>
      </c>
      <c r="O1125" s="3" t="e">
        <f>IF(LEN('spis PZ'!#REF!)&gt;0,'spis PZ'!#REF!,"")</f>
        <v>#REF!</v>
      </c>
      <c r="P1125" s="3" t="e">
        <f>VLOOKUP('spis PZ'!#REF!,elementy!$A$51:$B$80,2)</f>
        <v>#REF!</v>
      </c>
      <c r="Q1125" s="3" t="e">
        <f>VLOOKUP('spis PZ'!L1125,słowniki!$A$41:$B$45,2)</f>
        <v>#N/A</v>
      </c>
      <c r="R1125" s="3" t="e">
        <f>IF(LEN('spis PZ'!#REF!)&gt;0,'spis PZ'!#REF!,"")</f>
        <v>#REF!</v>
      </c>
      <c r="S1125" s="3" t="e">
        <f>IF(LEN('spis PZ'!#REF!)&gt;0,VLOOKUP('spis PZ'!#REF!,słowniki!$A$31:$B$33,2),"")</f>
        <v>#REF!</v>
      </c>
      <c r="T1125" s="3" t="e">
        <f>IF(LEN('spis PZ'!#REF!)&gt;0,'spis PZ'!#REF!,"")</f>
        <v>#REF!</v>
      </c>
    </row>
    <row r="1126" spans="1:20">
      <c r="A1126" s="3">
        <f>'spis PZ'!D1126</f>
        <v>0</v>
      </c>
      <c r="B1126" s="3">
        <f>'spis PZ'!E1126</f>
        <v>0</v>
      </c>
      <c r="C1126" s="17">
        <f>'spis PZ'!C1126</f>
        <v>0</v>
      </c>
      <c r="D1126" s="17">
        <f>'spis PZ'!C1126</f>
        <v>0</v>
      </c>
      <c r="E1126" s="3">
        <f>'spis PZ'!A1126</f>
        <v>0</v>
      </c>
      <c r="F1126" s="3">
        <f>'spis PZ'!B1126</f>
        <v>0</v>
      </c>
      <c r="G1126" s="5" t="e">
        <f>VLOOKUP('spis PZ'!F1126,Gminy!$A$2:$B$111,2)</f>
        <v>#N/A</v>
      </c>
      <c r="H1126" s="3" t="str">
        <f>IF(LEN('spis PZ'!G1126)&gt;0,'spis PZ'!G1126,"")</f>
        <v/>
      </c>
      <c r="I1126" s="3" t="str">
        <f>IF(LEN('spis PZ'!H1126)&gt;0,'spis PZ'!H1126,"")</f>
        <v/>
      </c>
      <c r="J1126" s="3" t="e">
        <f>VLOOKUP('spis PZ'!I1126,słowniki!$A$2:$B$5,2)</f>
        <v>#N/A</v>
      </c>
      <c r="K1126" s="3" t="e">
        <f>VLOOKUP('spis PZ'!J1126,słowniki!$A$11:$B$16,2)</f>
        <v>#N/A</v>
      </c>
      <c r="L1126" s="3" t="e">
        <f>VLOOKUP('spis PZ'!K1126,słowniki!$A$21:$B$25,2)</f>
        <v>#N/A</v>
      </c>
      <c r="M1126" s="3" t="e">
        <f>VLOOKUP('spis PZ'!#REF!,słowniki!$A$51:$B$52,2)</f>
        <v>#REF!</v>
      </c>
      <c r="N1126" s="3" t="e">
        <f>IF('spis PZ'!#REF!="kablowa",VLOOKUP('spis PZ'!#REF!,elementy!$A$101:$B$125,2),VLOOKUP('spis PZ'!#REF!,elementy!$A$201:$B$211,2))</f>
        <v>#REF!</v>
      </c>
      <c r="O1126" s="3" t="e">
        <f>IF(LEN('spis PZ'!#REF!)&gt;0,'spis PZ'!#REF!,"")</f>
        <v>#REF!</v>
      </c>
      <c r="P1126" s="3" t="e">
        <f>VLOOKUP('spis PZ'!#REF!,elementy!$A$51:$B$80,2)</f>
        <v>#REF!</v>
      </c>
      <c r="Q1126" s="3" t="e">
        <f>VLOOKUP('spis PZ'!L1126,słowniki!$A$41:$B$45,2)</f>
        <v>#N/A</v>
      </c>
      <c r="R1126" s="3" t="e">
        <f>IF(LEN('spis PZ'!#REF!)&gt;0,'spis PZ'!#REF!,"")</f>
        <v>#REF!</v>
      </c>
      <c r="S1126" s="3" t="e">
        <f>IF(LEN('spis PZ'!#REF!)&gt;0,VLOOKUP('spis PZ'!#REF!,słowniki!$A$31:$B$33,2),"")</f>
        <v>#REF!</v>
      </c>
      <c r="T1126" s="3" t="e">
        <f>IF(LEN('spis PZ'!#REF!)&gt;0,'spis PZ'!#REF!,"")</f>
        <v>#REF!</v>
      </c>
    </row>
    <row r="1127" spans="1:20">
      <c r="A1127" s="3">
        <f>'spis PZ'!D1127</f>
        <v>0</v>
      </c>
      <c r="B1127" s="3">
        <f>'spis PZ'!E1127</f>
        <v>0</v>
      </c>
      <c r="C1127" s="17">
        <f>'spis PZ'!C1127</f>
        <v>0</v>
      </c>
      <c r="D1127" s="17">
        <f>'spis PZ'!C1127</f>
        <v>0</v>
      </c>
      <c r="E1127" s="3">
        <f>'spis PZ'!A1127</f>
        <v>0</v>
      </c>
      <c r="F1127" s="3">
        <f>'spis PZ'!B1127</f>
        <v>0</v>
      </c>
      <c r="G1127" s="5" t="e">
        <f>VLOOKUP('spis PZ'!F1127,Gminy!$A$2:$B$111,2)</f>
        <v>#N/A</v>
      </c>
      <c r="H1127" s="3" t="str">
        <f>IF(LEN('spis PZ'!G1127)&gt;0,'spis PZ'!G1127,"")</f>
        <v/>
      </c>
      <c r="I1127" s="3" t="str">
        <f>IF(LEN('spis PZ'!H1127)&gt;0,'spis PZ'!H1127,"")</f>
        <v/>
      </c>
      <c r="J1127" s="3" t="e">
        <f>VLOOKUP('spis PZ'!I1127,słowniki!$A$2:$B$5,2)</f>
        <v>#N/A</v>
      </c>
      <c r="K1127" s="3" t="e">
        <f>VLOOKUP('spis PZ'!J1127,słowniki!$A$11:$B$16,2)</f>
        <v>#N/A</v>
      </c>
      <c r="L1127" s="3" t="e">
        <f>VLOOKUP('spis PZ'!K1127,słowniki!$A$21:$B$25,2)</f>
        <v>#N/A</v>
      </c>
      <c r="M1127" s="3" t="e">
        <f>VLOOKUP('spis PZ'!#REF!,słowniki!$A$51:$B$52,2)</f>
        <v>#REF!</v>
      </c>
      <c r="N1127" s="3" t="e">
        <f>IF('spis PZ'!#REF!="kablowa",VLOOKUP('spis PZ'!#REF!,elementy!$A$101:$B$125,2),VLOOKUP('spis PZ'!#REF!,elementy!$A$201:$B$211,2))</f>
        <v>#REF!</v>
      </c>
      <c r="O1127" s="3" t="e">
        <f>IF(LEN('spis PZ'!#REF!)&gt;0,'spis PZ'!#REF!,"")</f>
        <v>#REF!</v>
      </c>
      <c r="P1127" s="3" t="e">
        <f>VLOOKUP('spis PZ'!#REF!,elementy!$A$51:$B$80,2)</f>
        <v>#REF!</v>
      </c>
      <c r="Q1127" s="3" t="e">
        <f>VLOOKUP('spis PZ'!L1127,słowniki!$A$41:$B$45,2)</f>
        <v>#N/A</v>
      </c>
      <c r="R1127" s="3" t="e">
        <f>IF(LEN('spis PZ'!#REF!)&gt;0,'spis PZ'!#REF!,"")</f>
        <v>#REF!</v>
      </c>
      <c r="S1127" s="3" t="e">
        <f>IF(LEN('spis PZ'!#REF!)&gt;0,VLOOKUP('spis PZ'!#REF!,słowniki!$A$31:$B$33,2),"")</f>
        <v>#REF!</v>
      </c>
      <c r="T1127" s="3" t="e">
        <f>IF(LEN('spis PZ'!#REF!)&gt;0,'spis PZ'!#REF!,"")</f>
        <v>#REF!</v>
      </c>
    </row>
    <row r="1128" spans="1:20">
      <c r="A1128" s="3">
        <f>'spis PZ'!D1128</f>
        <v>0</v>
      </c>
      <c r="B1128" s="3">
        <f>'spis PZ'!E1128</f>
        <v>0</v>
      </c>
      <c r="C1128" s="17">
        <f>'spis PZ'!C1128</f>
        <v>0</v>
      </c>
      <c r="D1128" s="17">
        <f>'spis PZ'!C1128</f>
        <v>0</v>
      </c>
      <c r="E1128" s="3">
        <f>'spis PZ'!A1128</f>
        <v>0</v>
      </c>
      <c r="F1128" s="3">
        <f>'spis PZ'!B1128</f>
        <v>0</v>
      </c>
      <c r="G1128" s="5" t="e">
        <f>VLOOKUP('spis PZ'!F1128,Gminy!$A$2:$B$111,2)</f>
        <v>#N/A</v>
      </c>
      <c r="H1128" s="3" t="str">
        <f>IF(LEN('spis PZ'!G1128)&gt;0,'spis PZ'!G1128,"")</f>
        <v/>
      </c>
      <c r="I1128" s="3" t="str">
        <f>IF(LEN('spis PZ'!H1128)&gt;0,'spis PZ'!H1128,"")</f>
        <v/>
      </c>
      <c r="J1128" s="3" t="e">
        <f>VLOOKUP('spis PZ'!I1128,słowniki!$A$2:$B$5,2)</f>
        <v>#N/A</v>
      </c>
      <c r="K1128" s="3" t="e">
        <f>VLOOKUP('spis PZ'!J1128,słowniki!$A$11:$B$16,2)</f>
        <v>#N/A</v>
      </c>
      <c r="L1128" s="3" t="e">
        <f>VLOOKUP('spis PZ'!K1128,słowniki!$A$21:$B$25,2)</f>
        <v>#N/A</v>
      </c>
      <c r="M1128" s="3" t="e">
        <f>VLOOKUP('spis PZ'!#REF!,słowniki!$A$51:$B$52,2)</f>
        <v>#REF!</v>
      </c>
      <c r="N1128" s="3" t="e">
        <f>IF('spis PZ'!#REF!="kablowa",VLOOKUP('spis PZ'!#REF!,elementy!$A$101:$B$125,2),VLOOKUP('spis PZ'!#REF!,elementy!$A$201:$B$211,2))</f>
        <v>#REF!</v>
      </c>
      <c r="O1128" s="3" t="e">
        <f>IF(LEN('spis PZ'!#REF!)&gt;0,'spis PZ'!#REF!,"")</f>
        <v>#REF!</v>
      </c>
      <c r="P1128" s="3" t="e">
        <f>VLOOKUP('spis PZ'!#REF!,elementy!$A$51:$B$80,2)</f>
        <v>#REF!</v>
      </c>
      <c r="Q1128" s="3" t="e">
        <f>VLOOKUP('spis PZ'!L1128,słowniki!$A$41:$B$45,2)</f>
        <v>#N/A</v>
      </c>
      <c r="R1128" s="3" t="e">
        <f>IF(LEN('spis PZ'!#REF!)&gt;0,'spis PZ'!#REF!,"")</f>
        <v>#REF!</v>
      </c>
      <c r="S1128" s="3" t="e">
        <f>IF(LEN('spis PZ'!#REF!)&gt;0,VLOOKUP('spis PZ'!#REF!,słowniki!$A$31:$B$33,2),"")</f>
        <v>#REF!</v>
      </c>
      <c r="T1128" s="3" t="e">
        <f>IF(LEN('spis PZ'!#REF!)&gt;0,'spis PZ'!#REF!,"")</f>
        <v>#REF!</v>
      </c>
    </row>
    <row r="1129" spans="1:20">
      <c r="A1129" s="3">
        <f>'spis PZ'!D1129</f>
        <v>0</v>
      </c>
      <c r="B1129" s="3">
        <f>'spis PZ'!E1129</f>
        <v>0</v>
      </c>
      <c r="C1129" s="17">
        <f>'spis PZ'!C1129</f>
        <v>0</v>
      </c>
      <c r="D1129" s="17">
        <f>'spis PZ'!C1129</f>
        <v>0</v>
      </c>
      <c r="E1129" s="3">
        <f>'spis PZ'!A1129</f>
        <v>0</v>
      </c>
      <c r="F1129" s="3">
        <f>'spis PZ'!B1129</f>
        <v>0</v>
      </c>
      <c r="G1129" s="5" t="e">
        <f>VLOOKUP('spis PZ'!F1129,Gminy!$A$2:$B$111,2)</f>
        <v>#N/A</v>
      </c>
      <c r="H1129" s="3" t="str">
        <f>IF(LEN('spis PZ'!G1129)&gt;0,'spis PZ'!G1129,"")</f>
        <v/>
      </c>
      <c r="I1129" s="3" t="str">
        <f>IF(LEN('spis PZ'!H1129)&gt;0,'spis PZ'!H1129,"")</f>
        <v/>
      </c>
      <c r="J1129" s="3" t="e">
        <f>VLOOKUP('spis PZ'!I1129,słowniki!$A$2:$B$5,2)</f>
        <v>#N/A</v>
      </c>
      <c r="K1129" s="3" t="e">
        <f>VLOOKUP('spis PZ'!J1129,słowniki!$A$11:$B$16,2)</f>
        <v>#N/A</v>
      </c>
      <c r="L1129" s="3" t="e">
        <f>VLOOKUP('spis PZ'!K1129,słowniki!$A$21:$B$25,2)</f>
        <v>#N/A</v>
      </c>
      <c r="M1129" s="3" t="e">
        <f>VLOOKUP('spis PZ'!#REF!,słowniki!$A$51:$B$52,2)</f>
        <v>#REF!</v>
      </c>
      <c r="N1129" s="3" t="e">
        <f>IF('spis PZ'!#REF!="kablowa",VLOOKUP('spis PZ'!#REF!,elementy!$A$101:$B$125,2),VLOOKUP('spis PZ'!#REF!,elementy!$A$201:$B$211,2))</f>
        <v>#REF!</v>
      </c>
      <c r="O1129" s="3" t="e">
        <f>IF(LEN('spis PZ'!#REF!)&gt;0,'spis PZ'!#REF!,"")</f>
        <v>#REF!</v>
      </c>
      <c r="P1129" s="3" t="e">
        <f>VLOOKUP('spis PZ'!#REF!,elementy!$A$51:$B$80,2)</f>
        <v>#REF!</v>
      </c>
      <c r="Q1129" s="3" t="e">
        <f>VLOOKUP('spis PZ'!L1129,słowniki!$A$41:$B$45,2)</f>
        <v>#N/A</v>
      </c>
      <c r="R1129" s="3" t="e">
        <f>IF(LEN('spis PZ'!#REF!)&gt;0,'spis PZ'!#REF!,"")</f>
        <v>#REF!</v>
      </c>
      <c r="S1129" s="3" t="e">
        <f>IF(LEN('spis PZ'!#REF!)&gt;0,VLOOKUP('spis PZ'!#REF!,słowniki!$A$31:$B$33,2),"")</f>
        <v>#REF!</v>
      </c>
      <c r="T1129" s="3" t="e">
        <f>IF(LEN('spis PZ'!#REF!)&gt;0,'spis PZ'!#REF!,"")</f>
        <v>#REF!</v>
      </c>
    </row>
    <row r="1130" spans="1:20">
      <c r="A1130" s="3">
        <f>'spis PZ'!D1130</f>
        <v>0</v>
      </c>
      <c r="B1130" s="3">
        <f>'spis PZ'!E1130</f>
        <v>0</v>
      </c>
      <c r="C1130" s="17">
        <f>'spis PZ'!C1130</f>
        <v>0</v>
      </c>
      <c r="D1130" s="17">
        <f>'spis PZ'!C1130</f>
        <v>0</v>
      </c>
      <c r="E1130" s="3">
        <f>'spis PZ'!A1130</f>
        <v>0</v>
      </c>
      <c r="F1130" s="3">
        <f>'spis PZ'!B1130</f>
        <v>0</v>
      </c>
      <c r="G1130" s="5" t="e">
        <f>VLOOKUP('spis PZ'!F1130,Gminy!$A$2:$B$111,2)</f>
        <v>#N/A</v>
      </c>
      <c r="H1130" s="3" t="str">
        <f>IF(LEN('spis PZ'!G1130)&gt;0,'spis PZ'!G1130,"")</f>
        <v/>
      </c>
      <c r="I1130" s="3" t="str">
        <f>IF(LEN('spis PZ'!H1130)&gt;0,'spis PZ'!H1130,"")</f>
        <v/>
      </c>
      <c r="J1130" s="3" t="e">
        <f>VLOOKUP('spis PZ'!I1130,słowniki!$A$2:$B$5,2)</f>
        <v>#N/A</v>
      </c>
      <c r="K1130" s="3" t="e">
        <f>VLOOKUP('spis PZ'!J1130,słowniki!$A$11:$B$16,2)</f>
        <v>#N/A</v>
      </c>
      <c r="L1130" s="3" t="e">
        <f>VLOOKUP('spis PZ'!K1130,słowniki!$A$21:$B$25,2)</f>
        <v>#N/A</v>
      </c>
      <c r="M1130" s="3" t="e">
        <f>VLOOKUP('spis PZ'!#REF!,słowniki!$A$51:$B$52,2)</f>
        <v>#REF!</v>
      </c>
      <c r="N1130" s="3" t="e">
        <f>IF('spis PZ'!#REF!="kablowa",VLOOKUP('spis PZ'!#REF!,elementy!$A$101:$B$125,2),VLOOKUP('spis PZ'!#REF!,elementy!$A$201:$B$211,2))</f>
        <v>#REF!</v>
      </c>
      <c r="O1130" s="3" t="e">
        <f>IF(LEN('spis PZ'!#REF!)&gt;0,'spis PZ'!#REF!,"")</f>
        <v>#REF!</v>
      </c>
      <c r="P1130" s="3" t="e">
        <f>VLOOKUP('spis PZ'!#REF!,elementy!$A$51:$B$80,2)</f>
        <v>#REF!</v>
      </c>
      <c r="Q1130" s="3" t="e">
        <f>VLOOKUP('spis PZ'!L1130,słowniki!$A$41:$B$45,2)</f>
        <v>#N/A</v>
      </c>
      <c r="R1130" s="3" t="e">
        <f>IF(LEN('spis PZ'!#REF!)&gt;0,'spis PZ'!#REF!,"")</f>
        <v>#REF!</v>
      </c>
      <c r="S1130" s="3" t="e">
        <f>IF(LEN('spis PZ'!#REF!)&gt;0,VLOOKUP('spis PZ'!#REF!,słowniki!$A$31:$B$33,2),"")</f>
        <v>#REF!</v>
      </c>
      <c r="T1130" s="3" t="e">
        <f>IF(LEN('spis PZ'!#REF!)&gt;0,'spis PZ'!#REF!,"")</f>
        <v>#REF!</v>
      </c>
    </row>
    <row r="1131" spans="1:20">
      <c r="A1131" s="3">
        <f>'spis PZ'!D1131</f>
        <v>0</v>
      </c>
      <c r="B1131" s="3">
        <f>'spis PZ'!E1131</f>
        <v>0</v>
      </c>
      <c r="C1131" s="17">
        <f>'spis PZ'!C1131</f>
        <v>0</v>
      </c>
      <c r="D1131" s="17">
        <f>'spis PZ'!C1131</f>
        <v>0</v>
      </c>
      <c r="E1131" s="3">
        <f>'spis PZ'!A1131</f>
        <v>0</v>
      </c>
      <c r="F1131" s="3">
        <f>'spis PZ'!B1131</f>
        <v>0</v>
      </c>
      <c r="G1131" s="5" t="e">
        <f>VLOOKUP('spis PZ'!F1131,Gminy!$A$2:$B$111,2)</f>
        <v>#N/A</v>
      </c>
      <c r="H1131" s="3" t="str">
        <f>IF(LEN('spis PZ'!G1131)&gt;0,'spis PZ'!G1131,"")</f>
        <v/>
      </c>
      <c r="I1131" s="3" t="str">
        <f>IF(LEN('spis PZ'!H1131)&gt;0,'spis PZ'!H1131,"")</f>
        <v/>
      </c>
      <c r="J1131" s="3" t="e">
        <f>VLOOKUP('spis PZ'!I1131,słowniki!$A$2:$B$5,2)</f>
        <v>#N/A</v>
      </c>
      <c r="K1131" s="3" t="e">
        <f>VLOOKUP('spis PZ'!J1131,słowniki!$A$11:$B$16,2)</f>
        <v>#N/A</v>
      </c>
      <c r="L1131" s="3" t="e">
        <f>VLOOKUP('spis PZ'!K1131,słowniki!$A$21:$B$25,2)</f>
        <v>#N/A</v>
      </c>
      <c r="M1131" s="3" t="e">
        <f>VLOOKUP('spis PZ'!#REF!,słowniki!$A$51:$B$52,2)</f>
        <v>#REF!</v>
      </c>
      <c r="N1131" s="3" t="e">
        <f>IF('spis PZ'!#REF!="kablowa",VLOOKUP('spis PZ'!#REF!,elementy!$A$101:$B$125,2),VLOOKUP('spis PZ'!#REF!,elementy!$A$201:$B$211,2))</f>
        <v>#REF!</v>
      </c>
      <c r="O1131" s="3" t="e">
        <f>IF(LEN('spis PZ'!#REF!)&gt;0,'spis PZ'!#REF!,"")</f>
        <v>#REF!</v>
      </c>
      <c r="P1131" s="3" t="e">
        <f>VLOOKUP('spis PZ'!#REF!,elementy!$A$51:$B$80,2)</f>
        <v>#REF!</v>
      </c>
      <c r="Q1131" s="3" t="e">
        <f>VLOOKUP('spis PZ'!L1131,słowniki!$A$41:$B$45,2)</f>
        <v>#N/A</v>
      </c>
      <c r="R1131" s="3" t="e">
        <f>IF(LEN('spis PZ'!#REF!)&gt;0,'spis PZ'!#REF!,"")</f>
        <v>#REF!</v>
      </c>
      <c r="S1131" s="3" t="e">
        <f>IF(LEN('spis PZ'!#REF!)&gt;0,VLOOKUP('spis PZ'!#REF!,słowniki!$A$31:$B$33,2),"")</f>
        <v>#REF!</v>
      </c>
      <c r="T1131" s="3" t="e">
        <f>IF(LEN('spis PZ'!#REF!)&gt;0,'spis PZ'!#REF!,"")</f>
        <v>#REF!</v>
      </c>
    </row>
    <row r="1132" spans="1:20">
      <c r="A1132" s="3">
        <f>'spis PZ'!D1132</f>
        <v>0</v>
      </c>
      <c r="B1132" s="3">
        <f>'spis PZ'!E1132</f>
        <v>0</v>
      </c>
      <c r="C1132" s="17">
        <f>'spis PZ'!C1132</f>
        <v>0</v>
      </c>
      <c r="D1132" s="17">
        <f>'spis PZ'!C1132</f>
        <v>0</v>
      </c>
      <c r="E1132" s="3">
        <f>'spis PZ'!A1132</f>
        <v>0</v>
      </c>
      <c r="F1132" s="3">
        <f>'spis PZ'!B1132</f>
        <v>0</v>
      </c>
      <c r="G1132" s="5" t="e">
        <f>VLOOKUP('spis PZ'!F1132,Gminy!$A$2:$B$111,2)</f>
        <v>#N/A</v>
      </c>
      <c r="H1132" s="3" t="str">
        <f>IF(LEN('spis PZ'!G1132)&gt;0,'spis PZ'!G1132,"")</f>
        <v/>
      </c>
      <c r="I1132" s="3" t="str">
        <f>IF(LEN('spis PZ'!H1132)&gt;0,'spis PZ'!H1132,"")</f>
        <v/>
      </c>
      <c r="J1132" s="3" t="e">
        <f>VLOOKUP('spis PZ'!I1132,słowniki!$A$2:$B$5,2)</f>
        <v>#N/A</v>
      </c>
      <c r="K1132" s="3" t="e">
        <f>VLOOKUP('spis PZ'!J1132,słowniki!$A$11:$B$16,2)</f>
        <v>#N/A</v>
      </c>
      <c r="L1132" s="3" t="e">
        <f>VLOOKUP('spis PZ'!K1132,słowniki!$A$21:$B$25,2)</f>
        <v>#N/A</v>
      </c>
      <c r="M1132" s="3" t="e">
        <f>VLOOKUP('spis PZ'!#REF!,słowniki!$A$51:$B$52,2)</f>
        <v>#REF!</v>
      </c>
      <c r="N1132" s="3" t="e">
        <f>IF('spis PZ'!#REF!="kablowa",VLOOKUP('spis PZ'!#REF!,elementy!$A$101:$B$125,2),VLOOKUP('spis PZ'!#REF!,elementy!$A$201:$B$211,2))</f>
        <v>#REF!</v>
      </c>
      <c r="O1132" s="3" t="e">
        <f>IF(LEN('spis PZ'!#REF!)&gt;0,'spis PZ'!#REF!,"")</f>
        <v>#REF!</v>
      </c>
      <c r="P1132" s="3" t="e">
        <f>VLOOKUP('spis PZ'!#REF!,elementy!$A$51:$B$80,2)</f>
        <v>#REF!</v>
      </c>
      <c r="Q1132" s="3" t="e">
        <f>VLOOKUP('spis PZ'!L1132,słowniki!$A$41:$B$45,2)</f>
        <v>#N/A</v>
      </c>
      <c r="R1132" s="3" t="e">
        <f>IF(LEN('spis PZ'!#REF!)&gt;0,'spis PZ'!#REF!,"")</f>
        <v>#REF!</v>
      </c>
      <c r="S1132" s="3" t="e">
        <f>IF(LEN('spis PZ'!#REF!)&gt;0,VLOOKUP('spis PZ'!#REF!,słowniki!$A$31:$B$33,2),"")</f>
        <v>#REF!</v>
      </c>
      <c r="T1132" s="3" t="e">
        <f>IF(LEN('spis PZ'!#REF!)&gt;0,'spis PZ'!#REF!,"")</f>
        <v>#REF!</v>
      </c>
    </row>
    <row r="1133" spans="1:20">
      <c r="A1133" s="3">
        <f>'spis PZ'!D1133</f>
        <v>0</v>
      </c>
      <c r="B1133" s="3">
        <f>'spis PZ'!E1133</f>
        <v>0</v>
      </c>
      <c r="C1133" s="17">
        <f>'spis PZ'!C1133</f>
        <v>0</v>
      </c>
      <c r="D1133" s="17">
        <f>'spis PZ'!C1133</f>
        <v>0</v>
      </c>
      <c r="E1133" s="3">
        <f>'spis PZ'!A1133</f>
        <v>0</v>
      </c>
      <c r="F1133" s="3">
        <f>'spis PZ'!B1133</f>
        <v>0</v>
      </c>
      <c r="G1133" s="5" t="e">
        <f>VLOOKUP('spis PZ'!F1133,Gminy!$A$2:$B$111,2)</f>
        <v>#N/A</v>
      </c>
      <c r="H1133" s="3" t="str">
        <f>IF(LEN('spis PZ'!G1133)&gt;0,'spis PZ'!G1133,"")</f>
        <v/>
      </c>
      <c r="I1133" s="3" t="str">
        <f>IF(LEN('spis PZ'!H1133)&gt;0,'spis PZ'!H1133,"")</f>
        <v/>
      </c>
      <c r="J1133" s="3" t="e">
        <f>VLOOKUP('spis PZ'!I1133,słowniki!$A$2:$B$5,2)</f>
        <v>#N/A</v>
      </c>
      <c r="K1133" s="3" t="e">
        <f>VLOOKUP('spis PZ'!J1133,słowniki!$A$11:$B$16,2)</f>
        <v>#N/A</v>
      </c>
      <c r="L1133" s="3" t="e">
        <f>VLOOKUP('spis PZ'!K1133,słowniki!$A$21:$B$25,2)</f>
        <v>#N/A</v>
      </c>
      <c r="M1133" s="3" t="e">
        <f>VLOOKUP('spis PZ'!#REF!,słowniki!$A$51:$B$52,2)</f>
        <v>#REF!</v>
      </c>
      <c r="N1133" s="3" t="e">
        <f>IF('spis PZ'!#REF!="kablowa",VLOOKUP('spis PZ'!#REF!,elementy!$A$101:$B$125,2),VLOOKUP('spis PZ'!#REF!,elementy!$A$201:$B$211,2))</f>
        <v>#REF!</v>
      </c>
      <c r="O1133" s="3" t="e">
        <f>IF(LEN('spis PZ'!#REF!)&gt;0,'spis PZ'!#REF!,"")</f>
        <v>#REF!</v>
      </c>
      <c r="P1133" s="3" t="e">
        <f>VLOOKUP('spis PZ'!#REF!,elementy!$A$51:$B$80,2)</f>
        <v>#REF!</v>
      </c>
      <c r="Q1133" s="3" t="e">
        <f>VLOOKUP('spis PZ'!L1133,słowniki!$A$41:$B$45,2)</f>
        <v>#N/A</v>
      </c>
      <c r="R1133" s="3" t="e">
        <f>IF(LEN('spis PZ'!#REF!)&gt;0,'spis PZ'!#REF!,"")</f>
        <v>#REF!</v>
      </c>
      <c r="S1133" s="3" t="e">
        <f>IF(LEN('spis PZ'!#REF!)&gt;0,VLOOKUP('spis PZ'!#REF!,słowniki!$A$31:$B$33,2),"")</f>
        <v>#REF!</v>
      </c>
      <c r="T1133" s="3" t="e">
        <f>IF(LEN('spis PZ'!#REF!)&gt;0,'spis PZ'!#REF!,"")</f>
        <v>#REF!</v>
      </c>
    </row>
    <row r="1134" spans="1:20">
      <c r="A1134" s="3">
        <f>'spis PZ'!D1134</f>
        <v>0</v>
      </c>
      <c r="B1134" s="3">
        <f>'spis PZ'!E1134</f>
        <v>0</v>
      </c>
      <c r="C1134" s="17">
        <f>'spis PZ'!C1134</f>
        <v>0</v>
      </c>
      <c r="D1134" s="17">
        <f>'spis PZ'!C1134</f>
        <v>0</v>
      </c>
      <c r="E1134" s="3">
        <f>'spis PZ'!A1134</f>
        <v>0</v>
      </c>
      <c r="F1134" s="3">
        <f>'spis PZ'!B1134</f>
        <v>0</v>
      </c>
      <c r="G1134" s="5" t="e">
        <f>VLOOKUP('spis PZ'!F1134,Gminy!$A$2:$B$111,2)</f>
        <v>#N/A</v>
      </c>
      <c r="H1134" s="3" t="str">
        <f>IF(LEN('spis PZ'!G1134)&gt;0,'spis PZ'!G1134,"")</f>
        <v/>
      </c>
      <c r="I1134" s="3" t="str">
        <f>IF(LEN('spis PZ'!H1134)&gt;0,'spis PZ'!H1134,"")</f>
        <v/>
      </c>
      <c r="J1134" s="3" t="e">
        <f>VLOOKUP('spis PZ'!I1134,słowniki!$A$2:$B$5,2)</f>
        <v>#N/A</v>
      </c>
      <c r="K1134" s="3" t="e">
        <f>VLOOKUP('spis PZ'!J1134,słowniki!$A$11:$B$16,2)</f>
        <v>#N/A</v>
      </c>
      <c r="L1134" s="3" t="e">
        <f>VLOOKUP('spis PZ'!K1134,słowniki!$A$21:$B$25,2)</f>
        <v>#N/A</v>
      </c>
      <c r="M1134" s="3" t="e">
        <f>VLOOKUP('spis PZ'!#REF!,słowniki!$A$51:$B$52,2)</f>
        <v>#REF!</v>
      </c>
      <c r="N1134" s="3" t="e">
        <f>IF('spis PZ'!#REF!="kablowa",VLOOKUP('spis PZ'!#REF!,elementy!$A$101:$B$125,2),VLOOKUP('spis PZ'!#REF!,elementy!$A$201:$B$211,2))</f>
        <v>#REF!</v>
      </c>
      <c r="O1134" s="3" t="e">
        <f>IF(LEN('spis PZ'!#REF!)&gt;0,'spis PZ'!#REF!,"")</f>
        <v>#REF!</v>
      </c>
      <c r="P1134" s="3" t="e">
        <f>VLOOKUP('spis PZ'!#REF!,elementy!$A$51:$B$80,2)</f>
        <v>#REF!</v>
      </c>
      <c r="Q1134" s="3" t="e">
        <f>VLOOKUP('spis PZ'!L1134,słowniki!$A$41:$B$45,2)</f>
        <v>#N/A</v>
      </c>
      <c r="R1134" s="3" t="e">
        <f>IF(LEN('spis PZ'!#REF!)&gt;0,'spis PZ'!#REF!,"")</f>
        <v>#REF!</v>
      </c>
      <c r="S1134" s="3" t="e">
        <f>IF(LEN('spis PZ'!#REF!)&gt;0,VLOOKUP('spis PZ'!#REF!,słowniki!$A$31:$B$33,2),"")</f>
        <v>#REF!</v>
      </c>
      <c r="T1134" s="3" t="e">
        <f>IF(LEN('spis PZ'!#REF!)&gt;0,'spis PZ'!#REF!,"")</f>
        <v>#REF!</v>
      </c>
    </row>
    <row r="1135" spans="1:20">
      <c r="A1135" s="3">
        <f>'spis PZ'!D1135</f>
        <v>0</v>
      </c>
      <c r="B1135" s="3">
        <f>'spis PZ'!E1135</f>
        <v>0</v>
      </c>
      <c r="C1135" s="17">
        <f>'spis PZ'!C1135</f>
        <v>0</v>
      </c>
      <c r="D1135" s="17">
        <f>'spis PZ'!C1135</f>
        <v>0</v>
      </c>
      <c r="E1135" s="3">
        <f>'spis PZ'!A1135</f>
        <v>0</v>
      </c>
      <c r="F1135" s="3">
        <f>'spis PZ'!B1135</f>
        <v>0</v>
      </c>
      <c r="G1135" s="5" t="e">
        <f>VLOOKUP('spis PZ'!F1135,Gminy!$A$2:$B$111,2)</f>
        <v>#N/A</v>
      </c>
      <c r="H1135" s="3" t="str">
        <f>IF(LEN('spis PZ'!G1135)&gt;0,'spis PZ'!G1135,"")</f>
        <v/>
      </c>
      <c r="I1135" s="3" t="str">
        <f>IF(LEN('spis PZ'!H1135)&gt;0,'spis PZ'!H1135,"")</f>
        <v/>
      </c>
      <c r="J1135" s="3" t="e">
        <f>VLOOKUP('spis PZ'!I1135,słowniki!$A$2:$B$5,2)</f>
        <v>#N/A</v>
      </c>
      <c r="K1135" s="3" t="e">
        <f>VLOOKUP('spis PZ'!J1135,słowniki!$A$11:$B$16,2)</f>
        <v>#N/A</v>
      </c>
      <c r="L1135" s="3" t="e">
        <f>VLOOKUP('spis PZ'!K1135,słowniki!$A$21:$B$25,2)</f>
        <v>#N/A</v>
      </c>
      <c r="M1135" s="3" t="e">
        <f>VLOOKUP('spis PZ'!#REF!,słowniki!$A$51:$B$52,2)</f>
        <v>#REF!</v>
      </c>
      <c r="N1135" s="3" t="e">
        <f>IF('spis PZ'!#REF!="kablowa",VLOOKUP('spis PZ'!#REF!,elementy!$A$101:$B$125,2),VLOOKUP('spis PZ'!#REF!,elementy!$A$201:$B$211,2))</f>
        <v>#REF!</v>
      </c>
      <c r="O1135" s="3" t="e">
        <f>IF(LEN('spis PZ'!#REF!)&gt;0,'spis PZ'!#REF!,"")</f>
        <v>#REF!</v>
      </c>
      <c r="P1135" s="3" t="e">
        <f>VLOOKUP('spis PZ'!#REF!,elementy!$A$51:$B$80,2)</f>
        <v>#REF!</v>
      </c>
      <c r="Q1135" s="3" t="e">
        <f>VLOOKUP('spis PZ'!L1135,słowniki!$A$41:$B$45,2)</f>
        <v>#N/A</v>
      </c>
      <c r="R1135" s="3" t="e">
        <f>IF(LEN('spis PZ'!#REF!)&gt;0,'spis PZ'!#REF!,"")</f>
        <v>#REF!</v>
      </c>
      <c r="S1135" s="3" t="e">
        <f>IF(LEN('spis PZ'!#REF!)&gt;0,VLOOKUP('spis PZ'!#REF!,słowniki!$A$31:$B$33,2),"")</f>
        <v>#REF!</v>
      </c>
      <c r="T1135" s="3" t="e">
        <f>IF(LEN('spis PZ'!#REF!)&gt;0,'spis PZ'!#REF!,"")</f>
        <v>#REF!</v>
      </c>
    </row>
    <row r="1136" spans="1:20">
      <c r="A1136" s="3">
        <f>'spis PZ'!D1136</f>
        <v>0</v>
      </c>
      <c r="B1136" s="3">
        <f>'spis PZ'!E1136</f>
        <v>0</v>
      </c>
      <c r="C1136" s="17">
        <f>'spis PZ'!C1136</f>
        <v>0</v>
      </c>
      <c r="D1136" s="17">
        <f>'spis PZ'!C1136</f>
        <v>0</v>
      </c>
      <c r="E1136" s="3">
        <f>'spis PZ'!A1136</f>
        <v>0</v>
      </c>
      <c r="F1136" s="3">
        <f>'spis PZ'!B1136</f>
        <v>0</v>
      </c>
      <c r="G1136" s="5" t="e">
        <f>VLOOKUP('spis PZ'!F1136,Gminy!$A$2:$B$111,2)</f>
        <v>#N/A</v>
      </c>
      <c r="H1136" s="3" t="str">
        <f>IF(LEN('spis PZ'!G1136)&gt;0,'spis PZ'!G1136,"")</f>
        <v/>
      </c>
      <c r="I1136" s="3" t="str">
        <f>IF(LEN('spis PZ'!H1136)&gt;0,'spis PZ'!H1136,"")</f>
        <v/>
      </c>
      <c r="J1136" s="3" t="e">
        <f>VLOOKUP('spis PZ'!I1136,słowniki!$A$2:$B$5,2)</f>
        <v>#N/A</v>
      </c>
      <c r="K1136" s="3" t="e">
        <f>VLOOKUP('spis PZ'!J1136,słowniki!$A$11:$B$16,2)</f>
        <v>#N/A</v>
      </c>
      <c r="L1136" s="3" t="e">
        <f>VLOOKUP('spis PZ'!K1136,słowniki!$A$21:$B$25,2)</f>
        <v>#N/A</v>
      </c>
      <c r="M1136" s="3" t="e">
        <f>VLOOKUP('spis PZ'!#REF!,słowniki!$A$51:$B$52,2)</f>
        <v>#REF!</v>
      </c>
      <c r="N1136" s="3" t="e">
        <f>IF('spis PZ'!#REF!="kablowa",VLOOKUP('spis PZ'!#REF!,elementy!$A$101:$B$125,2),VLOOKUP('spis PZ'!#REF!,elementy!$A$201:$B$211,2))</f>
        <v>#REF!</v>
      </c>
      <c r="O1136" s="3" t="e">
        <f>IF(LEN('spis PZ'!#REF!)&gt;0,'spis PZ'!#REF!,"")</f>
        <v>#REF!</v>
      </c>
      <c r="P1136" s="3" t="e">
        <f>VLOOKUP('spis PZ'!#REF!,elementy!$A$51:$B$80,2)</f>
        <v>#REF!</v>
      </c>
      <c r="Q1136" s="3" t="e">
        <f>VLOOKUP('spis PZ'!L1136,słowniki!$A$41:$B$45,2)</f>
        <v>#N/A</v>
      </c>
      <c r="R1136" s="3" t="e">
        <f>IF(LEN('spis PZ'!#REF!)&gt;0,'spis PZ'!#REF!,"")</f>
        <v>#REF!</v>
      </c>
      <c r="S1136" s="3" t="e">
        <f>IF(LEN('spis PZ'!#REF!)&gt;0,VLOOKUP('spis PZ'!#REF!,słowniki!$A$31:$B$33,2),"")</f>
        <v>#REF!</v>
      </c>
      <c r="T1136" s="3" t="e">
        <f>IF(LEN('spis PZ'!#REF!)&gt;0,'spis PZ'!#REF!,"")</f>
        <v>#REF!</v>
      </c>
    </row>
    <row r="1137" spans="1:20">
      <c r="A1137" s="3">
        <f>'spis PZ'!D1137</f>
        <v>0</v>
      </c>
      <c r="B1137" s="3">
        <f>'spis PZ'!E1137</f>
        <v>0</v>
      </c>
      <c r="C1137" s="17">
        <f>'spis PZ'!C1137</f>
        <v>0</v>
      </c>
      <c r="D1137" s="17">
        <f>'spis PZ'!C1137</f>
        <v>0</v>
      </c>
      <c r="E1137" s="3">
        <f>'spis PZ'!A1137</f>
        <v>0</v>
      </c>
      <c r="F1137" s="3">
        <f>'spis PZ'!B1137</f>
        <v>0</v>
      </c>
      <c r="G1137" s="5" t="e">
        <f>VLOOKUP('spis PZ'!F1137,Gminy!$A$2:$B$111,2)</f>
        <v>#N/A</v>
      </c>
      <c r="H1137" s="3" t="str">
        <f>IF(LEN('spis PZ'!G1137)&gt;0,'spis PZ'!G1137,"")</f>
        <v/>
      </c>
      <c r="I1137" s="3" t="str">
        <f>IF(LEN('spis PZ'!H1137)&gt;0,'spis PZ'!H1137,"")</f>
        <v/>
      </c>
      <c r="J1137" s="3" t="e">
        <f>VLOOKUP('spis PZ'!I1137,słowniki!$A$2:$B$5,2)</f>
        <v>#N/A</v>
      </c>
      <c r="K1137" s="3" t="e">
        <f>VLOOKUP('spis PZ'!J1137,słowniki!$A$11:$B$16,2)</f>
        <v>#N/A</v>
      </c>
      <c r="L1137" s="3" t="e">
        <f>VLOOKUP('spis PZ'!K1137,słowniki!$A$21:$B$25,2)</f>
        <v>#N/A</v>
      </c>
      <c r="M1137" s="3" t="e">
        <f>VLOOKUP('spis PZ'!#REF!,słowniki!$A$51:$B$52,2)</f>
        <v>#REF!</v>
      </c>
      <c r="N1137" s="3" t="e">
        <f>IF('spis PZ'!#REF!="kablowa",VLOOKUP('spis PZ'!#REF!,elementy!$A$101:$B$125,2),VLOOKUP('spis PZ'!#REF!,elementy!$A$201:$B$211,2))</f>
        <v>#REF!</v>
      </c>
      <c r="O1137" s="3" t="e">
        <f>IF(LEN('spis PZ'!#REF!)&gt;0,'spis PZ'!#REF!,"")</f>
        <v>#REF!</v>
      </c>
      <c r="P1137" s="3" t="e">
        <f>VLOOKUP('spis PZ'!#REF!,elementy!$A$51:$B$80,2)</f>
        <v>#REF!</v>
      </c>
      <c r="Q1137" s="3" t="e">
        <f>VLOOKUP('spis PZ'!L1137,słowniki!$A$41:$B$45,2)</f>
        <v>#N/A</v>
      </c>
      <c r="R1137" s="3" t="e">
        <f>IF(LEN('spis PZ'!#REF!)&gt;0,'spis PZ'!#REF!,"")</f>
        <v>#REF!</v>
      </c>
      <c r="S1137" s="3" t="e">
        <f>IF(LEN('spis PZ'!#REF!)&gt;0,VLOOKUP('spis PZ'!#REF!,słowniki!$A$31:$B$33,2),"")</f>
        <v>#REF!</v>
      </c>
      <c r="T1137" s="3" t="e">
        <f>IF(LEN('spis PZ'!#REF!)&gt;0,'spis PZ'!#REF!,"")</f>
        <v>#REF!</v>
      </c>
    </row>
    <row r="1138" spans="1:20">
      <c r="A1138" s="3">
        <f>'spis PZ'!D1138</f>
        <v>0</v>
      </c>
      <c r="B1138" s="3">
        <f>'spis PZ'!E1138</f>
        <v>0</v>
      </c>
      <c r="C1138" s="17">
        <f>'spis PZ'!C1138</f>
        <v>0</v>
      </c>
      <c r="D1138" s="17">
        <f>'spis PZ'!C1138</f>
        <v>0</v>
      </c>
      <c r="E1138" s="3">
        <f>'spis PZ'!A1138</f>
        <v>0</v>
      </c>
      <c r="F1138" s="3">
        <f>'spis PZ'!B1138</f>
        <v>0</v>
      </c>
      <c r="G1138" s="5" t="e">
        <f>VLOOKUP('spis PZ'!F1138,Gminy!$A$2:$B$111,2)</f>
        <v>#N/A</v>
      </c>
      <c r="H1138" s="3" t="str">
        <f>IF(LEN('spis PZ'!G1138)&gt;0,'spis PZ'!G1138,"")</f>
        <v/>
      </c>
      <c r="I1138" s="3" t="str">
        <f>IF(LEN('spis PZ'!H1138)&gt;0,'spis PZ'!H1138,"")</f>
        <v/>
      </c>
      <c r="J1138" s="3" t="e">
        <f>VLOOKUP('spis PZ'!I1138,słowniki!$A$2:$B$5,2)</f>
        <v>#N/A</v>
      </c>
      <c r="K1138" s="3" t="e">
        <f>VLOOKUP('spis PZ'!J1138,słowniki!$A$11:$B$16,2)</f>
        <v>#N/A</v>
      </c>
      <c r="L1138" s="3" t="e">
        <f>VLOOKUP('spis PZ'!K1138,słowniki!$A$21:$B$25,2)</f>
        <v>#N/A</v>
      </c>
      <c r="M1138" s="3" t="e">
        <f>VLOOKUP('spis PZ'!#REF!,słowniki!$A$51:$B$52,2)</f>
        <v>#REF!</v>
      </c>
      <c r="N1138" s="3" t="e">
        <f>IF('spis PZ'!#REF!="kablowa",VLOOKUP('spis PZ'!#REF!,elementy!$A$101:$B$125,2),VLOOKUP('spis PZ'!#REF!,elementy!$A$201:$B$211,2))</f>
        <v>#REF!</v>
      </c>
      <c r="O1138" s="3" t="e">
        <f>IF(LEN('spis PZ'!#REF!)&gt;0,'spis PZ'!#REF!,"")</f>
        <v>#REF!</v>
      </c>
      <c r="P1138" s="3" t="e">
        <f>VLOOKUP('spis PZ'!#REF!,elementy!$A$51:$B$80,2)</f>
        <v>#REF!</v>
      </c>
      <c r="Q1138" s="3" t="e">
        <f>VLOOKUP('spis PZ'!L1138,słowniki!$A$41:$B$45,2)</f>
        <v>#N/A</v>
      </c>
      <c r="R1138" s="3" t="e">
        <f>IF(LEN('spis PZ'!#REF!)&gt;0,'spis PZ'!#REF!,"")</f>
        <v>#REF!</v>
      </c>
      <c r="S1138" s="3" t="e">
        <f>IF(LEN('spis PZ'!#REF!)&gt;0,VLOOKUP('spis PZ'!#REF!,słowniki!$A$31:$B$33,2),"")</f>
        <v>#REF!</v>
      </c>
      <c r="T1138" s="3" t="e">
        <f>IF(LEN('spis PZ'!#REF!)&gt;0,'spis PZ'!#REF!,"")</f>
        <v>#REF!</v>
      </c>
    </row>
    <row r="1139" spans="1:20">
      <c r="A1139" s="3">
        <f>'spis PZ'!D1139</f>
        <v>0</v>
      </c>
      <c r="B1139" s="3">
        <f>'spis PZ'!E1139</f>
        <v>0</v>
      </c>
      <c r="C1139" s="17">
        <f>'spis PZ'!C1139</f>
        <v>0</v>
      </c>
      <c r="D1139" s="17">
        <f>'spis PZ'!C1139</f>
        <v>0</v>
      </c>
      <c r="E1139" s="3">
        <f>'spis PZ'!A1139</f>
        <v>0</v>
      </c>
      <c r="F1139" s="3">
        <f>'spis PZ'!B1139</f>
        <v>0</v>
      </c>
      <c r="G1139" s="5" t="e">
        <f>VLOOKUP('spis PZ'!F1139,Gminy!$A$2:$B$111,2)</f>
        <v>#N/A</v>
      </c>
      <c r="H1139" s="3" t="str">
        <f>IF(LEN('spis PZ'!G1139)&gt;0,'spis PZ'!G1139,"")</f>
        <v/>
      </c>
      <c r="I1139" s="3" t="str">
        <f>IF(LEN('spis PZ'!H1139)&gt;0,'spis PZ'!H1139,"")</f>
        <v/>
      </c>
      <c r="J1139" s="3" t="e">
        <f>VLOOKUP('spis PZ'!I1139,słowniki!$A$2:$B$5,2)</f>
        <v>#N/A</v>
      </c>
      <c r="K1139" s="3" t="e">
        <f>VLOOKUP('spis PZ'!J1139,słowniki!$A$11:$B$16,2)</f>
        <v>#N/A</v>
      </c>
      <c r="L1139" s="3" t="e">
        <f>VLOOKUP('spis PZ'!K1139,słowniki!$A$21:$B$25,2)</f>
        <v>#N/A</v>
      </c>
      <c r="M1139" s="3" t="e">
        <f>VLOOKUP('spis PZ'!#REF!,słowniki!$A$51:$B$52,2)</f>
        <v>#REF!</v>
      </c>
      <c r="N1139" s="3" t="e">
        <f>IF('spis PZ'!#REF!="kablowa",VLOOKUP('spis PZ'!#REF!,elementy!$A$101:$B$125,2),VLOOKUP('spis PZ'!#REF!,elementy!$A$201:$B$211,2))</f>
        <v>#REF!</v>
      </c>
      <c r="O1139" s="3" t="e">
        <f>IF(LEN('spis PZ'!#REF!)&gt;0,'spis PZ'!#REF!,"")</f>
        <v>#REF!</v>
      </c>
      <c r="P1139" s="3" t="e">
        <f>VLOOKUP('spis PZ'!#REF!,elementy!$A$51:$B$80,2)</f>
        <v>#REF!</v>
      </c>
      <c r="Q1139" s="3" t="e">
        <f>VLOOKUP('spis PZ'!L1139,słowniki!$A$41:$B$45,2)</f>
        <v>#N/A</v>
      </c>
      <c r="R1139" s="3" t="e">
        <f>IF(LEN('spis PZ'!#REF!)&gt;0,'spis PZ'!#REF!,"")</f>
        <v>#REF!</v>
      </c>
      <c r="S1139" s="3" t="e">
        <f>IF(LEN('spis PZ'!#REF!)&gt;0,VLOOKUP('spis PZ'!#REF!,słowniki!$A$31:$B$33,2),"")</f>
        <v>#REF!</v>
      </c>
      <c r="T1139" s="3" t="e">
        <f>IF(LEN('spis PZ'!#REF!)&gt;0,'spis PZ'!#REF!,"")</f>
        <v>#REF!</v>
      </c>
    </row>
    <row r="1140" spans="1:20">
      <c r="A1140" s="3">
        <f>'spis PZ'!D1140</f>
        <v>0</v>
      </c>
      <c r="B1140" s="3">
        <f>'spis PZ'!E1140</f>
        <v>0</v>
      </c>
      <c r="C1140" s="17">
        <f>'spis PZ'!C1140</f>
        <v>0</v>
      </c>
      <c r="D1140" s="17">
        <f>'spis PZ'!C1140</f>
        <v>0</v>
      </c>
      <c r="E1140" s="3">
        <f>'spis PZ'!A1140</f>
        <v>0</v>
      </c>
      <c r="F1140" s="3">
        <f>'spis PZ'!B1140</f>
        <v>0</v>
      </c>
      <c r="G1140" s="5" t="e">
        <f>VLOOKUP('spis PZ'!F1140,Gminy!$A$2:$B$111,2)</f>
        <v>#N/A</v>
      </c>
      <c r="H1140" s="3" t="str">
        <f>IF(LEN('spis PZ'!G1140)&gt;0,'spis PZ'!G1140,"")</f>
        <v/>
      </c>
      <c r="I1140" s="3" t="str">
        <f>IF(LEN('spis PZ'!H1140)&gt;0,'spis PZ'!H1140,"")</f>
        <v/>
      </c>
      <c r="J1140" s="3" t="e">
        <f>VLOOKUP('spis PZ'!I1140,słowniki!$A$2:$B$5,2)</f>
        <v>#N/A</v>
      </c>
      <c r="K1140" s="3" t="e">
        <f>VLOOKUP('spis PZ'!J1140,słowniki!$A$11:$B$16,2)</f>
        <v>#N/A</v>
      </c>
      <c r="L1140" s="3" t="e">
        <f>VLOOKUP('spis PZ'!K1140,słowniki!$A$21:$B$25,2)</f>
        <v>#N/A</v>
      </c>
      <c r="M1140" s="3" t="e">
        <f>VLOOKUP('spis PZ'!#REF!,słowniki!$A$51:$B$52,2)</f>
        <v>#REF!</v>
      </c>
      <c r="N1140" s="3" t="e">
        <f>IF('spis PZ'!#REF!="kablowa",VLOOKUP('spis PZ'!#REF!,elementy!$A$101:$B$125,2),VLOOKUP('spis PZ'!#REF!,elementy!$A$201:$B$211,2))</f>
        <v>#REF!</v>
      </c>
      <c r="O1140" s="3" t="e">
        <f>IF(LEN('spis PZ'!#REF!)&gt;0,'spis PZ'!#REF!,"")</f>
        <v>#REF!</v>
      </c>
      <c r="P1140" s="3" t="e">
        <f>VLOOKUP('spis PZ'!#REF!,elementy!$A$51:$B$80,2)</f>
        <v>#REF!</v>
      </c>
      <c r="Q1140" s="3" t="e">
        <f>VLOOKUP('spis PZ'!L1140,słowniki!$A$41:$B$45,2)</f>
        <v>#N/A</v>
      </c>
      <c r="R1140" s="3" t="e">
        <f>IF(LEN('spis PZ'!#REF!)&gt;0,'spis PZ'!#REF!,"")</f>
        <v>#REF!</v>
      </c>
      <c r="S1140" s="3" t="e">
        <f>IF(LEN('spis PZ'!#REF!)&gt;0,VLOOKUP('spis PZ'!#REF!,słowniki!$A$31:$B$33,2),"")</f>
        <v>#REF!</v>
      </c>
      <c r="T1140" s="3" t="e">
        <f>IF(LEN('spis PZ'!#REF!)&gt;0,'spis PZ'!#REF!,"")</f>
        <v>#REF!</v>
      </c>
    </row>
    <row r="1141" spans="1:20">
      <c r="A1141" s="3">
        <f>'spis PZ'!D1141</f>
        <v>0</v>
      </c>
      <c r="B1141" s="3">
        <f>'spis PZ'!E1141</f>
        <v>0</v>
      </c>
      <c r="C1141" s="17">
        <f>'spis PZ'!C1141</f>
        <v>0</v>
      </c>
      <c r="D1141" s="17">
        <f>'spis PZ'!C1141</f>
        <v>0</v>
      </c>
      <c r="E1141" s="3">
        <f>'spis PZ'!A1141</f>
        <v>0</v>
      </c>
      <c r="F1141" s="3">
        <f>'spis PZ'!B1141</f>
        <v>0</v>
      </c>
      <c r="G1141" s="5" t="e">
        <f>VLOOKUP('spis PZ'!F1141,Gminy!$A$2:$B$111,2)</f>
        <v>#N/A</v>
      </c>
      <c r="H1141" s="3" t="str">
        <f>IF(LEN('spis PZ'!G1141)&gt;0,'spis PZ'!G1141,"")</f>
        <v/>
      </c>
      <c r="I1141" s="3" t="str">
        <f>IF(LEN('spis PZ'!H1141)&gt;0,'spis PZ'!H1141,"")</f>
        <v/>
      </c>
      <c r="J1141" s="3" t="e">
        <f>VLOOKUP('spis PZ'!I1141,słowniki!$A$2:$B$5,2)</f>
        <v>#N/A</v>
      </c>
      <c r="K1141" s="3" t="e">
        <f>VLOOKUP('spis PZ'!J1141,słowniki!$A$11:$B$16,2)</f>
        <v>#N/A</v>
      </c>
      <c r="L1141" s="3" t="e">
        <f>VLOOKUP('spis PZ'!K1141,słowniki!$A$21:$B$25,2)</f>
        <v>#N/A</v>
      </c>
      <c r="M1141" s="3" t="e">
        <f>VLOOKUP('spis PZ'!#REF!,słowniki!$A$51:$B$52,2)</f>
        <v>#REF!</v>
      </c>
      <c r="N1141" s="3" t="e">
        <f>IF('spis PZ'!#REF!="kablowa",VLOOKUP('spis PZ'!#REF!,elementy!$A$101:$B$125,2),VLOOKUP('spis PZ'!#REF!,elementy!$A$201:$B$211,2))</f>
        <v>#REF!</v>
      </c>
      <c r="O1141" s="3" t="e">
        <f>IF(LEN('spis PZ'!#REF!)&gt;0,'spis PZ'!#REF!,"")</f>
        <v>#REF!</v>
      </c>
      <c r="P1141" s="3" t="e">
        <f>VLOOKUP('spis PZ'!#REF!,elementy!$A$51:$B$80,2)</f>
        <v>#REF!</v>
      </c>
      <c r="Q1141" s="3" t="e">
        <f>VLOOKUP('spis PZ'!L1141,słowniki!$A$41:$B$45,2)</f>
        <v>#N/A</v>
      </c>
      <c r="R1141" s="3" t="e">
        <f>IF(LEN('spis PZ'!#REF!)&gt;0,'spis PZ'!#REF!,"")</f>
        <v>#REF!</v>
      </c>
      <c r="S1141" s="3" t="e">
        <f>IF(LEN('spis PZ'!#REF!)&gt;0,VLOOKUP('spis PZ'!#REF!,słowniki!$A$31:$B$33,2),"")</f>
        <v>#REF!</v>
      </c>
      <c r="T1141" s="3" t="e">
        <f>IF(LEN('spis PZ'!#REF!)&gt;0,'spis PZ'!#REF!,"")</f>
        <v>#REF!</v>
      </c>
    </row>
    <row r="1142" spans="1:20">
      <c r="A1142" s="3">
        <f>'spis PZ'!D1142</f>
        <v>0</v>
      </c>
      <c r="B1142" s="3">
        <f>'spis PZ'!E1142</f>
        <v>0</v>
      </c>
      <c r="C1142" s="17">
        <f>'spis PZ'!C1142</f>
        <v>0</v>
      </c>
      <c r="D1142" s="17">
        <f>'spis PZ'!C1142</f>
        <v>0</v>
      </c>
      <c r="E1142" s="3">
        <f>'spis PZ'!A1142</f>
        <v>0</v>
      </c>
      <c r="F1142" s="3">
        <f>'spis PZ'!B1142</f>
        <v>0</v>
      </c>
      <c r="G1142" s="5" t="e">
        <f>VLOOKUP('spis PZ'!F1142,Gminy!$A$2:$B$111,2)</f>
        <v>#N/A</v>
      </c>
      <c r="H1142" s="3" t="str">
        <f>IF(LEN('spis PZ'!G1142)&gt;0,'spis PZ'!G1142,"")</f>
        <v/>
      </c>
      <c r="I1142" s="3" t="str">
        <f>IF(LEN('spis PZ'!H1142)&gt;0,'spis PZ'!H1142,"")</f>
        <v/>
      </c>
      <c r="J1142" s="3" t="e">
        <f>VLOOKUP('spis PZ'!I1142,słowniki!$A$2:$B$5,2)</f>
        <v>#N/A</v>
      </c>
      <c r="K1142" s="3" t="e">
        <f>VLOOKUP('spis PZ'!J1142,słowniki!$A$11:$B$16,2)</f>
        <v>#N/A</v>
      </c>
      <c r="L1142" s="3" t="e">
        <f>VLOOKUP('spis PZ'!K1142,słowniki!$A$21:$B$25,2)</f>
        <v>#N/A</v>
      </c>
      <c r="M1142" s="3" t="e">
        <f>VLOOKUP('spis PZ'!#REF!,słowniki!$A$51:$B$52,2)</f>
        <v>#REF!</v>
      </c>
      <c r="N1142" s="3" t="e">
        <f>IF('spis PZ'!#REF!="kablowa",VLOOKUP('spis PZ'!#REF!,elementy!$A$101:$B$125,2),VLOOKUP('spis PZ'!#REF!,elementy!$A$201:$B$211,2))</f>
        <v>#REF!</v>
      </c>
      <c r="O1142" s="3" t="e">
        <f>IF(LEN('spis PZ'!#REF!)&gt;0,'spis PZ'!#REF!,"")</f>
        <v>#REF!</v>
      </c>
      <c r="P1142" s="3" t="e">
        <f>VLOOKUP('spis PZ'!#REF!,elementy!$A$51:$B$80,2)</f>
        <v>#REF!</v>
      </c>
      <c r="Q1142" s="3" t="e">
        <f>VLOOKUP('spis PZ'!L1142,słowniki!$A$41:$B$45,2)</f>
        <v>#N/A</v>
      </c>
      <c r="R1142" s="3" t="e">
        <f>IF(LEN('spis PZ'!#REF!)&gt;0,'spis PZ'!#REF!,"")</f>
        <v>#REF!</v>
      </c>
      <c r="S1142" s="3" t="e">
        <f>IF(LEN('spis PZ'!#REF!)&gt;0,VLOOKUP('spis PZ'!#REF!,słowniki!$A$31:$B$33,2),"")</f>
        <v>#REF!</v>
      </c>
      <c r="T1142" s="3" t="e">
        <f>IF(LEN('spis PZ'!#REF!)&gt;0,'spis PZ'!#REF!,"")</f>
        <v>#REF!</v>
      </c>
    </row>
    <row r="1143" spans="1:20">
      <c r="A1143" s="3">
        <f>'spis PZ'!D1143</f>
        <v>0</v>
      </c>
      <c r="B1143" s="3">
        <f>'spis PZ'!E1143</f>
        <v>0</v>
      </c>
      <c r="C1143" s="17">
        <f>'spis PZ'!C1143</f>
        <v>0</v>
      </c>
      <c r="D1143" s="17">
        <f>'spis PZ'!C1143</f>
        <v>0</v>
      </c>
      <c r="E1143" s="3">
        <f>'spis PZ'!A1143</f>
        <v>0</v>
      </c>
      <c r="F1143" s="3">
        <f>'spis PZ'!B1143</f>
        <v>0</v>
      </c>
      <c r="G1143" s="5" t="e">
        <f>VLOOKUP('spis PZ'!F1143,Gminy!$A$2:$B$111,2)</f>
        <v>#N/A</v>
      </c>
      <c r="H1143" s="3" t="str">
        <f>IF(LEN('spis PZ'!G1143)&gt;0,'spis PZ'!G1143,"")</f>
        <v/>
      </c>
      <c r="I1143" s="3" t="str">
        <f>IF(LEN('spis PZ'!H1143)&gt;0,'spis PZ'!H1143,"")</f>
        <v/>
      </c>
      <c r="J1143" s="3" t="e">
        <f>VLOOKUP('spis PZ'!I1143,słowniki!$A$2:$B$5,2)</f>
        <v>#N/A</v>
      </c>
      <c r="K1143" s="3" t="e">
        <f>VLOOKUP('spis PZ'!J1143,słowniki!$A$11:$B$16,2)</f>
        <v>#N/A</v>
      </c>
      <c r="L1143" s="3" t="e">
        <f>VLOOKUP('spis PZ'!K1143,słowniki!$A$21:$B$25,2)</f>
        <v>#N/A</v>
      </c>
      <c r="M1143" s="3" t="e">
        <f>VLOOKUP('spis PZ'!#REF!,słowniki!$A$51:$B$52,2)</f>
        <v>#REF!</v>
      </c>
      <c r="N1143" s="3" t="e">
        <f>IF('spis PZ'!#REF!="kablowa",VLOOKUP('spis PZ'!#REF!,elementy!$A$101:$B$125,2),VLOOKUP('spis PZ'!#REF!,elementy!$A$201:$B$211,2))</f>
        <v>#REF!</v>
      </c>
      <c r="O1143" s="3" t="e">
        <f>IF(LEN('spis PZ'!#REF!)&gt;0,'spis PZ'!#REF!,"")</f>
        <v>#REF!</v>
      </c>
      <c r="P1143" s="3" t="e">
        <f>VLOOKUP('spis PZ'!#REF!,elementy!$A$51:$B$80,2)</f>
        <v>#REF!</v>
      </c>
      <c r="Q1143" s="3" t="e">
        <f>VLOOKUP('spis PZ'!L1143,słowniki!$A$41:$B$45,2)</f>
        <v>#N/A</v>
      </c>
      <c r="R1143" s="3" t="e">
        <f>IF(LEN('spis PZ'!#REF!)&gt;0,'spis PZ'!#REF!,"")</f>
        <v>#REF!</v>
      </c>
      <c r="S1143" s="3" t="e">
        <f>IF(LEN('spis PZ'!#REF!)&gt;0,VLOOKUP('spis PZ'!#REF!,słowniki!$A$31:$B$33,2),"")</f>
        <v>#REF!</v>
      </c>
      <c r="T1143" s="3" t="e">
        <f>IF(LEN('spis PZ'!#REF!)&gt;0,'spis PZ'!#REF!,"")</f>
        <v>#REF!</v>
      </c>
    </row>
    <row r="1144" spans="1:20">
      <c r="A1144" s="3">
        <f>'spis PZ'!D1144</f>
        <v>0</v>
      </c>
      <c r="B1144" s="3">
        <f>'spis PZ'!E1144</f>
        <v>0</v>
      </c>
      <c r="C1144" s="17">
        <f>'spis PZ'!C1144</f>
        <v>0</v>
      </c>
      <c r="D1144" s="17">
        <f>'spis PZ'!C1144</f>
        <v>0</v>
      </c>
      <c r="E1144" s="3">
        <f>'spis PZ'!A1144</f>
        <v>0</v>
      </c>
      <c r="F1144" s="3">
        <f>'spis PZ'!B1144</f>
        <v>0</v>
      </c>
      <c r="G1144" s="5" t="e">
        <f>VLOOKUP('spis PZ'!F1144,Gminy!$A$2:$B$111,2)</f>
        <v>#N/A</v>
      </c>
      <c r="H1144" s="3" t="str">
        <f>IF(LEN('spis PZ'!G1144)&gt;0,'spis PZ'!G1144,"")</f>
        <v/>
      </c>
      <c r="I1144" s="3" t="str">
        <f>IF(LEN('spis PZ'!H1144)&gt;0,'spis PZ'!H1144,"")</f>
        <v/>
      </c>
      <c r="J1144" s="3" t="e">
        <f>VLOOKUP('spis PZ'!I1144,słowniki!$A$2:$B$5,2)</f>
        <v>#N/A</v>
      </c>
      <c r="K1144" s="3" t="e">
        <f>VLOOKUP('spis PZ'!J1144,słowniki!$A$11:$B$16,2)</f>
        <v>#N/A</v>
      </c>
      <c r="L1144" s="3" t="e">
        <f>VLOOKUP('spis PZ'!K1144,słowniki!$A$21:$B$25,2)</f>
        <v>#N/A</v>
      </c>
      <c r="M1144" s="3" t="e">
        <f>VLOOKUP('spis PZ'!#REF!,słowniki!$A$51:$B$52,2)</f>
        <v>#REF!</v>
      </c>
      <c r="N1144" s="3" t="e">
        <f>IF('spis PZ'!#REF!="kablowa",VLOOKUP('spis PZ'!#REF!,elementy!$A$101:$B$125,2),VLOOKUP('spis PZ'!#REF!,elementy!$A$201:$B$211,2))</f>
        <v>#REF!</v>
      </c>
      <c r="O1144" s="3" t="e">
        <f>IF(LEN('spis PZ'!#REF!)&gt;0,'spis PZ'!#REF!,"")</f>
        <v>#REF!</v>
      </c>
      <c r="P1144" s="3" t="e">
        <f>VLOOKUP('spis PZ'!#REF!,elementy!$A$51:$B$80,2)</f>
        <v>#REF!</v>
      </c>
      <c r="Q1144" s="3" t="e">
        <f>VLOOKUP('spis PZ'!L1144,słowniki!$A$41:$B$45,2)</f>
        <v>#N/A</v>
      </c>
      <c r="R1144" s="3" t="e">
        <f>IF(LEN('spis PZ'!#REF!)&gt;0,'spis PZ'!#REF!,"")</f>
        <v>#REF!</v>
      </c>
      <c r="S1144" s="3" t="e">
        <f>IF(LEN('spis PZ'!#REF!)&gt;0,VLOOKUP('spis PZ'!#REF!,słowniki!$A$31:$B$33,2),"")</f>
        <v>#REF!</v>
      </c>
      <c r="T1144" s="3" t="e">
        <f>IF(LEN('spis PZ'!#REF!)&gt;0,'spis PZ'!#REF!,"")</f>
        <v>#REF!</v>
      </c>
    </row>
    <row r="1145" spans="1:20">
      <c r="A1145" s="3">
        <f>'spis PZ'!D1145</f>
        <v>0</v>
      </c>
      <c r="B1145" s="3">
        <f>'spis PZ'!E1145</f>
        <v>0</v>
      </c>
      <c r="C1145" s="17">
        <f>'spis PZ'!C1145</f>
        <v>0</v>
      </c>
      <c r="D1145" s="17">
        <f>'spis PZ'!C1145</f>
        <v>0</v>
      </c>
      <c r="E1145" s="3">
        <f>'spis PZ'!A1145</f>
        <v>0</v>
      </c>
      <c r="F1145" s="3">
        <f>'spis PZ'!B1145</f>
        <v>0</v>
      </c>
      <c r="G1145" s="5" t="e">
        <f>VLOOKUP('spis PZ'!F1145,Gminy!$A$2:$B$111,2)</f>
        <v>#N/A</v>
      </c>
      <c r="H1145" s="3" t="str">
        <f>IF(LEN('spis PZ'!G1145)&gt;0,'spis PZ'!G1145,"")</f>
        <v/>
      </c>
      <c r="I1145" s="3" t="str">
        <f>IF(LEN('spis PZ'!H1145)&gt;0,'spis PZ'!H1145,"")</f>
        <v/>
      </c>
      <c r="J1145" s="3" t="e">
        <f>VLOOKUP('spis PZ'!I1145,słowniki!$A$2:$B$5,2)</f>
        <v>#N/A</v>
      </c>
      <c r="K1145" s="3" t="e">
        <f>VLOOKUP('spis PZ'!J1145,słowniki!$A$11:$B$16,2)</f>
        <v>#N/A</v>
      </c>
      <c r="L1145" s="3" t="e">
        <f>VLOOKUP('spis PZ'!K1145,słowniki!$A$21:$B$25,2)</f>
        <v>#N/A</v>
      </c>
      <c r="M1145" s="3" t="e">
        <f>VLOOKUP('spis PZ'!#REF!,słowniki!$A$51:$B$52,2)</f>
        <v>#REF!</v>
      </c>
      <c r="N1145" s="3" t="e">
        <f>IF('spis PZ'!#REF!="kablowa",VLOOKUP('spis PZ'!#REF!,elementy!$A$101:$B$125,2),VLOOKUP('spis PZ'!#REF!,elementy!$A$201:$B$211,2))</f>
        <v>#REF!</v>
      </c>
      <c r="O1145" s="3" t="e">
        <f>IF(LEN('spis PZ'!#REF!)&gt;0,'spis PZ'!#REF!,"")</f>
        <v>#REF!</v>
      </c>
      <c r="P1145" s="3" t="e">
        <f>VLOOKUP('spis PZ'!#REF!,elementy!$A$51:$B$80,2)</f>
        <v>#REF!</v>
      </c>
      <c r="Q1145" s="3" t="e">
        <f>VLOOKUP('spis PZ'!L1145,słowniki!$A$41:$B$45,2)</f>
        <v>#N/A</v>
      </c>
      <c r="R1145" s="3" t="e">
        <f>IF(LEN('spis PZ'!#REF!)&gt;0,'spis PZ'!#REF!,"")</f>
        <v>#REF!</v>
      </c>
      <c r="S1145" s="3" t="e">
        <f>IF(LEN('spis PZ'!#REF!)&gt;0,VLOOKUP('spis PZ'!#REF!,słowniki!$A$31:$B$33,2),"")</f>
        <v>#REF!</v>
      </c>
      <c r="T1145" s="3" t="e">
        <f>IF(LEN('spis PZ'!#REF!)&gt;0,'spis PZ'!#REF!,"")</f>
        <v>#REF!</v>
      </c>
    </row>
    <row r="1146" spans="1:20">
      <c r="A1146" s="3">
        <f>'spis PZ'!D1146</f>
        <v>0</v>
      </c>
      <c r="B1146" s="3">
        <f>'spis PZ'!E1146</f>
        <v>0</v>
      </c>
      <c r="C1146" s="17">
        <f>'spis PZ'!C1146</f>
        <v>0</v>
      </c>
      <c r="D1146" s="17">
        <f>'spis PZ'!C1146</f>
        <v>0</v>
      </c>
      <c r="E1146" s="3">
        <f>'spis PZ'!A1146</f>
        <v>0</v>
      </c>
      <c r="F1146" s="3">
        <f>'spis PZ'!B1146</f>
        <v>0</v>
      </c>
      <c r="G1146" s="5" t="e">
        <f>VLOOKUP('spis PZ'!F1146,Gminy!$A$2:$B$111,2)</f>
        <v>#N/A</v>
      </c>
      <c r="H1146" s="3" t="str">
        <f>IF(LEN('spis PZ'!G1146)&gt;0,'spis PZ'!G1146,"")</f>
        <v/>
      </c>
      <c r="I1146" s="3" t="str">
        <f>IF(LEN('spis PZ'!H1146)&gt;0,'spis PZ'!H1146,"")</f>
        <v/>
      </c>
      <c r="J1146" s="3" t="e">
        <f>VLOOKUP('spis PZ'!I1146,słowniki!$A$2:$B$5,2)</f>
        <v>#N/A</v>
      </c>
      <c r="K1146" s="3" t="e">
        <f>VLOOKUP('spis PZ'!J1146,słowniki!$A$11:$B$16,2)</f>
        <v>#N/A</v>
      </c>
      <c r="L1146" s="3" t="e">
        <f>VLOOKUP('spis PZ'!K1146,słowniki!$A$21:$B$25,2)</f>
        <v>#N/A</v>
      </c>
      <c r="M1146" s="3" t="e">
        <f>VLOOKUP('spis PZ'!#REF!,słowniki!$A$51:$B$52,2)</f>
        <v>#REF!</v>
      </c>
      <c r="N1146" s="3" t="e">
        <f>IF('spis PZ'!#REF!="kablowa",VLOOKUP('spis PZ'!#REF!,elementy!$A$101:$B$125,2),VLOOKUP('spis PZ'!#REF!,elementy!$A$201:$B$211,2))</f>
        <v>#REF!</v>
      </c>
      <c r="O1146" s="3" t="e">
        <f>IF(LEN('spis PZ'!#REF!)&gt;0,'spis PZ'!#REF!,"")</f>
        <v>#REF!</v>
      </c>
      <c r="P1146" s="3" t="e">
        <f>VLOOKUP('spis PZ'!#REF!,elementy!$A$51:$B$80,2)</f>
        <v>#REF!</v>
      </c>
      <c r="Q1146" s="3" t="e">
        <f>VLOOKUP('spis PZ'!L1146,słowniki!$A$41:$B$45,2)</f>
        <v>#N/A</v>
      </c>
      <c r="R1146" s="3" t="e">
        <f>IF(LEN('spis PZ'!#REF!)&gt;0,'spis PZ'!#REF!,"")</f>
        <v>#REF!</v>
      </c>
      <c r="S1146" s="3" t="e">
        <f>IF(LEN('spis PZ'!#REF!)&gt;0,VLOOKUP('spis PZ'!#REF!,słowniki!$A$31:$B$33,2),"")</f>
        <v>#REF!</v>
      </c>
      <c r="T1146" s="3" t="e">
        <f>IF(LEN('spis PZ'!#REF!)&gt;0,'spis PZ'!#REF!,"")</f>
        <v>#REF!</v>
      </c>
    </row>
    <row r="1147" spans="1:20">
      <c r="A1147" s="3">
        <f>'spis PZ'!D1147</f>
        <v>0</v>
      </c>
      <c r="B1147" s="3">
        <f>'spis PZ'!E1147</f>
        <v>0</v>
      </c>
      <c r="C1147" s="17">
        <f>'spis PZ'!C1147</f>
        <v>0</v>
      </c>
      <c r="D1147" s="17">
        <f>'spis PZ'!C1147</f>
        <v>0</v>
      </c>
      <c r="E1147" s="3">
        <f>'spis PZ'!A1147</f>
        <v>0</v>
      </c>
      <c r="F1147" s="3">
        <f>'spis PZ'!B1147</f>
        <v>0</v>
      </c>
      <c r="G1147" s="5" t="e">
        <f>VLOOKUP('spis PZ'!F1147,Gminy!$A$2:$B$111,2)</f>
        <v>#N/A</v>
      </c>
      <c r="H1147" s="3" t="str">
        <f>IF(LEN('spis PZ'!G1147)&gt;0,'spis PZ'!G1147,"")</f>
        <v/>
      </c>
      <c r="I1147" s="3" t="str">
        <f>IF(LEN('spis PZ'!H1147)&gt;0,'spis PZ'!H1147,"")</f>
        <v/>
      </c>
      <c r="J1147" s="3" t="e">
        <f>VLOOKUP('spis PZ'!I1147,słowniki!$A$2:$B$5,2)</f>
        <v>#N/A</v>
      </c>
      <c r="K1147" s="3" t="e">
        <f>VLOOKUP('spis PZ'!J1147,słowniki!$A$11:$B$16,2)</f>
        <v>#N/A</v>
      </c>
      <c r="L1147" s="3" t="e">
        <f>VLOOKUP('spis PZ'!K1147,słowniki!$A$21:$B$25,2)</f>
        <v>#N/A</v>
      </c>
      <c r="M1147" s="3" t="e">
        <f>VLOOKUP('spis PZ'!#REF!,słowniki!$A$51:$B$52,2)</f>
        <v>#REF!</v>
      </c>
      <c r="N1147" s="3" t="e">
        <f>IF('spis PZ'!#REF!="kablowa",VLOOKUP('spis PZ'!#REF!,elementy!$A$101:$B$125,2),VLOOKUP('spis PZ'!#REF!,elementy!$A$201:$B$211,2))</f>
        <v>#REF!</v>
      </c>
      <c r="O1147" s="3" t="e">
        <f>IF(LEN('spis PZ'!#REF!)&gt;0,'spis PZ'!#REF!,"")</f>
        <v>#REF!</v>
      </c>
      <c r="P1147" s="3" t="e">
        <f>VLOOKUP('spis PZ'!#REF!,elementy!$A$51:$B$80,2)</f>
        <v>#REF!</v>
      </c>
      <c r="Q1147" s="3" t="e">
        <f>VLOOKUP('spis PZ'!L1147,słowniki!$A$41:$B$45,2)</f>
        <v>#N/A</v>
      </c>
      <c r="R1147" s="3" t="e">
        <f>IF(LEN('spis PZ'!#REF!)&gt;0,'spis PZ'!#REF!,"")</f>
        <v>#REF!</v>
      </c>
      <c r="S1147" s="3" t="e">
        <f>IF(LEN('spis PZ'!#REF!)&gt;0,VLOOKUP('spis PZ'!#REF!,słowniki!$A$31:$B$33,2),"")</f>
        <v>#REF!</v>
      </c>
      <c r="T1147" s="3" t="e">
        <f>IF(LEN('spis PZ'!#REF!)&gt;0,'spis PZ'!#REF!,"")</f>
        <v>#REF!</v>
      </c>
    </row>
    <row r="1148" spans="1:20">
      <c r="A1148" s="3">
        <f>'spis PZ'!D1148</f>
        <v>0</v>
      </c>
      <c r="B1148" s="3">
        <f>'spis PZ'!E1148</f>
        <v>0</v>
      </c>
      <c r="C1148" s="17">
        <f>'spis PZ'!C1148</f>
        <v>0</v>
      </c>
      <c r="D1148" s="17">
        <f>'spis PZ'!C1148</f>
        <v>0</v>
      </c>
      <c r="E1148" s="3">
        <f>'spis PZ'!A1148</f>
        <v>0</v>
      </c>
      <c r="F1148" s="3">
        <f>'spis PZ'!B1148</f>
        <v>0</v>
      </c>
      <c r="G1148" s="5" t="e">
        <f>VLOOKUP('spis PZ'!F1148,Gminy!$A$2:$B$111,2)</f>
        <v>#N/A</v>
      </c>
      <c r="H1148" s="3" t="str">
        <f>IF(LEN('spis PZ'!G1148)&gt;0,'spis PZ'!G1148,"")</f>
        <v/>
      </c>
      <c r="I1148" s="3" t="str">
        <f>IF(LEN('spis PZ'!H1148)&gt;0,'spis PZ'!H1148,"")</f>
        <v/>
      </c>
      <c r="J1148" s="3" t="e">
        <f>VLOOKUP('spis PZ'!I1148,słowniki!$A$2:$B$5,2)</f>
        <v>#N/A</v>
      </c>
      <c r="K1148" s="3" t="e">
        <f>VLOOKUP('spis PZ'!J1148,słowniki!$A$11:$B$16,2)</f>
        <v>#N/A</v>
      </c>
      <c r="L1148" s="3" t="e">
        <f>VLOOKUP('spis PZ'!K1148,słowniki!$A$21:$B$25,2)</f>
        <v>#N/A</v>
      </c>
      <c r="M1148" s="3" t="e">
        <f>VLOOKUP('spis PZ'!#REF!,słowniki!$A$51:$B$52,2)</f>
        <v>#REF!</v>
      </c>
      <c r="N1148" s="3" t="e">
        <f>IF('spis PZ'!#REF!="kablowa",VLOOKUP('spis PZ'!#REF!,elementy!$A$101:$B$125,2),VLOOKUP('spis PZ'!#REF!,elementy!$A$201:$B$211,2))</f>
        <v>#REF!</v>
      </c>
      <c r="O1148" s="3" t="e">
        <f>IF(LEN('spis PZ'!#REF!)&gt;0,'spis PZ'!#REF!,"")</f>
        <v>#REF!</v>
      </c>
      <c r="P1148" s="3" t="e">
        <f>VLOOKUP('spis PZ'!#REF!,elementy!$A$51:$B$80,2)</f>
        <v>#REF!</v>
      </c>
      <c r="Q1148" s="3" t="e">
        <f>VLOOKUP('spis PZ'!L1148,słowniki!$A$41:$B$45,2)</f>
        <v>#N/A</v>
      </c>
      <c r="R1148" s="3" t="e">
        <f>IF(LEN('spis PZ'!#REF!)&gt;0,'spis PZ'!#REF!,"")</f>
        <v>#REF!</v>
      </c>
      <c r="S1148" s="3" t="e">
        <f>IF(LEN('spis PZ'!#REF!)&gt;0,VLOOKUP('spis PZ'!#REF!,słowniki!$A$31:$B$33,2),"")</f>
        <v>#REF!</v>
      </c>
      <c r="T1148" s="3" t="e">
        <f>IF(LEN('spis PZ'!#REF!)&gt;0,'spis PZ'!#REF!,"")</f>
        <v>#REF!</v>
      </c>
    </row>
    <row r="1149" spans="1:20">
      <c r="A1149" s="3">
        <f>'spis PZ'!D1149</f>
        <v>0</v>
      </c>
      <c r="B1149" s="3">
        <f>'spis PZ'!E1149</f>
        <v>0</v>
      </c>
      <c r="C1149" s="17">
        <f>'spis PZ'!C1149</f>
        <v>0</v>
      </c>
      <c r="D1149" s="17">
        <f>'spis PZ'!C1149</f>
        <v>0</v>
      </c>
      <c r="E1149" s="3">
        <f>'spis PZ'!A1149</f>
        <v>0</v>
      </c>
      <c r="F1149" s="3">
        <f>'spis PZ'!B1149</f>
        <v>0</v>
      </c>
      <c r="G1149" s="5" t="e">
        <f>VLOOKUP('spis PZ'!F1149,Gminy!$A$2:$B$111,2)</f>
        <v>#N/A</v>
      </c>
      <c r="H1149" s="3" t="str">
        <f>IF(LEN('spis PZ'!G1149)&gt;0,'spis PZ'!G1149,"")</f>
        <v/>
      </c>
      <c r="I1149" s="3" t="str">
        <f>IF(LEN('spis PZ'!H1149)&gt;0,'spis PZ'!H1149,"")</f>
        <v/>
      </c>
      <c r="J1149" s="3" t="e">
        <f>VLOOKUP('spis PZ'!I1149,słowniki!$A$2:$B$5,2)</f>
        <v>#N/A</v>
      </c>
      <c r="K1149" s="3" t="e">
        <f>VLOOKUP('spis PZ'!J1149,słowniki!$A$11:$B$16,2)</f>
        <v>#N/A</v>
      </c>
      <c r="L1149" s="3" t="e">
        <f>VLOOKUP('spis PZ'!K1149,słowniki!$A$21:$B$25,2)</f>
        <v>#N/A</v>
      </c>
      <c r="M1149" s="3" t="e">
        <f>VLOOKUP('spis PZ'!#REF!,słowniki!$A$51:$B$52,2)</f>
        <v>#REF!</v>
      </c>
      <c r="N1149" s="3" t="e">
        <f>IF('spis PZ'!#REF!="kablowa",VLOOKUP('spis PZ'!#REF!,elementy!$A$101:$B$125,2),VLOOKUP('spis PZ'!#REF!,elementy!$A$201:$B$211,2))</f>
        <v>#REF!</v>
      </c>
      <c r="O1149" s="3" t="e">
        <f>IF(LEN('spis PZ'!#REF!)&gt;0,'spis PZ'!#REF!,"")</f>
        <v>#REF!</v>
      </c>
      <c r="P1149" s="3" t="e">
        <f>VLOOKUP('spis PZ'!#REF!,elementy!$A$51:$B$80,2)</f>
        <v>#REF!</v>
      </c>
      <c r="Q1149" s="3" t="e">
        <f>VLOOKUP('spis PZ'!L1149,słowniki!$A$41:$B$45,2)</f>
        <v>#N/A</v>
      </c>
      <c r="R1149" s="3" t="e">
        <f>IF(LEN('spis PZ'!#REF!)&gt;0,'spis PZ'!#REF!,"")</f>
        <v>#REF!</v>
      </c>
      <c r="S1149" s="3" t="e">
        <f>IF(LEN('spis PZ'!#REF!)&gt;0,VLOOKUP('spis PZ'!#REF!,słowniki!$A$31:$B$33,2),"")</f>
        <v>#REF!</v>
      </c>
      <c r="T1149" s="3" t="e">
        <f>IF(LEN('spis PZ'!#REF!)&gt;0,'spis PZ'!#REF!,"")</f>
        <v>#REF!</v>
      </c>
    </row>
    <row r="1150" spans="1:20">
      <c r="A1150" s="3">
        <f>'spis PZ'!D1150</f>
        <v>0</v>
      </c>
      <c r="B1150" s="3">
        <f>'spis PZ'!E1150</f>
        <v>0</v>
      </c>
      <c r="C1150" s="17">
        <f>'spis PZ'!C1150</f>
        <v>0</v>
      </c>
      <c r="D1150" s="17">
        <f>'spis PZ'!C1150</f>
        <v>0</v>
      </c>
      <c r="E1150" s="3">
        <f>'spis PZ'!A1150</f>
        <v>0</v>
      </c>
      <c r="F1150" s="3">
        <f>'spis PZ'!B1150</f>
        <v>0</v>
      </c>
      <c r="G1150" s="5" t="e">
        <f>VLOOKUP('spis PZ'!F1150,Gminy!$A$2:$B$111,2)</f>
        <v>#N/A</v>
      </c>
      <c r="H1150" s="3" t="str">
        <f>IF(LEN('spis PZ'!G1150)&gt;0,'spis PZ'!G1150,"")</f>
        <v/>
      </c>
      <c r="I1150" s="3" t="str">
        <f>IF(LEN('spis PZ'!H1150)&gt;0,'spis PZ'!H1150,"")</f>
        <v/>
      </c>
      <c r="J1150" s="3" t="e">
        <f>VLOOKUP('spis PZ'!I1150,słowniki!$A$2:$B$5,2)</f>
        <v>#N/A</v>
      </c>
      <c r="K1150" s="3" t="e">
        <f>VLOOKUP('spis PZ'!J1150,słowniki!$A$11:$B$16,2)</f>
        <v>#N/A</v>
      </c>
      <c r="L1150" s="3" t="e">
        <f>VLOOKUP('spis PZ'!K1150,słowniki!$A$21:$B$25,2)</f>
        <v>#N/A</v>
      </c>
      <c r="M1150" s="3" t="e">
        <f>VLOOKUP('spis PZ'!#REF!,słowniki!$A$51:$B$52,2)</f>
        <v>#REF!</v>
      </c>
      <c r="N1150" s="3" t="e">
        <f>IF('spis PZ'!#REF!="kablowa",VLOOKUP('spis PZ'!#REF!,elementy!$A$101:$B$125,2),VLOOKUP('spis PZ'!#REF!,elementy!$A$201:$B$211,2))</f>
        <v>#REF!</v>
      </c>
      <c r="O1150" s="3" t="e">
        <f>IF(LEN('spis PZ'!#REF!)&gt;0,'spis PZ'!#REF!,"")</f>
        <v>#REF!</v>
      </c>
      <c r="P1150" s="3" t="e">
        <f>VLOOKUP('spis PZ'!#REF!,elementy!$A$51:$B$80,2)</f>
        <v>#REF!</v>
      </c>
      <c r="Q1150" s="3" t="e">
        <f>VLOOKUP('spis PZ'!L1150,słowniki!$A$41:$B$45,2)</f>
        <v>#N/A</v>
      </c>
      <c r="R1150" s="3" t="e">
        <f>IF(LEN('spis PZ'!#REF!)&gt;0,'spis PZ'!#REF!,"")</f>
        <v>#REF!</v>
      </c>
      <c r="S1150" s="3" t="e">
        <f>IF(LEN('spis PZ'!#REF!)&gt;0,VLOOKUP('spis PZ'!#REF!,słowniki!$A$31:$B$33,2),"")</f>
        <v>#REF!</v>
      </c>
      <c r="T1150" s="3" t="e">
        <f>IF(LEN('spis PZ'!#REF!)&gt;0,'spis PZ'!#REF!,"")</f>
        <v>#REF!</v>
      </c>
    </row>
    <row r="1151" spans="1:20">
      <c r="A1151" s="3">
        <f>'spis PZ'!D1151</f>
        <v>0</v>
      </c>
      <c r="B1151" s="3">
        <f>'spis PZ'!E1151</f>
        <v>0</v>
      </c>
      <c r="C1151" s="17">
        <f>'spis PZ'!C1151</f>
        <v>0</v>
      </c>
      <c r="D1151" s="17">
        <f>'spis PZ'!C1151</f>
        <v>0</v>
      </c>
      <c r="E1151" s="3">
        <f>'spis PZ'!A1151</f>
        <v>0</v>
      </c>
      <c r="F1151" s="3">
        <f>'spis PZ'!B1151</f>
        <v>0</v>
      </c>
      <c r="G1151" s="5" t="e">
        <f>VLOOKUP('spis PZ'!F1151,Gminy!$A$2:$B$111,2)</f>
        <v>#N/A</v>
      </c>
      <c r="H1151" s="3" t="str">
        <f>IF(LEN('spis PZ'!G1151)&gt;0,'spis PZ'!G1151,"")</f>
        <v/>
      </c>
      <c r="I1151" s="3" t="str">
        <f>IF(LEN('spis PZ'!H1151)&gt;0,'spis PZ'!H1151,"")</f>
        <v/>
      </c>
      <c r="J1151" s="3" t="e">
        <f>VLOOKUP('spis PZ'!I1151,słowniki!$A$2:$B$5,2)</f>
        <v>#N/A</v>
      </c>
      <c r="K1151" s="3" t="e">
        <f>VLOOKUP('spis PZ'!J1151,słowniki!$A$11:$B$16,2)</f>
        <v>#N/A</v>
      </c>
      <c r="L1151" s="3" t="e">
        <f>VLOOKUP('spis PZ'!K1151,słowniki!$A$21:$B$25,2)</f>
        <v>#N/A</v>
      </c>
      <c r="M1151" s="3" t="e">
        <f>VLOOKUP('spis PZ'!#REF!,słowniki!$A$51:$B$52,2)</f>
        <v>#REF!</v>
      </c>
      <c r="N1151" s="3" t="e">
        <f>IF('spis PZ'!#REF!="kablowa",VLOOKUP('spis PZ'!#REF!,elementy!$A$101:$B$125,2),VLOOKUP('spis PZ'!#REF!,elementy!$A$201:$B$211,2))</f>
        <v>#REF!</v>
      </c>
      <c r="O1151" s="3" t="e">
        <f>IF(LEN('spis PZ'!#REF!)&gt;0,'spis PZ'!#REF!,"")</f>
        <v>#REF!</v>
      </c>
      <c r="P1151" s="3" t="e">
        <f>VLOOKUP('spis PZ'!#REF!,elementy!$A$51:$B$80,2)</f>
        <v>#REF!</v>
      </c>
      <c r="Q1151" s="3" t="e">
        <f>VLOOKUP('spis PZ'!L1151,słowniki!$A$41:$B$45,2)</f>
        <v>#N/A</v>
      </c>
      <c r="R1151" s="3" t="e">
        <f>IF(LEN('spis PZ'!#REF!)&gt;0,'spis PZ'!#REF!,"")</f>
        <v>#REF!</v>
      </c>
      <c r="S1151" s="3" t="e">
        <f>IF(LEN('spis PZ'!#REF!)&gt;0,VLOOKUP('spis PZ'!#REF!,słowniki!$A$31:$B$33,2),"")</f>
        <v>#REF!</v>
      </c>
      <c r="T1151" s="3" t="e">
        <f>IF(LEN('spis PZ'!#REF!)&gt;0,'spis PZ'!#REF!,"")</f>
        <v>#REF!</v>
      </c>
    </row>
    <row r="1152" spans="1:20">
      <c r="A1152" s="3">
        <f>'spis PZ'!D1152</f>
        <v>0</v>
      </c>
      <c r="B1152" s="3">
        <f>'spis PZ'!E1152</f>
        <v>0</v>
      </c>
      <c r="C1152" s="17">
        <f>'spis PZ'!C1152</f>
        <v>0</v>
      </c>
      <c r="D1152" s="17">
        <f>'spis PZ'!C1152</f>
        <v>0</v>
      </c>
      <c r="E1152" s="3">
        <f>'spis PZ'!A1152</f>
        <v>0</v>
      </c>
      <c r="F1152" s="3">
        <f>'spis PZ'!B1152</f>
        <v>0</v>
      </c>
      <c r="G1152" s="5" t="e">
        <f>VLOOKUP('spis PZ'!F1152,Gminy!$A$2:$B$111,2)</f>
        <v>#N/A</v>
      </c>
      <c r="H1152" s="3" t="str">
        <f>IF(LEN('spis PZ'!G1152)&gt;0,'spis PZ'!G1152,"")</f>
        <v/>
      </c>
      <c r="I1152" s="3" t="str">
        <f>IF(LEN('spis PZ'!H1152)&gt;0,'spis PZ'!H1152,"")</f>
        <v/>
      </c>
      <c r="J1152" s="3" t="e">
        <f>VLOOKUP('spis PZ'!I1152,słowniki!$A$2:$B$5,2)</f>
        <v>#N/A</v>
      </c>
      <c r="K1152" s="3" t="e">
        <f>VLOOKUP('spis PZ'!J1152,słowniki!$A$11:$B$16,2)</f>
        <v>#N/A</v>
      </c>
      <c r="L1152" s="3" t="e">
        <f>VLOOKUP('spis PZ'!K1152,słowniki!$A$21:$B$25,2)</f>
        <v>#N/A</v>
      </c>
      <c r="M1152" s="3" t="e">
        <f>VLOOKUP('spis PZ'!#REF!,słowniki!$A$51:$B$52,2)</f>
        <v>#REF!</v>
      </c>
      <c r="N1152" s="3" t="e">
        <f>IF('spis PZ'!#REF!="kablowa",VLOOKUP('spis PZ'!#REF!,elementy!$A$101:$B$125,2),VLOOKUP('spis PZ'!#REF!,elementy!$A$201:$B$211,2))</f>
        <v>#REF!</v>
      </c>
      <c r="O1152" s="3" t="e">
        <f>IF(LEN('spis PZ'!#REF!)&gt;0,'spis PZ'!#REF!,"")</f>
        <v>#REF!</v>
      </c>
      <c r="P1152" s="3" t="e">
        <f>VLOOKUP('spis PZ'!#REF!,elementy!$A$51:$B$80,2)</f>
        <v>#REF!</v>
      </c>
      <c r="Q1152" s="3" t="e">
        <f>VLOOKUP('spis PZ'!L1152,słowniki!$A$41:$B$45,2)</f>
        <v>#N/A</v>
      </c>
      <c r="R1152" s="3" t="e">
        <f>IF(LEN('spis PZ'!#REF!)&gt;0,'spis PZ'!#REF!,"")</f>
        <v>#REF!</v>
      </c>
      <c r="S1152" s="3" t="e">
        <f>IF(LEN('spis PZ'!#REF!)&gt;0,VLOOKUP('spis PZ'!#REF!,słowniki!$A$31:$B$33,2),"")</f>
        <v>#REF!</v>
      </c>
      <c r="T1152" s="3" t="e">
        <f>IF(LEN('spis PZ'!#REF!)&gt;0,'spis PZ'!#REF!,"")</f>
        <v>#REF!</v>
      </c>
    </row>
    <row r="1153" spans="1:20">
      <c r="A1153" s="3">
        <f>'spis PZ'!D1153</f>
        <v>0</v>
      </c>
      <c r="B1153" s="3">
        <f>'spis PZ'!E1153</f>
        <v>0</v>
      </c>
      <c r="C1153" s="17">
        <f>'spis PZ'!C1153</f>
        <v>0</v>
      </c>
      <c r="D1153" s="17">
        <f>'spis PZ'!C1153</f>
        <v>0</v>
      </c>
      <c r="E1153" s="3">
        <f>'spis PZ'!A1153</f>
        <v>0</v>
      </c>
      <c r="F1153" s="3">
        <f>'spis PZ'!B1153</f>
        <v>0</v>
      </c>
      <c r="G1153" s="5" t="e">
        <f>VLOOKUP('spis PZ'!F1153,Gminy!$A$2:$B$111,2)</f>
        <v>#N/A</v>
      </c>
      <c r="H1153" s="3" t="str">
        <f>IF(LEN('spis PZ'!G1153)&gt;0,'spis PZ'!G1153,"")</f>
        <v/>
      </c>
      <c r="I1153" s="3" t="str">
        <f>IF(LEN('spis PZ'!H1153)&gt;0,'spis PZ'!H1153,"")</f>
        <v/>
      </c>
      <c r="J1153" s="3" t="e">
        <f>VLOOKUP('spis PZ'!I1153,słowniki!$A$2:$B$5,2)</f>
        <v>#N/A</v>
      </c>
      <c r="K1153" s="3" t="e">
        <f>VLOOKUP('spis PZ'!J1153,słowniki!$A$11:$B$16,2)</f>
        <v>#N/A</v>
      </c>
      <c r="L1153" s="3" t="e">
        <f>VLOOKUP('spis PZ'!K1153,słowniki!$A$21:$B$25,2)</f>
        <v>#N/A</v>
      </c>
      <c r="M1153" s="3" t="e">
        <f>VLOOKUP('spis PZ'!#REF!,słowniki!$A$51:$B$52,2)</f>
        <v>#REF!</v>
      </c>
      <c r="N1153" s="3" t="e">
        <f>IF('spis PZ'!#REF!="kablowa",VLOOKUP('spis PZ'!#REF!,elementy!$A$101:$B$125,2),VLOOKUP('spis PZ'!#REF!,elementy!$A$201:$B$211,2))</f>
        <v>#REF!</v>
      </c>
      <c r="O1153" s="3" t="e">
        <f>IF(LEN('spis PZ'!#REF!)&gt;0,'spis PZ'!#REF!,"")</f>
        <v>#REF!</v>
      </c>
      <c r="P1153" s="3" t="e">
        <f>VLOOKUP('spis PZ'!#REF!,elementy!$A$51:$B$80,2)</f>
        <v>#REF!</v>
      </c>
      <c r="Q1153" s="3" t="e">
        <f>VLOOKUP('spis PZ'!L1153,słowniki!$A$41:$B$45,2)</f>
        <v>#N/A</v>
      </c>
      <c r="R1153" s="3" t="e">
        <f>IF(LEN('spis PZ'!#REF!)&gt;0,'spis PZ'!#REF!,"")</f>
        <v>#REF!</v>
      </c>
      <c r="S1153" s="3" t="e">
        <f>IF(LEN('spis PZ'!#REF!)&gt;0,VLOOKUP('spis PZ'!#REF!,słowniki!$A$31:$B$33,2),"")</f>
        <v>#REF!</v>
      </c>
      <c r="T1153" s="3" t="e">
        <f>IF(LEN('spis PZ'!#REF!)&gt;0,'spis PZ'!#REF!,"")</f>
        <v>#REF!</v>
      </c>
    </row>
    <row r="1154" spans="1:20">
      <c r="A1154" s="3">
        <f>'spis PZ'!D1154</f>
        <v>0</v>
      </c>
      <c r="B1154" s="3">
        <f>'spis PZ'!E1154</f>
        <v>0</v>
      </c>
      <c r="C1154" s="17">
        <f>'spis PZ'!C1154</f>
        <v>0</v>
      </c>
      <c r="D1154" s="17">
        <f>'spis PZ'!C1154</f>
        <v>0</v>
      </c>
      <c r="E1154" s="3">
        <f>'spis PZ'!A1154</f>
        <v>0</v>
      </c>
      <c r="F1154" s="3">
        <f>'spis PZ'!B1154</f>
        <v>0</v>
      </c>
      <c r="G1154" s="5" t="e">
        <f>VLOOKUP('spis PZ'!F1154,Gminy!$A$2:$B$111,2)</f>
        <v>#N/A</v>
      </c>
      <c r="H1154" s="3" t="str">
        <f>IF(LEN('spis PZ'!G1154)&gt;0,'spis PZ'!G1154,"")</f>
        <v/>
      </c>
      <c r="I1154" s="3" t="str">
        <f>IF(LEN('spis PZ'!H1154)&gt;0,'spis PZ'!H1154,"")</f>
        <v/>
      </c>
      <c r="J1154" s="3" t="e">
        <f>VLOOKUP('spis PZ'!I1154,słowniki!$A$2:$B$5,2)</f>
        <v>#N/A</v>
      </c>
      <c r="K1154" s="3" t="e">
        <f>VLOOKUP('spis PZ'!J1154,słowniki!$A$11:$B$16,2)</f>
        <v>#N/A</v>
      </c>
      <c r="L1154" s="3" t="e">
        <f>VLOOKUP('spis PZ'!K1154,słowniki!$A$21:$B$25,2)</f>
        <v>#N/A</v>
      </c>
      <c r="M1154" s="3" t="e">
        <f>VLOOKUP('spis PZ'!#REF!,słowniki!$A$51:$B$52,2)</f>
        <v>#REF!</v>
      </c>
      <c r="N1154" s="3" t="e">
        <f>IF('spis PZ'!#REF!="kablowa",VLOOKUP('spis PZ'!#REF!,elementy!$A$101:$B$125,2),VLOOKUP('spis PZ'!#REF!,elementy!$A$201:$B$211,2))</f>
        <v>#REF!</v>
      </c>
      <c r="O1154" s="3" t="e">
        <f>IF(LEN('spis PZ'!#REF!)&gt;0,'spis PZ'!#REF!,"")</f>
        <v>#REF!</v>
      </c>
      <c r="P1154" s="3" t="e">
        <f>VLOOKUP('spis PZ'!#REF!,elementy!$A$51:$B$80,2)</f>
        <v>#REF!</v>
      </c>
      <c r="Q1154" s="3" t="e">
        <f>VLOOKUP('spis PZ'!L1154,słowniki!$A$41:$B$45,2)</f>
        <v>#N/A</v>
      </c>
      <c r="R1154" s="3" t="e">
        <f>IF(LEN('spis PZ'!#REF!)&gt;0,'spis PZ'!#REF!,"")</f>
        <v>#REF!</v>
      </c>
      <c r="S1154" s="3" t="e">
        <f>IF(LEN('spis PZ'!#REF!)&gt;0,VLOOKUP('spis PZ'!#REF!,słowniki!$A$31:$B$33,2),"")</f>
        <v>#REF!</v>
      </c>
      <c r="T1154" s="3" t="e">
        <f>IF(LEN('spis PZ'!#REF!)&gt;0,'spis PZ'!#REF!,"")</f>
        <v>#REF!</v>
      </c>
    </row>
    <row r="1155" spans="1:20">
      <c r="A1155" s="3">
        <f>'spis PZ'!D1155</f>
        <v>0</v>
      </c>
      <c r="B1155" s="3">
        <f>'spis PZ'!E1155</f>
        <v>0</v>
      </c>
      <c r="C1155" s="17">
        <f>'spis PZ'!C1155</f>
        <v>0</v>
      </c>
      <c r="D1155" s="17">
        <f>'spis PZ'!C1155</f>
        <v>0</v>
      </c>
      <c r="E1155" s="3">
        <f>'spis PZ'!A1155</f>
        <v>0</v>
      </c>
      <c r="F1155" s="3">
        <f>'spis PZ'!B1155</f>
        <v>0</v>
      </c>
      <c r="G1155" s="5" t="e">
        <f>VLOOKUP('spis PZ'!F1155,Gminy!$A$2:$B$111,2)</f>
        <v>#N/A</v>
      </c>
      <c r="H1155" s="3" t="str">
        <f>IF(LEN('spis PZ'!G1155)&gt;0,'spis PZ'!G1155,"")</f>
        <v/>
      </c>
      <c r="I1155" s="3" t="str">
        <f>IF(LEN('spis PZ'!H1155)&gt;0,'spis PZ'!H1155,"")</f>
        <v/>
      </c>
      <c r="J1155" s="3" t="e">
        <f>VLOOKUP('spis PZ'!I1155,słowniki!$A$2:$B$5,2)</f>
        <v>#N/A</v>
      </c>
      <c r="K1155" s="3" t="e">
        <f>VLOOKUP('spis PZ'!J1155,słowniki!$A$11:$B$16,2)</f>
        <v>#N/A</v>
      </c>
      <c r="L1155" s="3" t="e">
        <f>VLOOKUP('spis PZ'!K1155,słowniki!$A$21:$B$25,2)</f>
        <v>#N/A</v>
      </c>
      <c r="M1155" s="3" t="e">
        <f>VLOOKUP('spis PZ'!#REF!,słowniki!$A$51:$B$52,2)</f>
        <v>#REF!</v>
      </c>
      <c r="N1155" s="3" t="e">
        <f>IF('spis PZ'!#REF!="kablowa",VLOOKUP('spis PZ'!#REF!,elementy!$A$101:$B$125,2),VLOOKUP('spis PZ'!#REF!,elementy!$A$201:$B$211,2))</f>
        <v>#REF!</v>
      </c>
      <c r="O1155" s="3" t="e">
        <f>IF(LEN('spis PZ'!#REF!)&gt;0,'spis PZ'!#REF!,"")</f>
        <v>#REF!</v>
      </c>
      <c r="P1155" s="3" t="e">
        <f>VLOOKUP('spis PZ'!#REF!,elementy!$A$51:$B$80,2)</f>
        <v>#REF!</v>
      </c>
      <c r="Q1155" s="3" t="e">
        <f>VLOOKUP('spis PZ'!L1155,słowniki!$A$41:$B$45,2)</f>
        <v>#N/A</v>
      </c>
      <c r="R1155" s="3" t="e">
        <f>IF(LEN('spis PZ'!#REF!)&gt;0,'spis PZ'!#REF!,"")</f>
        <v>#REF!</v>
      </c>
      <c r="S1155" s="3" t="e">
        <f>IF(LEN('spis PZ'!#REF!)&gt;0,VLOOKUP('spis PZ'!#REF!,słowniki!$A$31:$B$33,2),"")</f>
        <v>#REF!</v>
      </c>
      <c r="T1155" s="3" t="e">
        <f>IF(LEN('spis PZ'!#REF!)&gt;0,'spis PZ'!#REF!,"")</f>
        <v>#REF!</v>
      </c>
    </row>
    <row r="1156" spans="1:20">
      <c r="A1156" s="3">
        <f>'spis PZ'!D1156</f>
        <v>0</v>
      </c>
      <c r="B1156" s="3">
        <f>'spis PZ'!E1156</f>
        <v>0</v>
      </c>
      <c r="C1156" s="17">
        <f>'spis PZ'!C1156</f>
        <v>0</v>
      </c>
      <c r="D1156" s="17">
        <f>'spis PZ'!C1156</f>
        <v>0</v>
      </c>
      <c r="E1156" s="3">
        <f>'spis PZ'!A1156</f>
        <v>0</v>
      </c>
      <c r="F1156" s="3">
        <f>'spis PZ'!B1156</f>
        <v>0</v>
      </c>
      <c r="G1156" s="5" t="e">
        <f>VLOOKUP('spis PZ'!F1156,Gminy!$A$2:$B$111,2)</f>
        <v>#N/A</v>
      </c>
      <c r="H1156" s="3" t="str">
        <f>IF(LEN('spis PZ'!G1156)&gt;0,'spis PZ'!G1156,"")</f>
        <v/>
      </c>
      <c r="I1156" s="3" t="str">
        <f>IF(LEN('spis PZ'!H1156)&gt;0,'spis PZ'!H1156,"")</f>
        <v/>
      </c>
      <c r="J1156" s="3" t="e">
        <f>VLOOKUP('spis PZ'!I1156,słowniki!$A$2:$B$5,2)</f>
        <v>#N/A</v>
      </c>
      <c r="K1156" s="3" t="e">
        <f>VLOOKUP('spis PZ'!J1156,słowniki!$A$11:$B$16,2)</f>
        <v>#N/A</v>
      </c>
      <c r="L1156" s="3" t="e">
        <f>VLOOKUP('spis PZ'!K1156,słowniki!$A$21:$B$25,2)</f>
        <v>#N/A</v>
      </c>
      <c r="M1156" s="3" t="e">
        <f>VLOOKUP('spis PZ'!#REF!,słowniki!$A$51:$B$52,2)</f>
        <v>#REF!</v>
      </c>
      <c r="N1156" s="3" t="e">
        <f>IF('spis PZ'!#REF!="kablowa",VLOOKUP('spis PZ'!#REF!,elementy!$A$101:$B$125,2),VLOOKUP('spis PZ'!#REF!,elementy!$A$201:$B$211,2))</f>
        <v>#REF!</v>
      </c>
      <c r="O1156" s="3" t="e">
        <f>IF(LEN('spis PZ'!#REF!)&gt;0,'spis PZ'!#REF!,"")</f>
        <v>#REF!</v>
      </c>
      <c r="P1156" s="3" t="e">
        <f>VLOOKUP('spis PZ'!#REF!,elementy!$A$51:$B$80,2)</f>
        <v>#REF!</v>
      </c>
      <c r="Q1156" s="3" t="e">
        <f>VLOOKUP('spis PZ'!L1156,słowniki!$A$41:$B$45,2)</f>
        <v>#N/A</v>
      </c>
      <c r="R1156" s="3" t="e">
        <f>IF(LEN('spis PZ'!#REF!)&gt;0,'spis PZ'!#REF!,"")</f>
        <v>#REF!</v>
      </c>
      <c r="S1156" s="3" t="e">
        <f>IF(LEN('spis PZ'!#REF!)&gt;0,VLOOKUP('spis PZ'!#REF!,słowniki!$A$31:$B$33,2),"")</f>
        <v>#REF!</v>
      </c>
      <c r="T1156" s="3" t="e">
        <f>IF(LEN('spis PZ'!#REF!)&gt;0,'spis PZ'!#REF!,"")</f>
        <v>#REF!</v>
      </c>
    </row>
    <row r="1157" spans="1:20">
      <c r="A1157" s="3">
        <f>'spis PZ'!D1157</f>
        <v>0</v>
      </c>
      <c r="B1157" s="3">
        <f>'spis PZ'!E1157</f>
        <v>0</v>
      </c>
      <c r="C1157" s="17">
        <f>'spis PZ'!C1157</f>
        <v>0</v>
      </c>
      <c r="D1157" s="17">
        <f>'spis PZ'!C1157</f>
        <v>0</v>
      </c>
      <c r="E1157" s="3">
        <f>'spis PZ'!A1157</f>
        <v>0</v>
      </c>
      <c r="F1157" s="3">
        <f>'spis PZ'!B1157</f>
        <v>0</v>
      </c>
      <c r="G1157" s="5" t="e">
        <f>VLOOKUP('spis PZ'!F1157,Gminy!$A$2:$B$111,2)</f>
        <v>#N/A</v>
      </c>
      <c r="H1157" s="3" t="str">
        <f>IF(LEN('spis PZ'!G1157)&gt;0,'spis PZ'!G1157,"")</f>
        <v/>
      </c>
      <c r="I1157" s="3" t="str">
        <f>IF(LEN('spis PZ'!H1157)&gt;0,'spis PZ'!H1157,"")</f>
        <v/>
      </c>
      <c r="J1157" s="3" t="e">
        <f>VLOOKUP('spis PZ'!I1157,słowniki!$A$2:$B$5,2)</f>
        <v>#N/A</v>
      </c>
      <c r="K1157" s="3" t="e">
        <f>VLOOKUP('spis PZ'!J1157,słowniki!$A$11:$B$16,2)</f>
        <v>#N/A</v>
      </c>
      <c r="L1157" s="3" t="e">
        <f>VLOOKUP('spis PZ'!K1157,słowniki!$A$21:$B$25,2)</f>
        <v>#N/A</v>
      </c>
      <c r="M1157" s="3" t="e">
        <f>VLOOKUP('spis PZ'!#REF!,słowniki!$A$51:$B$52,2)</f>
        <v>#REF!</v>
      </c>
      <c r="N1157" s="3" t="e">
        <f>IF('spis PZ'!#REF!="kablowa",VLOOKUP('spis PZ'!#REF!,elementy!$A$101:$B$125,2),VLOOKUP('spis PZ'!#REF!,elementy!$A$201:$B$211,2))</f>
        <v>#REF!</v>
      </c>
      <c r="O1157" s="3" t="e">
        <f>IF(LEN('spis PZ'!#REF!)&gt;0,'spis PZ'!#REF!,"")</f>
        <v>#REF!</v>
      </c>
      <c r="P1157" s="3" t="e">
        <f>VLOOKUP('spis PZ'!#REF!,elementy!$A$51:$B$80,2)</f>
        <v>#REF!</v>
      </c>
      <c r="Q1157" s="3" t="e">
        <f>VLOOKUP('spis PZ'!L1157,słowniki!$A$41:$B$45,2)</f>
        <v>#N/A</v>
      </c>
      <c r="R1157" s="3" t="e">
        <f>IF(LEN('spis PZ'!#REF!)&gt;0,'spis PZ'!#REF!,"")</f>
        <v>#REF!</v>
      </c>
      <c r="S1157" s="3" t="e">
        <f>IF(LEN('spis PZ'!#REF!)&gt;0,VLOOKUP('spis PZ'!#REF!,słowniki!$A$31:$B$33,2),"")</f>
        <v>#REF!</v>
      </c>
      <c r="T1157" s="3" t="e">
        <f>IF(LEN('spis PZ'!#REF!)&gt;0,'spis PZ'!#REF!,"")</f>
        <v>#REF!</v>
      </c>
    </row>
    <row r="1158" spans="1:20">
      <c r="A1158" s="3">
        <f>'spis PZ'!D1158</f>
        <v>0</v>
      </c>
      <c r="B1158" s="3">
        <f>'spis PZ'!E1158</f>
        <v>0</v>
      </c>
      <c r="C1158" s="17">
        <f>'spis PZ'!C1158</f>
        <v>0</v>
      </c>
      <c r="D1158" s="17">
        <f>'spis PZ'!C1158</f>
        <v>0</v>
      </c>
      <c r="E1158" s="3">
        <f>'spis PZ'!A1158</f>
        <v>0</v>
      </c>
      <c r="F1158" s="3">
        <f>'spis PZ'!B1158</f>
        <v>0</v>
      </c>
      <c r="G1158" s="5" t="e">
        <f>VLOOKUP('spis PZ'!F1158,Gminy!$A$2:$B$111,2)</f>
        <v>#N/A</v>
      </c>
      <c r="H1158" s="3" t="str">
        <f>IF(LEN('spis PZ'!G1158)&gt;0,'spis PZ'!G1158,"")</f>
        <v/>
      </c>
      <c r="I1158" s="3" t="str">
        <f>IF(LEN('spis PZ'!H1158)&gt;0,'spis PZ'!H1158,"")</f>
        <v/>
      </c>
      <c r="J1158" s="3" t="e">
        <f>VLOOKUP('spis PZ'!I1158,słowniki!$A$2:$B$5,2)</f>
        <v>#N/A</v>
      </c>
      <c r="K1158" s="3" t="e">
        <f>VLOOKUP('spis PZ'!J1158,słowniki!$A$11:$B$16,2)</f>
        <v>#N/A</v>
      </c>
      <c r="L1158" s="3" t="e">
        <f>VLOOKUP('spis PZ'!K1158,słowniki!$A$21:$B$25,2)</f>
        <v>#N/A</v>
      </c>
      <c r="M1158" s="3" t="e">
        <f>VLOOKUP('spis PZ'!#REF!,słowniki!$A$51:$B$52,2)</f>
        <v>#REF!</v>
      </c>
      <c r="N1158" s="3" t="e">
        <f>IF('spis PZ'!#REF!="kablowa",VLOOKUP('spis PZ'!#REF!,elementy!$A$101:$B$125,2),VLOOKUP('spis PZ'!#REF!,elementy!$A$201:$B$211,2))</f>
        <v>#REF!</v>
      </c>
      <c r="O1158" s="3" t="e">
        <f>IF(LEN('spis PZ'!#REF!)&gt;0,'spis PZ'!#REF!,"")</f>
        <v>#REF!</v>
      </c>
      <c r="P1158" s="3" t="e">
        <f>VLOOKUP('spis PZ'!#REF!,elementy!$A$51:$B$80,2)</f>
        <v>#REF!</v>
      </c>
      <c r="Q1158" s="3" t="e">
        <f>VLOOKUP('spis PZ'!L1158,słowniki!$A$41:$B$45,2)</f>
        <v>#N/A</v>
      </c>
      <c r="R1158" s="3" t="e">
        <f>IF(LEN('spis PZ'!#REF!)&gt;0,'spis PZ'!#REF!,"")</f>
        <v>#REF!</v>
      </c>
      <c r="S1158" s="3" t="e">
        <f>IF(LEN('spis PZ'!#REF!)&gt;0,VLOOKUP('spis PZ'!#REF!,słowniki!$A$31:$B$33,2),"")</f>
        <v>#REF!</v>
      </c>
      <c r="T1158" s="3" t="e">
        <f>IF(LEN('spis PZ'!#REF!)&gt;0,'spis PZ'!#REF!,"")</f>
        <v>#REF!</v>
      </c>
    </row>
    <row r="1159" spans="1:20">
      <c r="A1159" s="3">
        <f>'spis PZ'!D1159</f>
        <v>0</v>
      </c>
      <c r="B1159" s="3">
        <f>'spis PZ'!E1159</f>
        <v>0</v>
      </c>
      <c r="C1159" s="17">
        <f>'spis PZ'!C1159</f>
        <v>0</v>
      </c>
      <c r="D1159" s="17">
        <f>'spis PZ'!C1159</f>
        <v>0</v>
      </c>
      <c r="E1159" s="3">
        <f>'spis PZ'!A1159</f>
        <v>0</v>
      </c>
      <c r="F1159" s="3">
        <f>'spis PZ'!B1159</f>
        <v>0</v>
      </c>
      <c r="G1159" s="5" t="e">
        <f>VLOOKUP('spis PZ'!F1159,Gminy!$A$2:$B$111,2)</f>
        <v>#N/A</v>
      </c>
      <c r="H1159" s="3" t="str">
        <f>IF(LEN('spis PZ'!G1159)&gt;0,'spis PZ'!G1159,"")</f>
        <v/>
      </c>
      <c r="I1159" s="3" t="str">
        <f>IF(LEN('spis PZ'!H1159)&gt;0,'spis PZ'!H1159,"")</f>
        <v/>
      </c>
      <c r="J1159" s="3" t="e">
        <f>VLOOKUP('spis PZ'!I1159,słowniki!$A$2:$B$5,2)</f>
        <v>#N/A</v>
      </c>
      <c r="K1159" s="3" t="e">
        <f>VLOOKUP('spis PZ'!J1159,słowniki!$A$11:$B$16,2)</f>
        <v>#N/A</v>
      </c>
      <c r="L1159" s="3" t="e">
        <f>VLOOKUP('spis PZ'!K1159,słowniki!$A$21:$B$25,2)</f>
        <v>#N/A</v>
      </c>
      <c r="M1159" s="3" t="e">
        <f>VLOOKUP('spis PZ'!#REF!,słowniki!$A$51:$B$52,2)</f>
        <v>#REF!</v>
      </c>
      <c r="N1159" s="3" t="e">
        <f>IF('spis PZ'!#REF!="kablowa",VLOOKUP('spis PZ'!#REF!,elementy!$A$101:$B$125,2),VLOOKUP('spis PZ'!#REF!,elementy!$A$201:$B$211,2))</f>
        <v>#REF!</v>
      </c>
      <c r="O1159" s="3" t="e">
        <f>IF(LEN('spis PZ'!#REF!)&gt;0,'spis PZ'!#REF!,"")</f>
        <v>#REF!</v>
      </c>
      <c r="P1159" s="3" t="e">
        <f>VLOOKUP('spis PZ'!#REF!,elementy!$A$51:$B$80,2)</f>
        <v>#REF!</v>
      </c>
      <c r="Q1159" s="3" t="e">
        <f>VLOOKUP('spis PZ'!L1159,słowniki!$A$41:$B$45,2)</f>
        <v>#N/A</v>
      </c>
      <c r="R1159" s="3" t="e">
        <f>IF(LEN('spis PZ'!#REF!)&gt;0,'spis PZ'!#REF!,"")</f>
        <v>#REF!</v>
      </c>
      <c r="S1159" s="3" t="e">
        <f>IF(LEN('spis PZ'!#REF!)&gt;0,VLOOKUP('spis PZ'!#REF!,słowniki!$A$31:$B$33,2),"")</f>
        <v>#REF!</v>
      </c>
      <c r="T1159" s="3" t="e">
        <f>IF(LEN('spis PZ'!#REF!)&gt;0,'spis PZ'!#REF!,"")</f>
        <v>#REF!</v>
      </c>
    </row>
    <row r="1160" spans="1:20">
      <c r="A1160" s="3">
        <f>'spis PZ'!D1160</f>
        <v>0</v>
      </c>
      <c r="B1160" s="3">
        <f>'spis PZ'!E1160</f>
        <v>0</v>
      </c>
      <c r="C1160" s="17">
        <f>'spis PZ'!C1160</f>
        <v>0</v>
      </c>
      <c r="D1160" s="17">
        <f>'spis PZ'!C1160</f>
        <v>0</v>
      </c>
      <c r="E1160" s="3">
        <f>'spis PZ'!A1160</f>
        <v>0</v>
      </c>
      <c r="F1160" s="3">
        <f>'spis PZ'!B1160</f>
        <v>0</v>
      </c>
      <c r="G1160" s="5" t="e">
        <f>VLOOKUP('spis PZ'!F1160,Gminy!$A$2:$B$111,2)</f>
        <v>#N/A</v>
      </c>
      <c r="H1160" s="3" t="str">
        <f>IF(LEN('spis PZ'!G1160)&gt;0,'spis PZ'!G1160,"")</f>
        <v/>
      </c>
      <c r="I1160" s="3" t="str">
        <f>IF(LEN('spis PZ'!H1160)&gt;0,'spis PZ'!H1160,"")</f>
        <v/>
      </c>
      <c r="J1160" s="3" t="e">
        <f>VLOOKUP('spis PZ'!I1160,słowniki!$A$2:$B$5,2)</f>
        <v>#N/A</v>
      </c>
      <c r="K1160" s="3" t="e">
        <f>VLOOKUP('spis PZ'!J1160,słowniki!$A$11:$B$16,2)</f>
        <v>#N/A</v>
      </c>
      <c r="L1160" s="3" t="e">
        <f>VLOOKUP('spis PZ'!K1160,słowniki!$A$21:$B$25,2)</f>
        <v>#N/A</v>
      </c>
      <c r="M1160" s="3" t="e">
        <f>VLOOKUP('spis PZ'!#REF!,słowniki!$A$51:$B$52,2)</f>
        <v>#REF!</v>
      </c>
      <c r="N1160" s="3" t="e">
        <f>IF('spis PZ'!#REF!="kablowa",VLOOKUP('spis PZ'!#REF!,elementy!$A$101:$B$125,2),VLOOKUP('spis PZ'!#REF!,elementy!$A$201:$B$211,2))</f>
        <v>#REF!</v>
      </c>
      <c r="O1160" s="3" t="e">
        <f>IF(LEN('spis PZ'!#REF!)&gt;0,'spis PZ'!#REF!,"")</f>
        <v>#REF!</v>
      </c>
      <c r="P1160" s="3" t="e">
        <f>VLOOKUP('spis PZ'!#REF!,elementy!$A$51:$B$80,2)</f>
        <v>#REF!</v>
      </c>
      <c r="Q1160" s="3" t="e">
        <f>VLOOKUP('spis PZ'!L1160,słowniki!$A$41:$B$45,2)</f>
        <v>#N/A</v>
      </c>
      <c r="R1160" s="3" t="e">
        <f>IF(LEN('spis PZ'!#REF!)&gt;0,'spis PZ'!#REF!,"")</f>
        <v>#REF!</v>
      </c>
      <c r="S1160" s="3" t="e">
        <f>IF(LEN('spis PZ'!#REF!)&gt;0,VLOOKUP('spis PZ'!#REF!,słowniki!$A$31:$B$33,2),"")</f>
        <v>#REF!</v>
      </c>
      <c r="T1160" s="3" t="e">
        <f>IF(LEN('spis PZ'!#REF!)&gt;0,'spis PZ'!#REF!,"")</f>
        <v>#REF!</v>
      </c>
    </row>
    <row r="1161" spans="1:20">
      <c r="A1161" s="3">
        <f>'spis PZ'!D1161</f>
        <v>0</v>
      </c>
      <c r="B1161" s="3">
        <f>'spis PZ'!E1161</f>
        <v>0</v>
      </c>
      <c r="C1161" s="17">
        <f>'spis PZ'!C1161</f>
        <v>0</v>
      </c>
      <c r="D1161" s="17">
        <f>'spis PZ'!C1161</f>
        <v>0</v>
      </c>
      <c r="E1161" s="3">
        <f>'spis PZ'!A1161</f>
        <v>0</v>
      </c>
      <c r="F1161" s="3">
        <f>'spis PZ'!B1161</f>
        <v>0</v>
      </c>
      <c r="G1161" s="5" t="e">
        <f>VLOOKUP('spis PZ'!F1161,Gminy!$A$2:$B$111,2)</f>
        <v>#N/A</v>
      </c>
      <c r="H1161" s="3" t="str">
        <f>IF(LEN('spis PZ'!G1161)&gt;0,'spis PZ'!G1161,"")</f>
        <v/>
      </c>
      <c r="I1161" s="3" t="str">
        <f>IF(LEN('spis PZ'!H1161)&gt;0,'spis PZ'!H1161,"")</f>
        <v/>
      </c>
      <c r="J1161" s="3" t="e">
        <f>VLOOKUP('spis PZ'!I1161,słowniki!$A$2:$B$5,2)</f>
        <v>#N/A</v>
      </c>
      <c r="K1161" s="3" t="e">
        <f>VLOOKUP('spis PZ'!J1161,słowniki!$A$11:$B$16,2)</f>
        <v>#N/A</v>
      </c>
      <c r="L1161" s="3" t="e">
        <f>VLOOKUP('spis PZ'!K1161,słowniki!$A$21:$B$25,2)</f>
        <v>#N/A</v>
      </c>
      <c r="M1161" s="3" t="e">
        <f>VLOOKUP('spis PZ'!#REF!,słowniki!$A$51:$B$52,2)</f>
        <v>#REF!</v>
      </c>
      <c r="N1161" s="3" t="e">
        <f>IF('spis PZ'!#REF!="kablowa",VLOOKUP('spis PZ'!#REF!,elementy!$A$101:$B$125,2),VLOOKUP('spis PZ'!#REF!,elementy!$A$201:$B$211,2))</f>
        <v>#REF!</v>
      </c>
      <c r="O1161" s="3" t="e">
        <f>IF(LEN('spis PZ'!#REF!)&gt;0,'spis PZ'!#REF!,"")</f>
        <v>#REF!</v>
      </c>
      <c r="P1161" s="3" t="e">
        <f>VLOOKUP('spis PZ'!#REF!,elementy!$A$51:$B$80,2)</f>
        <v>#REF!</v>
      </c>
      <c r="Q1161" s="3" t="e">
        <f>VLOOKUP('spis PZ'!L1161,słowniki!$A$41:$B$45,2)</f>
        <v>#N/A</v>
      </c>
      <c r="R1161" s="3" t="e">
        <f>IF(LEN('spis PZ'!#REF!)&gt;0,'spis PZ'!#REF!,"")</f>
        <v>#REF!</v>
      </c>
      <c r="S1161" s="3" t="e">
        <f>IF(LEN('spis PZ'!#REF!)&gt;0,VLOOKUP('spis PZ'!#REF!,słowniki!$A$31:$B$33,2),"")</f>
        <v>#REF!</v>
      </c>
      <c r="T1161" s="3" t="e">
        <f>IF(LEN('spis PZ'!#REF!)&gt;0,'spis PZ'!#REF!,"")</f>
        <v>#REF!</v>
      </c>
    </row>
    <row r="1162" spans="1:20">
      <c r="A1162" s="3">
        <f>'spis PZ'!D1162</f>
        <v>0</v>
      </c>
      <c r="B1162" s="3">
        <f>'spis PZ'!E1162</f>
        <v>0</v>
      </c>
      <c r="C1162" s="17">
        <f>'spis PZ'!C1162</f>
        <v>0</v>
      </c>
      <c r="D1162" s="17">
        <f>'spis PZ'!C1162</f>
        <v>0</v>
      </c>
      <c r="E1162" s="3">
        <f>'spis PZ'!A1162</f>
        <v>0</v>
      </c>
      <c r="F1162" s="3">
        <f>'spis PZ'!B1162</f>
        <v>0</v>
      </c>
      <c r="G1162" s="5" t="e">
        <f>VLOOKUP('spis PZ'!F1162,Gminy!$A$2:$B$111,2)</f>
        <v>#N/A</v>
      </c>
      <c r="H1162" s="3" t="str">
        <f>IF(LEN('spis PZ'!G1162)&gt;0,'spis PZ'!G1162,"")</f>
        <v/>
      </c>
      <c r="I1162" s="3" t="str">
        <f>IF(LEN('spis PZ'!H1162)&gt;0,'spis PZ'!H1162,"")</f>
        <v/>
      </c>
      <c r="J1162" s="3" t="e">
        <f>VLOOKUP('spis PZ'!I1162,słowniki!$A$2:$B$5,2)</f>
        <v>#N/A</v>
      </c>
      <c r="K1162" s="3" t="e">
        <f>VLOOKUP('spis PZ'!J1162,słowniki!$A$11:$B$16,2)</f>
        <v>#N/A</v>
      </c>
      <c r="L1162" s="3" t="e">
        <f>VLOOKUP('spis PZ'!K1162,słowniki!$A$21:$B$25,2)</f>
        <v>#N/A</v>
      </c>
      <c r="M1162" s="3" t="e">
        <f>VLOOKUP('spis PZ'!#REF!,słowniki!$A$51:$B$52,2)</f>
        <v>#REF!</v>
      </c>
      <c r="N1162" s="3" t="e">
        <f>IF('spis PZ'!#REF!="kablowa",VLOOKUP('spis PZ'!#REF!,elementy!$A$101:$B$125,2),VLOOKUP('spis PZ'!#REF!,elementy!$A$201:$B$211,2))</f>
        <v>#REF!</v>
      </c>
      <c r="O1162" s="3" t="e">
        <f>IF(LEN('spis PZ'!#REF!)&gt;0,'spis PZ'!#REF!,"")</f>
        <v>#REF!</v>
      </c>
      <c r="P1162" s="3" t="e">
        <f>VLOOKUP('spis PZ'!#REF!,elementy!$A$51:$B$80,2)</f>
        <v>#REF!</v>
      </c>
      <c r="Q1162" s="3" t="e">
        <f>VLOOKUP('spis PZ'!L1162,słowniki!$A$41:$B$45,2)</f>
        <v>#N/A</v>
      </c>
      <c r="R1162" s="3" t="e">
        <f>IF(LEN('spis PZ'!#REF!)&gt;0,'spis PZ'!#REF!,"")</f>
        <v>#REF!</v>
      </c>
      <c r="S1162" s="3" t="e">
        <f>IF(LEN('spis PZ'!#REF!)&gt;0,VLOOKUP('spis PZ'!#REF!,słowniki!$A$31:$B$33,2),"")</f>
        <v>#REF!</v>
      </c>
      <c r="T1162" s="3" t="e">
        <f>IF(LEN('spis PZ'!#REF!)&gt;0,'spis PZ'!#REF!,"")</f>
        <v>#REF!</v>
      </c>
    </row>
    <row r="1163" spans="1:20">
      <c r="A1163" s="3">
        <f>'spis PZ'!D1163</f>
        <v>0</v>
      </c>
      <c r="B1163" s="3">
        <f>'spis PZ'!E1163</f>
        <v>0</v>
      </c>
      <c r="C1163" s="17">
        <f>'spis PZ'!C1163</f>
        <v>0</v>
      </c>
      <c r="D1163" s="17">
        <f>'spis PZ'!C1163</f>
        <v>0</v>
      </c>
      <c r="E1163" s="3">
        <f>'spis PZ'!A1163</f>
        <v>0</v>
      </c>
      <c r="F1163" s="3">
        <f>'spis PZ'!B1163</f>
        <v>0</v>
      </c>
      <c r="G1163" s="5" t="e">
        <f>VLOOKUP('spis PZ'!F1163,Gminy!$A$2:$B$111,2)</f>
        <v>#N/A</v>
      </c>
      <c r="H1163" s="3" t="str">
        <f>IF(LEN('spis PZ'!G1163)&gt;0,'spis PZ'!G1163,"")</f>
        <v/>
      </c>
      <c r="I1163" s="3" t="str">
        <f>IF(LEN('spis PZ'!H1163)&gt;0,'spis PZ'!H1163,"")</f>
        <v/>
      </c>
      <c r="J1163" s="3" t="e">
        <f>VLOOKUP('spis PZ'!I1163,słowniki!$A$2:$B$5,2)</f>
        <v>#N/A</v>
      </c>
      <c r="K1163" s="3" t="e">
        <f>VLOOKUP('spis PZ'!J1163,słowniki!$A$11:$B$16,2)</f>
        <v>#N/A</v>
      </c>
      <c r="L1163" s="3" t="e">
        <f>VLOOKUP('spis PZ'!K1163,słowniki!$A$21:$B$25,2)</f>
        <v>#N/A</v>
      </c>
      <c r="M1163" s="3" t="e">
        <f>VLOOKUP('spis PZ'!#REF!,słowniki!$A$51:$B$52,2)</f>
        <v>#REF!</v>
      </c>
      <c r="N1163" s="3" t="e">
        <f>IF('spis PZ'!#REF!="kablowa",VLOOKUP('spis PZ'!#REF!,elementy!$A$101:$B$125,2),VLOOKUP('spis PZ'!#REF!,elementy!$A$201:$B$211,2))</f>
        <v>#REF!</v>
      </c>
      <c r="O1163" s="3" t="e">
        <f>IF(LEN('spis PZ'!#REF!)&gt;0,'spis PZ'!#REF!,"")</f>
        <v>#REF!</v>
      </c>
      <c r="P1163" s="3" t="e">
        <f>VLOOKUP('spis PZ'!#REF!,elementy!$A$51:$B$80,2)</f>
        <v>#REF!</v>
      </c>
      <c r="Q1163" s="3" t="e">
        <f>VLOOKUP('spis PZ'!L1163,słowniki!$A$41:$B$45,2)</f>
        <v>#N/A</v>
      </c>
      <c r="R1163" s="3" t="e">
        <f>IF(LEN('spis PZ'!#REF!)&gt;0,'spis PZ'!#REF!,"")</f>
        <v>#REF!</v>
      </c>
      <c r="S1163" s="3" t="e">
        <f>IF(LEN('spis PZ'!#REF!)&gt;0,VLOOKUP('spis PZ'!#REF!,słowniki!$A$31:$B$33,2),"")</f>
        <v>#REF!</v>
      </c>
      <c r="T1163" s="3" t="e">
        <f>IF(LEN('spis PZ'!#REF!)&gt;0,'spis PZ'!#REF!,"")</f>
        <v>#REF!</v>
      </c>
    </row>
    <row r="1164" spans="1:20">
      <c r="A1164" s="3">
        <f>'spis PZ'!D1164</f>
        <v>0</v>
      </c>
      <c r="B1164" s="3">
        <f>'spis PZ'!E1164</f>
        <v>0</v>
      </c>
      <c r="C1164" s="17">
        <f>'spis PZ'!C1164</f>
        <v>0</v>
      </c>
      <c r="D1164" s="17">
        <f>'spis PZ'!C1164</f>
        <v>0</v>
      </c>
      <c r="E1164" s="3">
        <f>'spis PZ'!A1164</f>
        <v>0</v>
      </c>
      <c r="F1164" s="3">
        <f>'spis PZ'!B1164</f>
        <v>0</v>
      </c>
      <c r="G1164" s="5" t="e">
        <f>VLOOKUP('spis PZ'!F1164,Gminy!$A$2:$B$111,2)</f>
        <v>#N/A</v>
      </c>
      <c r="H1164" s="3" t="str">
        <f>IF(LEN('spis PZ'!G1164)&gt;0,'spis PZ'!G1164,"")</f>
        <v/>
      </c>
      <c r="I1164" s="3" t="str">
        <f>IF(LEN('spis PZ'!H1164)&gt;0,'spis PZ'!H1164,"")</f>
        <v/>
      </c>
      <c r="J1164" s="3" t="e">
        <f>VLOOKUP('spis PZ'!I1164,słowniki!$A$2:$B$5,2)</f>
        <v>#N/A</v>
      </c>
      <c r="K1164" s="3" t="e">
        <f>VLOOKUP('spis PZ'!J1164,słowniki!$A$11:$B$16,2)</f>
        <v>#N/A</v>
      </c>
      <c r="L1164" s="3" t="e">
        <f>VLOOKUP('spis PZ'!K1164,słowniki!$A$21:$B$25,2)</f>
        <v>#N/A</v>
      </c>
      <c r="M1164" s="3" t="e">
        <f>VLOOKUP('spis PZ'!#REF!,słowniki!$A$51:$B$52,2)</f>
        <v>#REF!</v>
      </c>
      <c r="N1164" s="3" t="e">
        <f>IF('spis PZ'!#REF!="kablowa",VLOOKUP('spis PZ'!#REF!,elementy!$A$101:$B$125,2),VLOOKUP('spis PZ'!#REF!,elementy!$A$201:$B$211,2))</f>
        <v>#REF!</v>
      </c>
      <c r="O1164" s="3" t="e">
        <f>IF(LEN('spis PZ'!#REF!)&gt;0,'spis PZ'!#REF!,"")</f>
        <v>#REF!</v>
      </c>
      <c r="P1164" s="3" t="e">
        <f>VLOOKUP('spis PZ'!#REF!,elementy!$A$51:$B$80,2)</f>
        <v>#REF!</v>
      </c>
      <c r="Q1164" s="3" t="e">
        <f>VLOOKUP('spis PZ'!L1164,słowniki!$A$41:$B$45,2)</f>
        <v>#N/A</v>
      </c>
      <c r="R1164" s="3" t="e">
        <f>IF(LEN('spis PZ'!#REF!)&gt;0,'spis PZ'!#REF!,"")</f>
        <v>#REF!</v>
      </c>
      <c r="S1164" s="3" t="e">
        <f>IF(LEN('spis PZ'!#REF!)&gt;0,VLOOKUP('spis PZ'!#REF!,słowniki!$A$31:$B$33,2),"")</f>
        <v>#REF!</v>
      </c>
      <c r="T1164" s="3" t="e">
        <f>IF(LEN('spis PZ'!#REF!)&gt;0,'spis PZ'!#REF!,"")</f>
        <v>#REF!</v>
      </c>
    </row>
    <row r="1165" spans="1:20">
      <c r="A1165" s="3">
        <f>'spis PZ'!D1165</f>
        <v>0</v>
      </c>
      <c r="B1165" s="3">
        <f>'spis PZ'!E1165</f>
        <v>0</v>
      </c>
      <c r="C1165" s="17">
        <f>'spis PZ'!C1165</f>
        <v>0</v>
      </c>
      <c r="D1165" s="17">
        <f>'spis PZ'!C1165</f>
        <v>0</v>
      </c>
      <c r="E1165" s="3">
        <f>'spis PZ'!A1165</f>
        <v>0</v>
      </c>
      <c r="F1165" s="3">
        <f>'spis PZ'!B1165</f>
        <v>0</v>
      </c>
      <c r="G1165" s="5" t="e">
        <f>VLOOKUP('spis PZ'!F1165,Gminy!$A$2:$B$111,2)</f>
        <v>#N/A</v>
      </c>
      <c r="H1165" s="3" t="str">
        <f>IF(LEN('spis PZ'!G1165)&gt;0,'spis PZ'!G1165,"")</f>
        <v/>
      </c>
      <c r="I1165" s="3" t="str">
        <f>IF(LEN('spis PZ'!H1165)&gt;0,'spis PZ'!H1165,"")</f>
        <v/>
      </c>
      <c r="J1165" s="3" t="e">
        <f>VLOOKUP('spis PZ'!I1165,słowniki!$A$2:$B$5,2)</f>
        <v>#N/A</v>
      </c>
      <c r="K1165" s="3" t="e">
        <f>VLOOKUP('spis PZ'!J1165,słowniki!$A$11:$B$16,2)</f>
        <v>#N/A</v>
      </c>
      <c r="L1165" s="3" t="e">
        <f>VLOOKUP('spis PZ'!K1165,słowniki!$A$21:$B$25,2)</f>
        <v>#N/A</v>
      </c>
      <c r="M1165" s="3" t="e">
        <f>VLOOKUP('spis PZ'!#REF!,słowniki!$A$51:$B$52,2)</f>
        <v>#REF!</v>
      </c>
      <c r="N1165" s="3" t="e">
        <f>IF('spis PZ'!#REF!="kablowa",VLOOKUP('spis PZ'!#REF!,elementy!$A$101:$B$125,2),VLOOKUP('spis PZ'!#REF!,elementy!$A$201:$B$211,2))</f>
        <v>#REF!</v>
      </c>
      <c r="O1165" s="3" t="e">
        <f>IF(LEN('spis PZ'!#REF!)&gt;0,'spis PZ'!#REF!,"")</f>
        <v>#REF!</v>
      </c>
      <c r="P1165" s="3" t="e">
        <f>VLOOKUP('spis PZ'!#REF!,elementy!$A$51:$B$80,2)</f>
        <v>#REF!</v>
      </c>
      <c r="Q1165" s="3" t="e">
        <f>VLOOKUP('spis PZ'!L1165,słowniki!$A$41:$B$45,2)</f>
        <v>#N/A</v>
      </c>
      <c r="R1165" s="3" t="e">
        <f>IF(LEN('spis PZ'!#REF!)&gt;0,'spis PZ'!#REF!,"")</f>
        <v>#REF!</v>
      </c>
      <c r="S1165" s="3" t="e">
        <f>IF(LEN('spis PZ'!#REF!)&gt;0,VLOOKUP('spis PZ'!#REF!,słowniki!$A$31:$B$33,2),"")</f>
        <v>#REF!</v>
      </c>
      <c r="T1165" s="3" t="e">
        <f>IF(LEN('spis PZ'!#REF!)&gt;0,'spis PZ'!#REF!,"")</f>
        <v>#REF!</v>
      </c>
    </row>
    <row r="1166" spans="1:20">
      <c r="A1166" s="3">
        <f>'spis PZ'!D1166</f>
        <v>0</v>
      </c>
      <c r="B1166" s="3">
        <f>'spis PZ'!E1166</f>
        <v>0</v>
      </c>
      <c r="C1166" s="17">
        <f>'spis PZ'!C1166</f>
        <v>0</v>
      </c>
      <c r="D1166" s="17">
        <f>'spis PZ'!C1166</f>
        <v>0</v>
      </c>
      <c r="E1166" s="3">
        <f>'spis PZ'!A1166</f>
        <v>0</v>
      </c>
      <c r="F1166" s="3">
        <f>'spis PZ'!B1166</f>
        <v>0</v>
      </c>
      <c r="G1166" s="5" t="e">
        <f>VLOOKUP('spis PZ'!F1166,Gminy!$A$2:$B$111,2)</f>
        <v>#N/A</v>
      </c>
      <c r="H1166" s="3" t="str">
        <f>IF(LEN('spis PZ'!G1166)&gt;0,'spis PZ'!G1166,"")</f>
        <v/>
      </c>
      <c r="I1166" s="3" t="str">
        <f>IF(LEN('spis PZ'!H1166)&gt;0,'spis PZ'!H1166,"")</f>
        <v/>
      </c>
      <c r="J1166" s="3" t="e">
        <f>VLOOKUP('spis PZ'!I1166,słowniki!$A$2:$B$5,2)</f>
        <v>#N/A</v>
      </c>
      <c r="K1166" s="3" t="e">
        <f>VLOOKUP('spis PZ'!J1166,słowniki!$A$11:$B$16,2)</f>
        <v>#N/A</v>
      </c>
      <c r="L1166" s="3" t="e">
        <f>VLOOKUP('spis PZ'!K1166,słowniki!$A$21:$B$25,2)</f>
        <v>#N/A</v>
      </c>
      <c r="M1166" s="3" t="e">
        <f>VLOOKUP('spis PZ'!#REF!,słowniki!$A$51:$B$52,2)</f>
        <v>#REF!</v>
      </c>
      <c r="N1166" s="3" t="e">
        <f>IF('spis PZ'!#REF!="kablowa",VLOOKUP('spis PZ'!#REF!,elementy!$A$101:$B$125,2),VLOOKUP('spis PZ'!#REF!,elementy!$A$201:$B$211,2))</f>
        <v>#REF!</v>
      </c>
      <c r="O1166" s="3" t="e">
        <f>IF(LEN('spis PZ'!#REF!)&gt;0,'spis PZ'!#REF!,"")</f>
        <v>#REF!</v>
      </c>
      <c r="P1166" s="3" t="e">
        <f>VLOOKUP('spis PZ'!#REF!,elementy!$A$51:$B$80,2)</f>
        <v>#REF!</v>
      </c>
      <c r="Q1166" s="3" t="e">
        <f>VLOOKUP('spis PZ'!L1166,słowniki!$A$41:$B$45,2)</f>
        <v>#N/A</v>
      </c>
      <c r="R1166" s="3" t="e">
        <f>IF(LEN('spis PZ'!#REF!)&gt;0,'spis PZ'!#REF!,"")</f>
        <v>#REF!</v>
      </c>
      <c r="S1166" s="3" t="e">
        <f>IF(LEN('spis PZ'!#REF!)&gt;0,VLOOKUP('spis PZ'!#REF!,słowniki!$A$31:$B$33,2),"")</f>
        <v>#REF!</v>
      </c>
      <c r="T1166" s="3" t="e">
        <f>IF(LEN('spis PZ'!#REF!)&gt;0,'spis PZ'!#REF!,"")</f>
        <v>#REF!</v>
      </c>
    </row>
    <row r="1167" spans="1:20">
      <c r="A1167" s="3">
        <f>'spis PZ'!D1167</f>
        <v>0</v>
      </c>
      <c r="B1167" s="3">
        <f>'spis PZ'!E1167</f>
        <v>0</v>
      </c>
      <c r="C1167" s="17">
        <f>'spis PZ'!C1167</f>
        <v>0</v>
      </c>
      <c r="D1167" s="17">
        <f>'spis PZ'!C1167</f>
        <v>0</v>
      </c>
      <c r="E1167" s="3">
        <f>'spis PZ'!A1167</f>
        <v>0</v>
      </c>
      <c r="F1167" s="3">
        <f>'spis PZ'!B1167</f>
        <v>0</v>
      </c>
      <c r="G1167" s="5" t="e">
        <f>VLOOKUP('spis PZ'!F1167,Gminy!$A$2:$B$111,2)</f>
        <v>#N/A</v>
      </c>
      <c r="H1167" s="3" t="str">
        <f>IF(LEN('spis PZ'!G1167)&gt;0,'spis PZ'!G1167,"")</f>
        <v/>
      </c>
      <c r="I1167" s="3" t="str">
        <f>IF(LEN('spis PZ'!H1167)&gt;0,'spis PZ'!H1167,"")</f>
        <v/>
      </c>
      <c r="J1167" s="3" t="e">
        <f>VLOOKUP('spis PZ'!I1167,słowniki!$A$2:$B$5,2)</f>
        <v>#N/A</v>
      </c>
      <c r="K1167" s="3" t="e">
        <f>VLOOKUP('spis PZ'!J1167,słowniki!$A$11:$B$16,2)</f>
        <v>#N/A</v>
      </c>
      <c r="L1167" s="3" t="e">
        <f>VLOOKUP('spis PZ'!K1167,słowniki!$A$21:$B$25,2)</f>
        <v>#N/A</v>
      </c>
      <c r="M1167" s="3" t="e">
        <f>VLOOKUP('spis PZ'!#REF!,słowniki!$A$51:$B$52,2)</f>
        <v>#REF!</v>
      </c>
      <c r="N1167" s="3" t="e">
        <f>IF('spis PZ'!#REF!="kablowa",VLOOKUP('spis PZ'!#REF!,elementy!$A$101:$B$125,2),VLOOKUP('spis PZ'!#REF!,elementy!$A$201:$B$211,2))</f>
        <v>#REF!</v>
      </c>
      <c r="O1167" s="3" t="e">
        <f>IF(LEN('spis PZ'!#REF!)&gt;0,'spis PZ'!#REF!,"")</f>
        <v>#REF!</v>
      </c>
      <c r="P1167" s="3" t="e">
        <f>VLOOKUP('spis PZ'!#REF!,elementy!$A$51:$B$80,2)</f>
        <v>#REF!</v>
      </c>
      <c r="Q1167" s="3" t="e">
        <f>VLOOKUP('spis PZ'!L1167,słowniki!$A$41:$B$45,2)</f>
        <v>#N/A</v>
      </c>
      <c r="R1167" s="3" t="e">
        <f>IF(LEN('spis PZ'!#REF!)&gt;0,'spis PZ'!#REF!,"")</f>
        <v>#REF!</v>
      </c>
      <c r="S1167" s="3" t="e">
        <f>IF(LEN('spis PZ'!#REF!)&gt;0,VLOOKUP('spis PZ'!#REF!,słowniki!$A$31:$B$33,2),"")</f>
        <v>#REF!</v>
      </c>
      <c r="T1167" s="3" t="e">
        <f>IF(LEN('spis PZ'!#REF!)&gt;0,'spis PZ'!#REF!,"")</f>
        <v>#REF!</v>
      </c>
    </row>
    <row r="1168" spans="1:20">
      <c r="A1168" s="3">
        <f>'spis PZ'!D1168</f>
        <v>0</v>
      </c>
      <c r="B1168" s="3">
        <f>'spis PZ'!E1168</f>
        <v>0</v>
      </c>
      <c r="C1168" s="17">
        <f>'spis PZ'!C1168</f>
        <v>0</v>
      </c>
      <c r="D1168" s="17">
        <f>'spis PZ'!C1168</f>
        <v>0</v>
      </c>
      <c r="E1168" s="3">
        <f>'spis PZ'!A1168</f>
        <v>0</v>
      </c>
      <c r="F1168" s="3">
        <f>'spis PZ'!B1168</f>
        <v>0</v>
      </c>
      <c r="G1168" s="5" t="e">
        <f>VLOOKUP('spis PZ'!F1168,Gminy!$A$2:$B$111,2)</f>
        <v>#N/A</v>
      </c>
      <c r="H1168" s="3" t="str">
        <f>IF(LEN('spis PZ'!G1168)&gt;0,'spis PZ'!G1168,"")</f>
        <v/>
      </c>
      <c r="I1168" s="3" t="str">
        <f>IF(LEN('spis PZ'!H1168)&gt;0,'spis PZ'!H1168,"")</f>
        <v/>
      </c>
      <c r="J1168" s="3" t="e">
        <f>VLOOKUP('spis PZ'!I1168,słowniki!$A$2:$B$5,2)</f>
        <v>#N/A</v>
      </c>
      <c r="K1168" s="3" t="e">
        <f>VLOOKUP('spis PZ'!J1168,słowniki!$A$11:$B$16,2)</f>
        <v>#N/A</v>
      </c>
      <c r="L1168" s="3" t="e">
        <f>VLOOKUP('spis PZ'!K1168,słowniki!$A$21:$B$25,2)</f>
        <v>#N/A</v>
      </c>
      <c r="M1168" s="3" t="e">
        <f>VLOOKUP('spis PZ'!#REF!,słowniki!$A$51:$B$52,2)</f>
        <v>#REF!</v>
      </c>
      <c r="N1168" s="3" t="e">
        <f>IF('spis PZ'!#REF!="kablowa",VLOOKUP('spis PZ'!#REF!,elementy!$A$101:$B$125,2),VLOOKUP('spis PZ'!#REF!,elementy!$A$201:$B$211,2))</f>
        <v>#REF!</v>
      </c>
      <c r="O1168" s="3" t="e">
        <f>IF(LEN('spis PZ'!#REF!)&gt;0,'spis PZ'!#REF!,"")</f>
        <v>#REF!</v>
      </c>
      <c r="P1168" s="3" t="e">
        <f>VLOOKUP('spis PZ'!#REF!,elementy!$A$51:$B$80,2)</f>
        <v>#REF!</v>
      </c>
      <c r="Q1168" s="3" t="e">
        <f>VLOOKUP('spis PZ'!L1168,słowniki!$A$41:$B$45,2)</f>
        <v>#N/A</v>
      </c>
      <c r="R1168" s="3" t="e">
        <f>IF(LEN('spis PZ'!#REF!)&gt;0,'spis PZ'!#REF!,"")</f>
        <v>#REF!</v>
      </c>
      <c r="S1168" s="3" t="e">
        <f>IF(LEN('spis PZ'!#REF!)&gt;0,VLOOKUP('spis PZ'!#REF!,słowniki!$A$31:$B$33,2),"")</f>
        <v>#REF!</v>
      </c>
      <c r="T1168" s="3" t="e">
        <f>IF(LEN('spis PZ'!#REF!)&gt;0,'spis PZ'!#REF!,"")</f>
        <v>#REF!</v>
      </c>
    </row>
    <row r="1169" spans="1:20">
      <c r="A1169" s="3">
        <f>'spis PZ'!D1169</f>
        <v>0</v>
      </c>
      <c r="B1169" s="3">
        <f>'spis PZ'!E1169</f>
        <v>0</v>
      </c>
      <c r="C1169" s="17">
        <f>'spis PZ'!C1169</f>
        <v>0</v>
      </c>
      <c r="D1169" s="17">
        <f>'spis PZ'!C1169</f>
        <v>0</v>
      </c>
      <c r="E1169" s="3">
        <f>'spis PZ'!A1169</f>
        <v>0</v>
      </c>
      <c r="F1169" s="3">
        <f>'spis PZ'!B1169</f>
        <v>0</v>
      </c>
      <c r="G1169" s="5" t="e">
        <f>VLOOKUP('spis PZ'!F1169,Gminy!$A$2:$B$111,2)</f>
        <v>#N/A</v>
      </c>
      <c r="H1169" s="3" t="str">
        <f>IF(LEN('spis PZ'!G1169)&gt;0,'spis PZ'!G1169,"")</f>
        <v/>
      </c>
      <c r="I1169" s="3" t="str">
        <f>IF(LEN('spis PZ'!H1169)&gt;0,'spis PZ'!H1169,"")</f>
        <v/>
      </c>
      <c r="J1169" s="3" t="e">
        <f>VLOOKUP('spis PZ'!I1169,słowniki!$A$2:$B$5,2)</f>
        <v>#N/A</v>
      </c>
      <c r="K1169" s="3" t="e">
        <f>VLOOKUP('spis PZ'!J1169,słowniki!$A$11:$B$16,2)</f>
        <v>#N/A</v>
      </c>
      <c r="L1169" s="3" t="e">
        <f>VLOOKUP('spis PZ'!K1169,słowniki!$A$21:$B$25,2)</f>
        <v>#N/A</v>
      </c>
      <c r="M1169" s="3" t="e">
        <f>VLOOKUP('spis PZ'!#REF!,słowniki!$A$51:$B$52,2)</f>
        <v>#REF!</v>
      </c>
      <c r="N1169" s="3" t="e">
        <f>IF('spis PZ'!#REF!="kablowa",VLOOKUP('spis PZ'!#REF!,elementy!$A$101:$B$125,2),VLOOKUP('spis PZ'!#REF!,elementy!$A$201:$B$211,2))</f>
        <v>#REF!</v>
      </c>
      <c r="O1169" s="3" t="e">
        <f>IF(LEN('spis PZ'!#REF!)&gt;0,'spis PZ'!#REF!,"")</f>
        <v>#REF!</v>
      </c>
      <c r="P1169" s="3" t="e">
        <f>VLOOKUP('spis PZ'!#REF!,elementy!$A$51:$B$80,2)</f>
        <v>#REF!</v>
      </c>
      <c r="Q1169" s="3" t="e">
        <f>VLOOKUP('spis PZ'!L1169,słowniki!$A$41:$B$45,2)</f>
        <v>#N/A</v>
      </c>
      <c r="R1169" s="3" t="e">
        <f>IF(LEN('spis PZ'!#REF!)&gt;0,'spis PZ'!#REF!,"")</f>
        <v>#REF!</v>
      </c>
      <c r="S1169" s="3" t="e">
        <f>IF(LEN('spis PZ'!#REF!)&gt;0,VLOOKUP('spis PZ'!#REF!,słowniki!$A$31:$B$33,2),"")</f>
        <v>#REF!</v>
      </c>
      <c r="T1169" s="3" t="e">
        <f>IF(LEN('spis PZ'!#REF!)&gt;0,'spis PZ'!#REF!,"")</f>
        <v>#REF!</v>
      </c>
    </row>
    <row r="1170" spans="1:20">
      <c r="A1170" s="3">
        <f>'spis PZ'!D1170</f>
        <v>0</v>
      </c>
      <c r="B1170" s="3">
        <f>'spis PZ'!E1170</f>
        <v>0</v>
      </c>
      <c r="C1170" s="17">
        <f>'spis PZ'!C1170</f>
        <v>0</v>
      </c>
      <c r="D1170" s="17">
        <f>'spis PZ'!C1170</f>
        <v>0</v>
      </c>
      <c r="E1170" s="3">
        <f>'spis PZ'!A1170</f>
        <v>0</v>
      </c>
      <c r="F1170" s="3">
        <f>'spis PZ'!B1170</f>
        <v>0</v>
      </c>
      <c r="G1170" s="5" t="e">
        <f>VLOOKUP('spis PZ'!F1170,Gminy!$A$2:$B$111,2)</f>
        <v>#N/A</v>
      </c>
      <c r="H1170" s="3" t="str">
        <f>IF(LEN('spis PZ'!G1170)&gt;0,'spis PZ'!G1170,"")</f>
        <v/>
      </c>
      <c r="I1170" s="3" t="str">
        <f>IF(LEN('spis PZ'!H1170)&gt;0,'spis PZ'!H1170,"")</f>
        <v/>
      </c>
      <c r="J1170" s="3" t="e">
        <f>VLOOKUP('spis PZ'!I1170,słowniki!$A$2:$B$5,2)</f>
        <v>#N/A</v>
      </c>
      <c r="K1170" s="3" t="e">
        <f>VLOOKUP('spis PZ'!J1170,słowniki!$A$11:$B$16,2)</f>
        <v>#N/A</v>
      </c>
      <c r="L1170" s="3" t="e">
        <f>VLOOKUP('spis PZ'!K1170,słowniki!$A$21:$B$25,2)</f>
        <v>#N/A</v>
      </c>
      <c r="M1170" s="3" t="e">
        <f>VLOOKUP('spis PZ'!#REF!,słowniki!$A$51:$B$52,2)</f>
        <v>#REF!</v>
      </c>
      <c r="N1170" s="3" t="e">
        <f>IF('spis PZ'!#REF!="kablowa",VLOOKUP('spis PZ'!#REF!,elementy!$A$101:$B$125,2),VLOOKUP('spis PZ'!#REF!,elementy!$A$201:$B$211,2))</f>
        <v>#REF!</v>
      </c>
      <c r="O1170" s="3" t="e">
        <f>IF(LEN('spis PZ'!#REF!)&gt;0,'spis PZ'!#REF!,"")</f>
        <v>#REF!</v>
      </c>
      <c r="P1170" s="3" t="e">
        <f>VLOOKUP('spis PZ'!#REF!,elementy!$A$51:$B$80,2)</f>
        <v>#REF!</v>
      </c>
      <c r="Q1170" s="3" t="e">
        <f>VLOOKUP('spis PZ'!L1170,słowniki!$A$41:$B$45,2)</f>
        <v>#N/A</v>
      </c>
      <c r="R1170" s="3" t="e">
        <f>IF(LEN('spis PZ'!#REF!)&gt;0,'spis PZ'!#REF!,"")</f>
        <v>#REF!</v>
      </c>
      <c r="S1170" s="3" t="e">
        <f>IF(LEN('spis PZ'!#REF!)&gt;0,VLOOKUP('spis PZ'!#REF!,słowniki!$A$31:$B$33,2),"")</f>
        <v>#REF!</v>
      </c>
      <c r="T1170" s="3" t="e">
        <f>IF(LEN('spis PZ'!#REF!)&gt;0,'spis PZ'!#REF!,"")</f>
        <v>#REF!</v>
      </c>
    </row>
    <row r="1171" spans="1:20">
      <c r="A1171" s="3">
        <f>'spis PZ'!D1171</f>
        <v>0</v>
      </c>
      <c r="B1171" s="3">
        <f>'spis PZ'!E1171</f>
        <v>0</v>
      </c>
      <c r="C1171" s="17">
        <f>'spis PZ'!C1171</f>
        <v>0</v>
      </c>
      <c r="D1171" s="17">
        <f>'spis PZ'!C1171</f>
        <v>0</v>
      </c>
      <c r="E1171" s="3">
        <f>'spis PZ'!A1171</f>
        <v>0</v>
      </c>
      <c r="F1171" s="3">
        <f>'spis PZ'!B1171</f>
        <v>0</v>
      </c>
      <c r="G1171" s="5" t="e">
        <f>VLOOKUP('spis PZ'!F1171,Gminy!$A$2:$B$111,2)</f>
        <v>#N/A</v>
      </c>
      <c r="H1171" s="3" t="str">
        <f>IF(LEN('spis PZ'!G1171)&gt;0,'spis PZ'!G1171,"")</f>
        <v/>
      </c>
      <c r="I1171" s="3" t="str">
        <f>IF(LEN('spis PZ'!H1171)&gt;0,'spis PZ'!H1171,"")</f>
        <v/>
      </c>
      <c r="J1171" s="3" t="e">
        <f>VLOOKUP('spis PZ'!I1171,słowniki!$A$2:$B$5,2)</f>
        <v>#N/A</v>
      </c>
      <c r="K1171" s="3" t="e">
        <f>VLOOKUP('spis PZ'!J1171,słowniki!$A$11:$B$16,2)</f>
        <v>#N/A</v>
      </c>
      <c r="L1171" s="3" t="e">
        <f>VLOOKUP('spis PZ'!K1171,słowniki!$A$21:$B$25,2)</f>
        <v>#N/A</v>
      </c>
      <c r="M1171" s="3" t="e">
        <f>VLOOKUP('spis PZ'!#REF!,słowniki!$A$51:$B$52,2)</f>
        <v>#REF!</v>
      </c>
      <c r="N1171" s="3" t="e">
        <f>IF('spis PZ'!#REF!="kablowa",VLOOKUP('spis PZ'!#REF!,elementy!$A$101:$B$125,2),VLOOKUP('spis PZ'!#REF!,elementy!$A$201:$B$211,2))</f>
        <v>#REF!</v>
      </c>
      <c r="O1171" s="3" t="e">
        <f>IF(LEN('spis PZ'!#REF!)&gt;0,'spis PZ'!#REF!,"")</f>
        <v>#REF!</v>
      </c>
      <c r="P1171" s="3" t="e">
        <f>VLOOKUP('spis PZ'!#REF!,elementy!$A$51:$B$80,2)</f>
        <v>#REF!</v>
      </c>
      <c r="Q1171" s="3" t="e">
        <f>VLOOKUP('spis PZ'!L1171,słowniki!$A$41:$B$45,2)</f>
        <v>#N/A</v>
      </c>
      <c r="R1171" s="3" t="e">
        <f>IF(LEN('spis PZ'!#REF!)&gt;0,'spis PZ'!#REF!,"")</f>
        <v>#REF!</v>
      </c>
      <c r="S1171" s="3" t="e">
        <f>IF(LEN('spis PZ'!#REF!)&gt;0,VLOOKUP('spis PZ'!#REF!,słowniki!$A$31:$B$33,2),"")</f>
        <v>#REF!</v>
      </c>
      <c r="T1171" s="3" t="e">
        <f>IF(LEN('spis PZ'!#REF!)&gt;0,'spis PZ'!#REF!,"")</f>
        <v>#REF!</v>
      </c>
    </row>
    <row r="1172" spans="1:20">
      <c r="A1172" s="3">
        <f>'spis PZ'!D1172</f>
        <v>0</v>
      </c>
      <c r="B1172" s="3">
        <f>'spis PZ'!E1172</f>
        <v>0</v>
      </c>
      <c r="C1172" s="17">
        <f>'spis PZ'!C1172</f>
        <v>0</v>
      </c>
      <c r="D1172" s="17">
        <f>'spis PZ'!C1172</f>
        <v>0</v>
      </c>
      <c r="E1172" s="3">
        <f>'spis PZ'!A1172</f>
        <v>0</v>
      </c>
      <c r="F1172" s="3">
        <f>'spis PZ'!B1172</f>
        <v>0</v>
      </c>
      <c r="G1172" s="5" t="e">
        <f>VLOOKUP('spis PZ'!F1172,Gminy!$A$2:$B$111,2)</f>
        <v>#N/A</v>
      </c>
      <c r="H1172" s="3" t="str">
        <f>IF(LEN('spis PZ'!G1172)&gt;0,'spis PZ'!G1172,"")</f>
        <v/>
      </c>
      <c r="I1172" s="3" t="str">
        <f>IF(LEN('spis PZ'!H1172)&gt;0,'spis PZ'!H1172,"")</f>
        <v/>
      </c>
      <c r="J1172" s="3" t="e">
        <f>VLOOKUP('spis PZ'!I1172,słowniki!$A$2:$B$5,2)</f>
        <v>#N/A</v>
      </c>
      <c r="K1172" s="3" t="e">
        <f>VLOOKUP('spis PZ'!J1172,słowniki!$A$11:$B$16,2)</f>
        <v>#N/A</v>
      </c>
      <c r="L1172" s="3" t="e">
        <f>VLOOKUP('spis PZ'!K1172,słowniki!$A$21:$B$25,2)</f>
        <v>#N/A</v>
      </c>
      <c r="M1172" s="3" t="e">
        <f>VLOOKUP('spis PZ'!#REF!,słowniki!$A$51:$B$52,2)</f>
        <v>#REF!</v>
      </c>
      <c r="N1172" s="3" t="e">
        <f>IF('spis PZ'!#REF!="kablowa",VLOOKUP('spis PZ'!#REF!,elementy!$A$101:$B$125,2),VLOOKUP('spis PZ'!#REF!,elementy!$A$201:$B$211,2))</f>
        <v>#REF!</v>
      </c>
      <c r="O1172" s="3" t="e">
        <f>IF(LEN('spis PZ'!#REF!)&gt;0,'spis PZ'!#REF!,"")</f>
        <v>#REF!</v>
      </c>
      <c r="P1172" s="3" t="e">
        <f>VLOOKUP('spis PZ'!#REF!,elementy!$A$51:$B$80,2)</f>
        <v>#REF!</v>
      </c>
      <c r="Q1172" s="3" t="e">
        <f>VLOOKUP('spis PZ'!L1172,słowniki!$A$41:$B$45,2)</f>
        <v>#N/A</v>
      </c>
      <c r="R1172" s="3" t="e">
        <f>IF(LEN('spis PZ'!#REF!)&gt;0,'spis PZ'!#REF!,"")</f>
        <v>#REF!</v>
      </c>
      <c r="S1172" s="3" t="e">
        <f>IF(LEN('spis PZ'!#REF!)&gt;0,VLOOKUP('spis PZ'!#REF!,słowniki!$A$31:$B$33,2),"")</f>
        <v>#REF!</v>
      </c>
      <c r="T1172" s="3" t="e">
        <f>IF(LEN('spis PZ'!#REF!)&gt;0,'spis PZ'!#REF!,"")</f>
        <v>#REF!</v>
      </c>
    </row>
    <row r="1173" spans="1:20">
      <c r="A1173" s="3">
        <f>'spis PZ'!D1173</f>
        <v>0</v>
      </c>
      <c r="B1173" s="3">
        <f>'spis PZ'!E1173</f>
        <v>0</v>
      </c>
      <c r="C1173" s="17">
        <f>'spis PZ'!C1173</f>
        <v>0</v>
      </c>
      <c r="D1173" s="17">
        <f>'spis PZ'!C1173</f>
        <v>0</v>
      </c>
      <c r="E1173" s="3">
        <f>'spis PZ'!A1173</f>
        <v>0</v>
      </c>
      <c r="F1173" s="3">
        <f>'spis PZ'!B1173</f>
        <v>0</v>
      </c>
      <c r="G1173" s="5" t="e">
        <f>VLOOKUP('spis PZ'!F1173,Gminy!$A$2:$B$111,2)</f>
        <v>#N/A</v>
      </c>
      <c r="H1173" s="3" t="str">
        <f>IF(LEN('spis PZ'!G1173)&gt;0,'spis PZ'!G1173,"")</f>
        <v/>
      </c>
      <c r="I1173" s="3" t="str">
        <f>IF(LEN('spis PZ'!H1173)&gt;0,'spis PZ'!H1173,"")</f>
        <v/>
      </c>
      <c r="J1173" s="3" t="e">
        <f>VLOOKUP('spis PZ'!I1173,słowniki!$A$2:$B$5,2)</f>
        <v>#N/A</v>
      </c>
      <c r="K1173" s="3" t="e">
        <f>VLOOKUP('spis PZ'!J1173,słowniki!$A$11:$B$16,2)</f>
        <v>#N/A</v>
      </c>
      <c r="L1173" s="3" t="e">
        <f>VLOOKUP('spis PZ'!K1173,słowniki!$A$21:$B$25,2)</f>
        <v>#N/A</v>
      </c>
      <c r="M1173" s="3" t="e">
        <f>VLOOKUP('spis PZ'!#REF!,słowniki!$A$51:$B$52,2)</f>
        <v>#REF!</v>
      </c>
      <c r="N1173" s="3" t="e">
        <f>IF('spis PZ'!#REF!="kablowa",VLOOKUP('spis PZ'!#REF!,elementy!$A$101:$B$125,2),VLOOKUP('spis PZ'!#REF!,elementy!$A$201:$B$211,2))</f>
        <v>#REF!</v>
      </c>
      <c r="O1173" s="3" t="e">
        <f>IF(LEN('spis PZ'!#REF!)&gt;0,'spis PZ'!#REF!,"")</f>
        <v>#REF!</v>
      </c>
      <c r="P1173" s="3" t="e">
        <f>VLOOKUP('spis PZ'!#REF!,elementy!$A$51:$B$80,2)</f>
        <v>#REF!</v>
      </c>
      <c r="Q1173" s="3" t="e">
        <f>VLOOKUP('spis PZ'!L1173,słowniki!$A$41:$B$45,2)</f>
        <v>#N/A</v>
      </c>
      <c r="R1173" s="3" t="e">
        <f>IF(LEN('spis PZ'!#REF!)&gt;0,'spis PZ'!#REF!,"")</f>
        <v>#REF!</v>
      </c>
      <c r="S1173" s="3" t="e">
        <f>IF(LEN('spis PZ'!#REF!)&gt;0,VLOOKUP('spis PZ'!#REF!,słowniki!$A$31:$B$33,2),"")</f>
        <v>#REF!</v>
      </c>
      <c r="T1173" s="3" t="e">
        <f>IF(LEN('spis PZ'!#REF!)&gt;0,'spis PZ'!#REF!,"")</f>
        <v>#REF!</v>
      </c>
    </row>
    <row r="1174" spans="1:20">
      <c r="A1174" s="3">
        <f>'spis PZ'!D1174</f>
        <v>0</v>
      </c>
      <c r="B1174" s="3">
        <f>'spis PZ'!E1174</f>
        <v>0</v>
      </c>
      <c r="C1174" s="17">
        <f>'spis PZ'!C1174</f>
        <v>0</v>
      </c>
      <c r="D1174" s="17">
        <f>'spis PZ'!C1174</f>
        <v>0</v>
      </c>
      <c r="E1174" s="3">
        <f>'spis PZ'!A1174</f>
        <v>0</v>
      </c>
      <c r="F1174" s="3">
        <f>'spis PZ'!B1174</f>
        <v>0</v>
      </c>
      <c r="G1174" s="5" t="e">
        <f>VLOOKUP('spis PZ'!F1174,Gminy!$A$2:$B$111,2)</f>
        <v>#N/A</v>
      </c>
      <c r="H1174" s="3" t="str">
        <f>IF(LEN('spis PZ'!G1174)&gt;0,'spis PZ'!G1174,"")</f>
        <v/>
      </c>
      <c r="I1174" s="3" t="str">
        <f>IF(LEN('spis PZ'!H1174)&gt;0,'spis PZ'!H1174,"")</f>
        <v/>
      </c>
      <c r="J1174" s="3" t="e">
        <f>VLOOKUP('spis PZ'!I1174,słowniki!$A$2:$B$5,2)</f>
        <v>#N/A</v>
      </c>
      <c r="K1174" s="3" t="e">
        <f>VLOOKUP('spis PZ'!J1174,słowniki!$A$11:$B$16,2)</f>
        <v>#N/A</v>
      </c>
      <c r="L1174" s="3" t="e">
        <f>VLOOKUP('spis PZ'!K1174,słowniki!$A$21:$B$25,2)</f>
        <v>#N/A</v>
      </c>
      <c r="M1174" s="3" t="e">
        <f>VLOOKUP('spis PZ'!#REF!,słowniki!$A$51:$B$52,2)</f>
        <v>#REF!</v>
      </c>
      <c r="N1174" s="3" t="e">
        <f>IF('spis PZ'!#REF!="kablowa",VLOOKUP('spis PZ'!#REF!,elementy!$A$101:$B$125,2),VLOOKUP('spis PZ'!#REF!,elementy!$A$201:$B$211,2))</f>
        <v>#REF!</v>
      </c>
      <c r="O1174" s="3" t="e">
        <f>IF(LEN('spis PZ'!#REF!)&gt;0,'spis PZ'!#REF!,"")</f>
        <v>#REF!</v>
      </c>
      <c r="P1174" s="3" t="e">
        <f>VLOOKUP('spis PZ'!#REF!,elementy!$A$51:$B$80,2)</f>
        <v>#REF!</v>
      </c>
      <c r="Q1174" s="3" t="e">
        <f>VLOOKUP('spis PZ'!L1174,słowniki!$A$41:$B$45,2)</f>
        <v>#N/A</v>
      </c>
      <c r="R1174" s="3" t="e">
        <f>IF(LEN('spis PZ'!#REF!)&gt;0,'spis PZ'!#REF!,"")</f>
        <v>#REF!</v>
      </c>
      <c r="S1174" s="3" t="e">
        <f>IF(LEN('spis PZ'!#REF!)&gt;0,VLOOKUP('spis PZ'!#REF!,słowniki!$A$31:$B$33,2),"")</f>
        <v>#REF!</v>
      </c>
      <c r="T1174" s="3" t="e">
        <f>IF(LEN('spis PZ'!#REF!)&gt;0,'spis PZ'!#REF!,"")</f>
        <v>#REF!</v>
      </c>
    </row>
    <row r="1175" spans="1:20">
      <c r="A1175" s="3">
        <f>'spis PZ'!D1175</f>
        <v>0</v>
      </c>
      <c r="B1175" s="3">
        <f>'spis PZ'!E1175</f>
        <v>0</v>
      </c>
      <c r="C1175" s="17">
        <f>'spis PZ'!C1175</f>
        <v>0</v>
      </c>
      <c r="D1175" s="17">
        <f>'spis PZ'!C1175</f>
        <v>0</v>
      </c>
      <c r="E1175" s="3">
        <f>'spis PZ'!A1175</f>
        <v>0</v>
      </c>
      <c r="F1175" s="3">
        <f>'spis PZ'!B1175</f>
        <v>0</v>
      </c>
      <c r="G1175" s="5" t="e">
        <f>VLOOKUP('spis PZ'!F1175,Gminy!$A$2:$B$111,2)</f>
        <v>#N/A</v>
      </c>
      <c r="H1175" s="3" t="str">
        <f>IF(LEN('spis PZ'!G1175)&gt;0,'spis PZ'!G1175,"")</f>
        <v/>
      </c>
      <c r="I1175" s="3" t="str">
        <f>IF(LEN('spis PZ'!H1175)&gt;0,'spis PZ'!H1175,"")</f>
        <v/>
      </c>
      <c r="J1175" s="3" t="e">
        <f>VLOOKUP('spis PZ'!I1175,słowniki!$A$2:$B$5,2)</f>
        <v>#N/A</v>
      </c>
      <c r="K1175" s="3" t="e">
        <f>VLOOKUP('spis PZ'!J1175,słowniki!$A$11:$B$16,2)</f>
        <v>#N/A</v>
      </c>
      <c r="L1175" s="3" t="e">
        <f>VLOOKUP('spis PZ'!K1175,słowniki!$A$21:$B$25,2)</f>
        <v>#N/A</v>
      </c>
      <c r="M1175" s="3" t="e">
        <f>VLOOKUP('spis PZ'!#REF!,słowniki!$A$51:$B$52,2)</f>
        <v>#REF!</v>
      </c>
      <c r="N1175" s="3" t="e">
        <f>IF('spis PZ'!#REF!="kablowa",VLOOKUP('spis PZ'!#REF!,elementy!$A$101:$B$125,2),VLOOKUP('spis PZ'!#REF!,elementy!$A$201:$B$211,2))</f>
        <v>#REF!</v>
      </c>
      <c r="O1175" s="3" t="e">
        <f>IF(LEN('spis PZ'!#REF!)&gt;0,'spis PZ'!#REF!,"")</f>
        <v>#REF!</v>
      </c>
      <c r="P1175" s="3" t="e">
        <f>VLOOKUP('spis PZ'!#REF!,elementy!$A$51:$B$80,2)</f>
        <v>#REF!</v>
      </c>
      <c r="Q1175" s="3" t="e">
        <f>VLOOKUP('spis PZ'!L1175,słowniki!$A$41:$B$45,2)</f>
        <v>#N/A</v>
      </c>
      <c r="R1175" s="3" t="e">
        <f>IF(LEN('spis PZ'!#REF!)&gt;0,'spis PZ'!#REF!,"")</f>
        <v>#REF!</v>
      </c>
      <c r="S1175" s="3" t="e">
        <f>IF(LEN('spis PZ'!#REF!)&gt;0,VLOOKUP('spis PZ'!#REF!,słowniki!$A$31:$B$33,2),"")</f>
        <v>#REF!</v>
      </c>
      <c r="T1175" s="3" t="e">
        <f>IF(LEN('spis PZ'!#REF!)&gt;0,'spis PZ'!#REF!,"")</f>
        <v>#REF!</v>
      </c>
    </row>
    <row r="1176" spans="1:20">
      <c r="A1176" s="3">
        <f>'spis PZ'!D1176</f>
        <v>0</v>
      </c>
      <c r="B1176" s="3">
        <f>'spis PZ'!E1176</f>
        <v>0</v>
      </c>
      <c r="C1176" s="17">
        <f>'spis PZ'!C1176</f>
        <v>0</v>
      </c>
      <c r="D1176" s="17">
        <f>'spis PZ'!C1176</f>
        <v>0</v>
      </c>
      <c r="E1176" s="3">
        <f>'spis PZ'!A1176</f>
        <v>0</v>
      </c>
      <c r="F1176" s="3">
        <f>'spis PZ'!B1176</f>
        <v>0</v>
      </c>
      <c r="G1176" s="5" t="e">
        <f>VLOOKUP('spis PZ'!F1176,Gminy!$A$2:$B$111,2)</f>
        <v>#N/A</v>
      </c>
      <c r="H1176" s="3" t="str">
        <f>IF(LEN('spis PZ'!G1176)&gt;0,'spis PZ'!G1176,"")</f>
        <v/>
      </c>
      <c r="I1176" s="3" t="str">
        <f>IF(LEN('spis PZ'!H1176)&gt;0,'spis PZ'!H1176,"")</f>
        <v/>
      </c>
      <c r="J1176" s="3" t="e">
        <f>VLOOKUP('spis PZ'!I1176,słowniki!$A$2:$B$5,2)</f>
        <v>#N/A</v>
      </c>
      <c r="K1176" s="3" t="e">
        <f>VLOOKUP('spis PZ'!J1176,słowniki!$A$11:$B$16,2)</f>
        <v>#N/A</v>
      </c>
      <c r="L1176" s="3" t="e">
        <f>VLOOKUP('spis PZ'!K1176,słowniki!$A$21:$B$25,2)</f>
        <v>#N/A</v>
      </c>
      <c r="M1176" s="3" t="e">
        <f>VLOOKUP('spis PZ'!#REF!,słowniki!$A$51:$B$52,2)</f>
        <v>#REF!</v>
      </c>
      <c r="N1176" s="3" t="e">
        <f>IF('spis PZ'!#REF!="kablowa",VLOOKUP('spis PZ'!#REF!,elementy!$A$101:$B$125,2),VLOOKUP('spis PZ'!#REF!,elementy!$A$201:$B$211,2))</f>
        <v>#REF!</v>
      </c>
      <c r="O1176" s="3" t="e">
        <f>IF(LEN('spis PZ'!#REF!)&gt;0,'spis PZ'!#REF!,"")</f>
        <v>#REF!</v>
      </c>
      <c r="P1176" s="3" t="e">
        <f>VLOOKUP('spis PZ'!#REF!,elementy!$A$51:$B$80,2)</f>
        <v>#REF!</v>
      </c>
      <c r="Q1176" s="3" t="e">
        <f>VLOOKUP('spis PZ'!L1176,słowniki!$A$41:$B$45,2)</f>
        <v>#N/A</v>
      </c>
      <c r="R1176" s="3" t="e">
        <f>IF(LEN('spis PZ'!#REF!)&gt;0,'spis PZ'!#REF!,"")</f>
        <v>#REF!</v>
      </c>
      <c r="S1176" s="3" t="e">
        <f>IF(LEN('spis PZ'!#REF!)&gt;0,VLOOKUP('spis PZ'!#REF!,słowniki!$A$31:$B$33,2),"")</f>
        <v>#REF!</v>
      </c>
      <c r="T1176" s="3" t="e">
        <f>IF(LEN('spis PZ'!#REF!)&gt;0,'spis PZ'!#REF!,"")</f>
        <v>#REF!</v>
      </c>
    </row>
    <row r="1177" spans="1:20">
      <c r="A1177" s="3">
        <f>'spis PZ'!D1177</f>
        <v>0</v>
      </c>
      <c r="B1177" s="3">
        <f>'spis PZ'!E1177</f>
        <v>0</v>
      </c>
      <c r="C1177" s="17">
        <f>'spis PZ'!C1177</f>
        <v>0</v>
      </c>
      <c r="D1177" s="17">
        <f>'spis PZ'!C1177</f>
        <v>0</v>
      </c>
      <c r="E1177" s="3">
        <f>'spis PZ'!A1177</f>
        <v>0</v>
      </c>
      <c r="F1177" s="3">
        <f>'spis PZ'!B1177</f>
        <v>0</v>
      </c>
      <c r="G1177" s="5" t="e">
        <f>VLOOKUP('spis PZ'!F1177,Gminy!$A$2:$B$111,2)</f>
        <v>#N/A</v>
      </c>
      <c r="H1177" s="3" t="str">
        <f>IF(LEN('spis PZ'!G1177)&gt;0,'spis PZ'!G1177,"")</f>
        <v/>
      </c>
      <c r="I1177" s="3" t="str">
        <f>IF(LEN('spis PZ'!H1177)&gt;0,'spis PZ'!H1177,"")</f>
        <v/>
      </c>
      <c r="J1177" s="3" t="e">
        <f>VLOOKUP('spis PZ'!I1177,słowniki!$A$2:$B$5,2)</f>
        <v>#N/A</v>
      </c>
      <c r="K1177" s="3" t="e">
        <f>VLOOKUP('spis PZ'!J1177,słowniki!$A$11:$B$16,2)</f>
        <v>#N/A</v>
      </c>
      <c r="L1177" s="3" t="e">
        <f>VLOOKUP('spis PZ'!K1177,słowniki!$A$21:$B$25,2)</f>
        <v>#N/A</v>
      </c>
      <c r="M1177" s="3" t="e">
        <f>VLOOKUP('spis PZ'!#REF!,słowniki!$A$51:$B$52,2)</f>
        <v>#REF!</v>
      </c>
      <c r="N1177" s="3" t="e">
        <f>IF('spis PZ'!#REF!="kablowa",VLOOKUP('spis PZ'!#REF!,elementy!$A$101:$B$125,2),VLOOKUP('spis PZ'!#REF!,elementy!$A$201:$B$211,2))</f>
        <v>#REF!</v>
      </c>
      <c r="O1177" s="3" t="e">
        <f>IF(LEN('spis PZ'!#REF!)&gt;0,'spis PZ'!#REF!,"")</f>
        <v>#REF!</v>
      </c>
      <c r="P1177" s="3" t="e">
        <f>VLOOKUP('spis PZ'!#REF!,elementy!$A$51:$B$80,2)</f>
        <v>#REF!</v>
      </c>
      <c r="Q1177" s="3" t="e">
        <f>VLOOKUP('spis PZ'!L1177,słowniki!$A$41:$B$45,2)</f>
        <v>#N/A</v>
      </c>
      <c r="R1177" s="3" t="e">
        <f>IF(LEN('spis PZ'!#REF!)&gt;0,'spis PZ'!#REF!,"")</f>
        <v>#REF!</v>
      </c>
      <c r="S1177" s="3" t="e">
        <f>IF(LEN('spis PZ'!#REF!)&gt;0,VLOOKUP('spis PZ'!#REF!,słowniki!$A$31:$B$33,2),"")</f>
        <v>#REF!</v>
      </c>
      <c r="T1177" s="3" t="e">
        <f>IF(LEN('spis PZ'!#REF!)&gt;0,'spis PZ'!#REF!,"")</f>
        <v>#REF!</v>
      </c>
    </row>
    <row r="1178" spans="1:20">
      <c r="A1178" s="3">
        <f>'spis PZ'!D1178</f>
        <v>0</v>
      </c>
      <c r="B1178" s="3">
        <f>'spis PZ'!E1178</f>
        <v>0</v>
      </c>
      <c r="C1178" s="17">
        <f>'spis PZ'!C1178</f>
        <v>0</v>
      </c>
      <c r="D1178" s="17">
        <f>'spis PZ'!C1178</f>
        <v>0</v>
      </c>
      <c r="E1178" s="3">
        <f>'spis PZ'!A1178</f>
        <v>0</v>
      </c>
      <c r="F1178" s="3">
        <f>'spis PZ'!B1178</f>
        <v>0</v>
      </c>
      <c r="G1178" s="5" t="e">
        <f>VLOOKUP('spis PZ'!F1178,Gminy!$A$2:$B$111,2)</f>
        <v>#N/A</v>
      </c>
      <c r="H1178" s="3" t="str">
        <f>IF(LEN('spis PZ'!G1178)&gt;0,'spis PZ'!G1178,"")</f>
        <v/>
      </c>
      <c r="I1178" s="3" t="str">
        <f>IF(LEN('spis PZ'!H1178)&gt;0,'spis PZ'!H1178,"")</f>
        <v/>
      </c>
      <c r="J1178" s="3" t="e">
        <f>VLOOKUP('spis PZ'!I1178,słowniki!$A$2:$B$5,2)</f>
        <v>#N/A</v>
      </c>
      <c r="K1178" s="3" t="e">
        <f>VLOOKUP('spis PZ'!J1178,słowniki!$A$11:$B$16,2)</f>
        <v>#N/A</v>
      </c>
      <c r="L1178" s="3" t="e">
        <f>VLOOKUP('spis PZ'!K1178,słowniki!$A$21:$B$25,2)</f>
        <v>#N/A</v>
      </c>
      <c r="M1178" s="3" t="e">
        <f>VLOOKUP('spis PZ'!#REF!,słowniki!$A$51:$B$52,2)</f>
        <v>#REF!</v>
      </c>
      <c r="N1178" s="3" t="e">
        <f>IF('spis PZ'!#REF!="kablowa",VLOOKUP('spis PZ'!#REF!,elementy!$A$101:$B$125,2),VLOOKUP('spis PZ'!#REF!,elementy!$A$201:$B$211,2))</f>
        <v>#REF!</v>
      </c>
      <c r="O1178" s="3" t="e">
        <f>IF(LEN('spis PZ'!#REF!)&gt;0,'spis PZ'!#REF!,"")</f>
        <v>#REF!</v>
      </c>
      <c r="P1178" s="3" t="e">
        <f>VLOOKUP('spis PZ'!#REF!,elementy!$A$51:$B$80,2)</f>
        <v>#REF!</v>
      </c>
      <c r="Q1178" s="3" t="e">
        <f>VLOOKUP('spis PZ'!L1178,słowniki!$A$41:$B$45,2)</f>
        <v>#N/A</v>
      </c>
      <c r="R1178" s="3" t="e">
        <f>IF(LEN('spis PZ'!#REF!)&gt;0,'spis PZ'!#REF!,"")</f>
        <v>#REF!</v>
      </c>
      <c r="S1178" s="3" t="e">
        <f>IF(LEN('spis PZ'!#REF!)&gt;0,VLOOKUP('spis PZ'!#REF!,słowniki!$A$31:$B$33,2),"")</f>
        <v>#REF!</v>
      </c>
      <c r="T1178" s="3" t="e">
        <f>IF(LEN('spis PZ'!#REF!)&gt;0,'spis PZ'!#REF!,"")</f>
        <v>#REF!</v>
      </c>
    </row>
    <row r="1179" spans="1:20">
      <c r="A1179" s="3">
        <f>'spis PZ'!D1179</f>
        <v>0</v>
      </c>
      <c r="B1179" s="3">
        <f>'spis PZ'!E1179</f>
        <v>0</v>
      </c>
      <c r="C1179" s="17">
        <f>'spis PZ'!C1179</f>
        <v>0</v>
      </c>
      <c r="D1179" s="17">
        <f>'spis PZ'!C1179</f>
        <v>0</v>
      </c>
      <c r="E1179" s="3">
        <f>'spis PZ'!A1179</f>
        <v>0</v>
      </c>
      <c r="F1179" s="3">
        <f>'spis PZ'!B1179</f>
        <v>0</v>
      </c>
      <c r="G1179" s="5" t="e">
        <f>VLOOKUP('spis PZ'!F1179,Gminy!$A$2:$B$111,2)</f>
        <v>#N/A</v>
      </c>
      <c r="H1179" s="3" t="str">
        <f>IF(LEN('spis PZ'!G1179)&gt;0,'spis PZ'!G1179,"")</f>
        <v/>
      </c>
      <c r="I1179" s="3" t="str">
        <f>IF(LEN('spis PZ'!H1179)&gt;0,'spis PZ'!H1179,"")</f>
        <v/>
      </c>
      <c r="J1179" s="3" t="e">
        <f>VLOOKUP('spis PZ'!I1179,słowniki!$A$2:$B$5,2)</f>
        <v>#N/A</v>
      </c>
      <c r="K1179" s="3" t="e">
        <f>VLOOKUP('spis PZ'!J1179,słowniki!$A$11:$B$16,2)</f>
        <v>#N/A</v>
      </c>
      <c r="L1179" s="3" t="e">
        <f>VLOOKUP('spis PZ'!K1179,słowniki!$A$21:$B$25,2)</f>
        <v>#N/A</v>
      </c>
      <c r="M1179" s="3" t="e">
        <f>VLOOKUP('spis PZ'!#REF!,słowniki!$A$51:$B$52,2)</f>
        <v>#REF!</v>
      </c>
      <c r="N1179" s="3" t="e">
        <f>IF('spis PZ'!#REF!="kablowa",VLOOKUP('spis PZ'!#REF!,elementy!$A$101:$B$125,2),VLOOKUP('spis PZ'!#REF!,elementy!$A$201:$B$211,2))</f>
        <v>#REF!</v>
      </c>
      <c r="O1179" s="3" t="e">
        <f>IF(LEN('spis PZ'!#REF!)&gt;0,'spis PZ'!#REF!,"")</f>
        <v>#REF!</v>
      </c>
      <c r="P1179" s="3" t="e">
        <f>VLOOKUP('spis PZ'!#REF!,elementy!$A$51:$B$80,2)</f>
        <v>#REF!</v>
      </c>
      <c r="Q1179" s="3" t="e">
        <f>VLOOKUP('spis PZ'!L1179,słowniki!$A$41:$B$45,2)</f>
        <v>#N/A</v>
      </c>
      <c r="R1179" s="3" t="e">
        <f>IF(LEN('spis PZ'!#REF!)&gt;0,'spis PZ'!#REF!,"")</f>
        <v>#REF!</v>
      </c>
      <c r="S1179" s="3" t="e">
        <f>IF(LEN('spis PZ'!#REF!)&gt;0,VLOOKUP('spis PZ'!#REF!,słowniki!$A$31:$B$33,2),"")</f>
        <v>#REF!</v>
      </c>
      <c r="T1179" s="3" t="e">
        <f>IF(LEN('spis PZ'!#REF!)&gt;0,'spis PZ'!#REF!,"")</f>
        <v>#REF!</v>
      </c>
    </row>
    <row r="1180" spans="1:20">
      <c r="A1180" s="3">
        <f>'spis PZ'!D1180</f>
        <v>0</v>
      </c>
      <c r="B1180" s="3">
        <f>'spis PZ'!E1180</f>
        <v>0</v>
      </c>
      <c r="C1180" s="17">
        <f>'spis PZ'!C1180</f>
        <v>0</v>
      </c>
      <c r="D1180" s="17">
        <f>'spis PZ'!C1180</f>
        <v>0</v>
      </c>
      <c r="E1180" s="3">
        <f>'spis PZ'!A1180</f>
        <v>0</v>
      </c>
      <c r="F1180" s="3">
        <f>'spis PZ'!B1180</f>
        <v>0</v>
      </c>
      <c r="G1180" s="5" t="e">
        <f>VLOOKUP('spis PZ'!F1180,Gminy!$A$2:$B$111,2)</f>
        <v>#N/A</v>
      </c>
      <c r="H1180" s="3" t="str">
        <f>IF(LEN('spis PZ'!G1180)&gt;0,'spis PZ'!G1180,"")</f>
        <v/>
      </c>
      <c r="I1180" s="3" t="str">
        <f>IF(LEN('spis PZ'!H1180)&gt;0,'spis PZ'!H1180,"")</f>
        <v/>
      </c>
      <c r="J1180" s="3" t="e">
        <f>VLOOKUP('spis PZ'!I1180,słowniki!$A$2:$B$5,2)</f>
        <v>#N/A</v>
      </c>
      <c r="K1180" s="3" t="e">
        <f>VLOOKUP('spis PZ'!J1180,słowniki!$A$11:$B$16,2)</f>
        <v>#N/A</v>
      </c>
      <c r="L1180" s="3" t="e">
        <f>VLOOKUP('spis PZ'!K1180,słowniki!$A$21:$B$25,2)</f>
        <v>#N/A</v>
      </c>
      <c r="M1180" s="3" t="e">
        <f>VLOOKUP('spis PZ'!#REF!,słowniki!$A$51:$B$52,2)</f>
        <v>#REF!</v>
      </c>
      <c r="N1180" s="3" t="e">
        <f>IF('spis PZ'!#REF!="kablowa",VLOOKUP('spis PZ'!#REF!,elementy!$A$101:$B$125,2),VLOOKUP('spis PZ'!#REF!,elementy!$A$201:$B$211,2))</f>
        <v>#REF!</v>
      </c>
      <c r="O1180" s="3" t="e">
        <f>IF(LEN('spis PZ'!#REF!)&gt;0,'spis PZ'!#REF!,"")</f>
        <v>#REF!</v>
      </c>
      <c r="P1180" s="3" t="e">
        <f>VLOOKUP('spis PZ'!#REF!,elementy!$A$51:$B$80,2)</f>
        <v>#REF!</v>
      </c>
      <c r="Q1180" s="3" t="e">
        <f>VLOOKUP('spis PZ'!L1180,słowniki!$A$41:$B$45,2)</f>
        <v>#N/A</v>
      </c>
      <c r="R1180" s="3" t="e">
        <f>IF(LEN('spis PZ'!#REF!)&gt;0,'spis PZ'!#REF!,"")</f>
        <v>#REF!</v>
      </c>
      <c r="S1180" s="3" t="e">
        <f>IF(LEN('spis PZ'!#REF!)&gt;0,VLOOKUP('spis PZ'!#REF!,słowniki!$A$31:$B$33,2),"")</f>
        <v>#REF!</v>
      </c>
      <c r="T1180" s="3" t="e">
        <f>IF(LEN('spis PZ'!#REF!)&gt;0,'spis PZ'!#REF!,"")</f>
        <v>#REF!</v>
      </c>
    </row>
    <row r="1181" spans="1:20">
      <c r="A1181" s="3">
        <f>'spis PZ'!D1181</f>
        <v>0</v>
      </c>
      <c r="B1181" s="3">
        <f>'spis PZ'!E1181</f>
        <v>0</v>
      </c>
      <c r="C1181" s="17">
        <f>'spis PZ'!C1181</f>
        <v>0</v>
      </c>
      <c r="D1181" s="17">
        <f>'spis PZ'!C1181</f>
        <v>0</v>
      </c>
      <c r="E1181" s="3">
        <f>'spis PZ'!A1181</f>
        <v>0</v>
      </c>
      <c r="F1181" s="3">
        <f>'spis PZ'!B1181</f>
        <v>0</v>
      </c>
      <c r="G1181" s="5" t="e">
        <f>VLOOKUP('spis PZ'!F1181,Gminy!$A$2:$B$111,2)</f>
        <v>#N/A</v>
      </c>
      <c r="H1181" s="3" t="str">
        <f>IF(LEN('spis PZ'!G1181)&gt;0,'spis PZ'!G1181,"")</f>
        <v/>
      </c>
      <c r="I1181" s="3" t="str">
        <f>IF(LEN('spis PZ'!H1181)&gt;0,'spis PZ'!H1181,"")</f>
        <v/>
      </c>
      <c r="J1181" s="3" t="e">
        <f>VLOOKUP('spis PZ'!I1181,słowniki!$A$2:$B$5,2)</f>
        <v>#N/A</v>
      </c>
      <c r="K1181" s="3" t="e">
        <f>VLOOKUP('spis PZ'!J1181,słowniki!$A$11:$B$16,2)</f>
        <v>#N/A</v>
      </c>
      <c r="L1181" s="3" t="e">
        <f>VLOOKUP('spis PZ'!K1181,słowniki!$A$21:$B$25,2)</f>
        <v>#N/A</v>
      </c>
      <c r="M1181" s="3" t="e">
        <f>VLOOKUP('spis PZ'!#REF!,słowniki!$A$51:$B$52,2)</f>
        <v>#REF!</v>
      </c>
      <c r="N1181" s="3" t="e">
        <f>IF('spis PZ'!#REF!="kablowa",VLOOKUP('spis PZ'!#REF!,elementy!$A$101:$B$125,2),VLOOKUP('spis PZ'!#REF!,elementy!$A$201:$B$211,2))</f>
        <v>#REF!</v>
      </c>
      <c r="O1181" s="3" t="e">
        <f>IF(LEN('spis PZ'!#REF!)&gt;0,'spis PZ'!#REF!,"")</f>
        <v>#REF!</v>
      </c>
      <c r="P1181" s="3" t="e">
        <f>VLOOKUP('spis PZ'!#REF!,elementy!$A$51:$B$80,2)</f>
        <v>#REF!</v>
      </c>
      <c r="Q1181" s="3" t="e">
        <f>VLOOKUP('spis PZ'!L1181,słowniki!$A$41:$B$45,2)</f>
        <v>#N/A</v>
      </c>
      <c r="R1181" s="3" t="e">
        <f>IF(LEN('spis PZ'!#REF!)&gt;0,'spis PZ'!#REF!,"")</f>
        <v>#REF!</v>
      </c>
      <c r="S1181" s="3" t="e">
        <f>IF(LEN('spis PZ'!#REF!)&gt;0,VLOOKUP('spis PZ'!#REF!,słowniki!$A$31:$B$33,2),"")</f>
        <v>#REF!</v>
      </c>
      <c r="T1181" s="3" t="e">
        <f>IF(LEN('spis PZ'!#REF!)&gt;0,'spis PZ'!#REF!,"")</f>
        <v>#REF!</v>
      </c>
    </row>
    <row r="1182" spans="1:20">
      <c r="A1182" s="3">
        <f>'spis PZ'!D1182</f>
        <v>0</v>
      </c>
      <c r="B1182" s="3">
        <f>'spis PZ'!E1182</f>
        <v>0</v>
      </c>
      <c r="C1182" s="17">
        <f>'spis PZ'!C1182</f>
        <v>0</v>
      </c>
      <c r="D1182" s="17">
        <f>'spis PZ'!C1182</f>
        <v>0</v>
      </c>
      <c r="E1182" s="3">
        <f>'spis PZ'!A1182</f>
        <v>0</v>
      </c>
      <c r="F1182" s="3">
        <f>'spis PZ'!B1182</f>
        <v>0</v>
      </c>
      <c r="G1182" s="5" t="e">
        <f>VLOOKUP('spis PZ'!F1182,Gminy!$A$2:$B$111,2)</f>
        <v>#N/A</v>
      </c>
      <c r="H1182" s="3" t="str">
        <f>IF(LEN('spis PZ'!G1182)&gt;0,'spis PZ'!G1182,"")</f>
        <v/>
      </c>
      <c r="I1182" s="3" t="str">
        <f>IF(LEN('spis PZ'!H1182)&gt;0,'spis PZ'!H1182,"")</f>
        <v/>
      </c>
      <c r="J1182" s="3" t="e">
        <f>VLOOKUP('spis PZ'!I1182,słowniki!$A$2:$B$5,2)</f>
        <v>#N/A</v>
      </c>
      <c r="K1182" s="3" t="e">
        <f>VLOOKUP('spis PZ'!J1182,słowniki!$A$11:$B$16,2)</f>
        <v>#N/A</v>
      </c>
      <c r="L1182" s="3" t="e">
        <f>VLOOKUP('spis PZ'!K1182,słowniki!$A$21:$B$25,2)</f>
        <v>#N/A</v>
      </c>
      <c r="M1182" s="3" t="e">
        <f>VLOOKUP('spis PZ'!#REF!,słowniki!$A$51:$B$52,2)</f>
        <v>#REF!</v>
      </c>
      <c r="N1182" s="3" t="e">
        <f>IF('spis PZ'!#REF!="kablowa",VLOOKUP('spis PZ'!#REF!,elementy!$A$101:$B$125,2),VLOOKUP('spis PZ'!#REF!,elementy!$A$201:$B$211,2))</f>
        <v>#REF!</v>
      </c>
      <c r="O1182" s="3" t="e">
        <f>IF(LEN('spis PZ'!#REF!)&gt;0,'spis PZ'!#REF!,"")</f>
        <v>#REF!</v>
      </c>
      <c r="P1182" s="3" t="e">
        <f>VLOOKUP('spis PZ'!#REF!,elementy!$A$51:$B$80,2)</f>
        <v>#REF!</v>
      </c>
      <c r="Q1182" s="3" t="e">
        <f>VLOOKUP('spis PZ'!L1182,słowniki!$A$41:$B$45,2)</f>
        <v>#N/A</v>
      </c>
      <c r="R1182" s="3" t="e">
        <f>IF(LEN('spis PZ'!#REF!)&gt;0,'spis PZ'!#REF!,"")</f>
        <v>#REF!</v>
      </c>
      <c r="S1182" s="3" t="e">
        <f>IF(LEN('spis PZ'!#REF!)&gt;0,VLOOKUP('spis PZ'!#REF!,słowniki!$A$31:$B$33,2),"")</f>
        <v>#REF!</v>
      </c>
      <c r="T1182" s="3" t="e">
        <f>IF(LEN('spis PZ'!#REF!)&gt;0,'spis PZ'!#REF!,"")</f>
        <v>#REF!</v>
      </c>
    </row>
    <row r="1183" spans="1:20">
      <c r="A1183" s="3">
        <f>'spis PZ'!D1183</f>
        <v>0</v>
      </c>
      <c r="B1183" s="3">
        <f>'spis PZ'!E1183</f>
        <v>0</v>
      </c>
      <c r="C1183" s="17">
        <f>'spis PZ'!C1183</f>
        <v>0</v>
      </c>
      <c r="D1183" s="17">
        <f>'spis PZ'!C1183</f>
        <v>0</v>
      </c>
      <c r="E1183" s="3">
        <f>'spis PZ'!A1183</f>
        <v>0</v>
      </c>
      <c r="F1183" s="3">
        <f>'spis PZ'!B1183</f>
        <v>0</v>
      </c>
      <c r="G1183" s="5" t="e">
        <f>VLOOKUP('spis PZ'!F1183,Gminy!$A$2:$B$111,2)</f>
        <v>#N/A</v>
      </c>
      <c r="H1183" s="3" t="str">
        <f>IF(LEN('spis PZ'!G1183)&gt;0,'spis PZ'!G1183,"")</f>
        <v/>
      </c>
      <c r="I1183" s="3" t="str">
        <f>IF(LEN('spis PZ'!H1183)&gt;0,'spis PZ'!H1183,"")</f>
        <v/>
      </c>
      <c r="J1183" s="3" t="e">
        <f>VLOOKUP('spis PZ'!I1183,słowniki!$A$2:$B$5,2)</f>
        <v>#N/A</v>
      </c>
      <c r="K1183" s="3" t="e">
        <f>VLOOKUP('spis PZ'!J1183,słowniki!$A$11:$B$16,2)</f>
        <v>#N/A</v>
      </c>
      <c r="L1183" s="3" t="e">
        <f>VLOOKUP('spis PZ'!K1183,słowniki!$A$21:$B$25,2)</f>
        <v>#N/A</v>
      </c>
      <c r="M1183" s="3" t="e">
        <f>VLOOKUP('spis PZ'!#REF!,słowniki!$A$51:$B$52,2)</f>
        <v>#REF!</v>
      </c>
      <c r="N1183" s="3" t="e">
        <f>IF('spis PZ'!#REF!="kablowa",VLOOKUP('spis PZ'!#REF!,elementy!$A$101:$B$125,2),VLOOKUP('spis PZ'!#REF!,elementy!$A$201:$B$211,2))</f>
        <v>#REF!</v>
      </c>
      <c r="O1183" s="3" t="e">
        <f>IF(LEN('spis PZ'!#REF!)&gt;0,'spis PZ'!#REF!,"")</f>
        <v>#REF!</v>
      </c>
      <c r="P1183" s="3" t="e">
        <f>VLOOKUP('spis PZ'!#REF!,elementy!$A$51:$B$80,2)</f>
        <v>#REF!</v>
      </c>
      <c r="Q1183" s="3" t="e">
        <f>VLOOKUP('spis PZ'!L1183,słowniki!$A$41:$B$45,2)</f>
        <v>#N/A</v>
      </c>
      <c r="R1183" s="3" t="e">
        <f>IF(LEN('spis PZ'!#REF!)&gt;0,'spis PZ'!#REF!,"")</f>
        <v>#REF!</v>
      </c>
      <c r="S1183" s="3" t="e">
        <f>IF(LEN('spis PZ'!#REF!)&gt;0,VLOOKUP('spis PZ'!#REF!,słowniki!$A$31:$B$33,2),"")</f>
        <v>#REF!</v>
      </c>
      <c r="T1183" s="3" t="e">
        <f>IF(LEN('spis PZ'!#REF!)&gt;0,'spis PZ'!#REF!,"")</f>
        <v>#REF!</v>
      </c>
    </row>
    <row r="1184" spans="1:20">
      <c r="A1184" s="3">
        <f>'spis PZ'!D1184</f>
        <v>0</v>
      </c>
      <c r="B1184" s="3">
        <f>'spis PZ'!E1184</f>
        <v>0</v>
      </c>
      <c r="C1184" s="17">
        <f>'spis PZ'!C1184</f>
        <v>0</v>
      </c>
      <c r="D1184" s="17">
        <f>'spis PZ'!C1184</f>
        <v>0</v>
      </c>
      <c r="E1184" s="3">
        <f>'spis PZ'!A1184</f>
        <v>0</v>
      </c>
      <c r="F1184" s="3">
        <f>'spis PZ'!B1184</f>
        <v>0</v>
      </c>
      <c r="G1184" s="5" t="e">
        <f>VLOOKUP('spis PZ'!F1184,Gminy!$A$2:$B$111,2)</f>
        <v>#N/A</v>
      </c>
      <c r="H1184" s="3" t="str">
        <f>IF(LEN('spis PZ'!G1184)&gt;0,'spis PZ'!G1184,"")</f>
        <v/>
      </c>
      <c r="I1184" s="3" t="str">
        <f>IF(LEN('spis PZ'!H1184)&gt;0,'spis PZ'!H1184,"")</f>
        <v/>
      </c>
      <c r="J1184" s="3" t="e">
        <f>VLOOKUP('spis PZ'!I1184,słowniki!$A$2:$B$5,2)</f>
        <v>#N/A</v>
      </c>
      <c r="K1184" s="3" t="e">
        <f>VLOOKUP('spis PZ'!J1184,słowniki!$A$11:$B$16,2)</f>
        <v>#N/A</v>
      </c>
      <c r="L1184" s="3" t="e">
        <f>VLOOKUP('spis PZ'!K1184,słowniki!$A$21:$B$25,2)</f>
        <v>#N/A</v>
      </c>
      <c r="M1184" s="3" t="e">
        <f>VLOOKUP('spis PZ'!#REF!,słowniki!$A$51:$B$52,2)</f>
        <v>#REF!</v>
      </c>
      <c r="N1184" s="3" t="e">
        <f>IF('spis PZ'!#REF!="kablowa",VLOOKUP('spis PZ'!#REF!,elementy!$A$101:$B$125,2),VLOOKUP('spis PZ'!#REF!,elementy!$A$201:$B$211,2))</f>
        <v>#REF!</v>
      </c>
      <c r="O1184" s="3" t="e">
        <f>IF(LEN('spis PZ'!#REF!)&gt;0,'spis PZ'!#REF!,"")</f>
        <v>#REF!</v>
      </c>
      <c r="P1184" s="3" t="e">
        <f>VLOOKUP('spis PZ'!#REF!,elementy!$A$51:$B$80,2)</f>
        <v>#REF!</v>
      </c>
      <c r="Q1184" s="3" t="e">
        <f>VLOOKUP('spis PZ'!L1184,słowniki!$A$41:$B$45,2)</f>
        <v>#N/A</v>
      </c>
      <c r="R1184" s="3" t="e">
        <f>IF(LEN('spis PZ'!#REF!)&gt;0,'spis PZ'!#REF!,"")</f>
        <v>#REF!</v>
      </c>
      <c r="S1184" s="3" t="e">
        <f>IF(LEN('spis PZ'!#REF!)&gt;0,VLOOKUP('spis PZ'!#REF!,słowniki!$A$31:$B$33,2),"")</f>
        <v>#REF!</v>
      </c>
      <c r="T1184" s="3" t="e">
        <f>IF(LEN('spis PZ'!#REF!)&gt;0,'spis PZ'!#REF!,"")</f>
        <v>#REF!</v>
      </c>
    </row>
    <row r="1185" spans="1:20">
      <c r="A1185" s="3">
        <f>'spis PZ'!D1185</f>
        <v>0</v>
      </c>
      <c r="B1185" s="3">
        <f>'spis PZ'!E1185</f>
        <v>0</v>
      </c>
      <c r="C1185" s="17">
        <f>'spis PZ'!C1185</f>
        <v>0</v>
      </c>
      <c r="D1185" s="17">
        <f>'spis PZ'!C1185</f>
        <v>0</v>
      </c>
      <c r="E1185" s="3">
        <f>'spis PZ'!A1185</f>
        <v>0</v>
      </c>
      <c r="F1185" s="3">
        <f>'spis PZ'!B1185</f>
        <v>0</v>
      </c>
      <c r="G1185" s="5" t="e">
        <f>VLOOKUP('spis PZ'!F1185,Gminy!$A$2:$B$111,2)</f>
        <v>#N/A</v>
      </c>
      <c r="H1185" s="3" t="str">
        <f>IF(LEN('spis PZ'!G1185)&gt;0,'spis PZ'!G1185,"")</f>
        <v/>
      </c>
      <c r="I1185" s="3" t="str">
        <f>IF(LEN('spis PZ'!H1185)&gt;0,'spis PZ'!H1185,"")</f>
        <v/>
      </c>
      <c r="J1185" s="3" t="e">
        <f>VLOOKUP('spis PZ'!I1185,słowniki!$A$2:$B$5,2)</f>
        <v>#N/A</v>
      </c>
      <c r="K1185" s="3" t="e">
        <f>VLOOKUP('spis PZ'!J1185,słowniki!$A$11:$B$16,2)</f>
        <v>#N/A</v>
      </c>
      <c r="L1185" s="3" t="e">
        <f>VLOOKUP('spis PZ'!K1185,słowniki!$A$21:$B$25,2)</f>
        <v>#N/A</v>
      </c>
      <c r="M1185" s="3" t="e">
        <f>VLOOKUP('spis PZ'!#REF!,słowniki!$A$51:$B$52,2)</f>
        <v>#REF!</v>
      </c>
      <c r="N1185" s="3" t="e">
        <f>IF('spis PZ'!#REF!="kablowa",VLOOKUP('spis PZ'!#REF!,elementy!$A$101:$B$125,2),VLOOKUP('spis PZ'!#REF!,elementy!$A$201:$B$211,2))</f>
        <v>#REF!</v>
      </c>
      <c r="O1185" s="3" t="e">
        <f>IF(LEN('spis PZ'!#REF!)&gt;0,'spis PZ'!#REF!,"")</f>
        <v>#REF!</v>
      </c>
      <c r="P1185" s="3" t="e">
        <f>VLOOKUP('spis PZ'!#REF!,elementy!$A$51:$B$80,2)</f>
        <v>#REF!</v>
      </c>
      <c r="Q1185" s="3" t="e">
        <f>VLOOKUP('spis PZ'!L1185,słowniki!$A$41:$B$45,2)</f>
        <v>#N/A</v>
      </c>
      <c r="R1185" s="3" t="e">
        <f>IF(LEN('spis PZ'!#REF!)&gt;0,'spis PZ'!#REF!,"")</f>
        <v>#REF!</v>
      </c>
      <c r="S1185" s="3" t="e">
        <f>IF(LEN('spis PZ'!#REF!)&gt;0,VLOOKUP('spis PZ'!#REF!,słowniki!$A$31:$B$33,2),"")</f>
        <v>#REF!</v>
      </c>
      <c r="T1185" s="3" t="e">
        <f>IF(LEN('spis PZ'!#REF!)&gt;0,'spis PZ'!#REF!,"")</f>
        <v>#REF!</v>
      </c>
    </row>
    <row r="1186" spans="1:20">
      <c r="A1186" s="3">
        <f>'spis PZ'!D1186</f>
        <v>0</v>
      </c>
      <c r="B1186" s="3">
        <f>'spis PZ'!E1186</f>
        <v>0</v>
      </c>
      <c r="C1186" s="17">
        <f>'spis PZ'!C1186</f>
        <v>0</v>
      </c>
      <c r="D1186" s="17">
        <f>'spis PZ'!C1186</f>
        <v>0</v>
      </c>
      <c r="E1186" s="3">
        <f>'spis PZ'!A1186</f>
        <v>0</v>
      </c>
      <c r="F1186" s="3">
        <f>'spis PZ'!B1186</f>
        <v>0</v>
      </c>
      <c r="G1186" s="5" t="e">
        <f>VLOOKUP('spis PZ'!F1186,Gminy!$A$2:$B$111,2)</f>
        <v>#N/A</v>
      </c>
      <c r="H1186" s="3" t="str">
        <f>IF(LEN('spis PZ'!G1186)&gt;0,'spis PZ'!G1186,"")</f>
        <v/>
      </c>
      <c r="I1186" s="3" t="str">
        <f>IF(LEN('spis PZ'!H1186)&gt;0,'spis PZ'!H1186,"")</f>
        <v/>
      </c>
      <c r="J1186" s="3" t="e">
        <f>VLOOKUP('spis PZ'!I1186,słowniki!$A$2:$B$5,2)</f>
        <v>#N/A</v>
      </c>
      <c r="K1186" s="3" t="e">
        <f>VLOOKUP('spis PZ'!J1186,słowniki!$A$11:$B$16,2)</f>
        <v>#N/A</v>
      </c>
      <c r="L1186" s="3" t="e">
        <f>VLOOKUP('spis PZ'!K1186,słowniki!$A$21:$B$25,2)</f>
        <v>#N/A</v>
      </c>
      <c r="M1186" s="3" t="e">
        <f>VLOOKUP('spis PZ'!#REF!,słowniki!$A$51:$B$52,2)</f>
        <v>#REF!</v>
      </c>
      <c r="N1186" s="3" t="e">
        <f>IF('spis PZ'!#REF!="kablowa",VLOOKUP('spis PZ'!#REF!,elementy!$A$101:$B$125,2),VLOOKUP('spis PZ'!#REF!,elementy!$A$201:$B$211,2))</f>
        <v>#REF!</v>
      </c>
      <c r="O1186" s="3" t="e">
        <f>IF(LEN('spis PZ'!#REF!)&gt;0,'spis PZ'!#REF!,"")</f>
        <v>#REF!</v>
      </c>
      <c r="P1186" s="3" t="e">
        <f>VLOOKUP('spis PZ'!#REF!,elementy!$A$51:$B$80,2)</f>
        <v>#REF!</v>
      </c>
      <c r="Q1186" s="3" t="e">
        <f>VLOOKUP('spis PZ'!L1186,słowniki!$A$41:$B$45,2)</f>
        <v>#N/A</v>
      </c>
      <c r="R1186" s="3" t="e">
        <f>IF(LEN('spis PZ'!#REF!)&gt;0,'spis PZ'!#REF!,"")</f>
        <v>#REF!</v>
      </c>
      <c r="S1186" s="3" t="e">
        <f>IF(LEN('spis PZ'!#REF!)&gt;0,VLOOKUP('spis PZ'!#REF!,słowniki!$A$31:$B$33,2),"")</f>
        <v>#REF!</v>
      </c>
      <c r="T1186" s="3" t="e">
        <f>IF(LEN('spis PZ'!#REF!)&gt;0,'spis PZ'!#REF!,"")</f>
        <v>#REF!</v>
      </c>
    </row>
    <row r="1187" spans="1:20">
      <c r="A1187" s="3">
        <f>'spis PZ'!D1187</f>
        <v>0</v>
      </c>
      <c r="B1187" s="3">
        <f>'spis PZ'!E1187</f>
        <v>0</v>
      </c>
      <c r="C1187" s="17">
        <f>'spis PZ'!C1187</f>
        <v>0</v>
      </c>
      <c r="D1187" s="17">
        <f>'spis PZ'!C1187</f>
        <v>0</v>
      </c>
      <c r="E1187" s="3">
        <f>'spis PZ'!A1187</f>
        <v>0</v>
      </c>
      <c r="F1187" s="3">
        <f>'spis PZ'!B1187</f>
        <v>0</v>
      </c>
      <c r="G1187" s="5" t="e">
        <f>VLOOKUP('spis PZ'!F1187,Gminy!$A$2:$B$111,2)</f>
        <v>#N/A</v>
      </c>
      <c r="H1187" s="3" t="str">
        <f>IF(LEN('spis PZ'!G1187)&gt;0,'spis PZ'!G1187,"")</f>
        <v/>
      </c>
      <c r="I1187" s="3" t="str">
        <f>IF(LEN('spis PZ'!H1187)&gt;0,'spis PZ'!H1187,"")</f>
        <v/>
      </c>
      <c r="J1187" s="3" t="e">
        <f>VLOOKUP('spis PZ'!I1187,słowniki!$A$2:$B$5,2)</f>
        <v>#N/A</v>
      </c>
      <c r="K1187" s="3" t="e">
        <f>VLOOKUP('spis PZ'!J1187,słowniki!$A$11:$B$16,2)</f>
        <v>#N/A</v>
      </c>
      <c r="L1187" s="3" t="e">
        <f>VLOOKUP('spis PZ'!K1187,słowniki!$A$21:$B$25,2)</f>
        <v>#N/A</v>
      </c>
      <c r="M1187" s="3" t="e">
        <f>VLOOKUP('spis PZ'!#REF!,słowniki!$A$51:$B$52,2)</f>
        <v>#REF!</v>
      </c>
      <c r="N1187" s="3" t="e">
        <f>IF('spis PZ'!#REF!="kablowa",VLOOKUP('spis PZ'!#REF!,elementy!$A$101:$B$125,2),VLOOKUP('spis PZ'!#REF!,elementy!$A$201:$B$211,2))</f>
        <v>#REF!</v>
      </c>
      <c r="O1187" s="3" t="e">
        <f>IF(LEN('spis PZ'!#REF!)&gt;0,'spis PZ'!#REF!,"")</f>
        <v>#REF!</v>
      </c>
      <c r="P1187" s="3" t="e">
        <f>VLOOKUP('spis PZ'!#REF!,elementy!$A$51:$B$80,2)</f>
        <v>#REF!</v>
      </c>
      <c r="Q1187" s="3" t="e">
        <f>VLOOKUP('spis PZ'!L1187,słowniki!$A$41:$B$45,2)</f>
        <v>#N/A</v>
      </c>
      <c r="R1187" s="3" t="e">
        <f>IF(LEN('spis PZ'!#REF!)&gt;0,'spis PZ'!#REF!,"")</f>
        <v>#REF!</v>
      </c>
      <c r="S1187" s="3" t="e">
        <f>IF(LEN('spis PZ'!#REF!)&gt;0,VLOOKUP('spis PZ'!#REF!,słowniki!$A$31:$B$33,2),"")</f>
        <v>#REF!</v>
      </c>
      <c r="T1187" s="3" t="e">
        <f>IF(LEN('spis PZ'!#REF!)&gt;0,'spis PZ'!#REF!,"")</f>
        <v>#REF!</v>
      </c>
    </row>
    <row r="1188" spans="1:20">
      <c r="A1188" s="3">
        <f>'spis PZ'!D1188</f>
        <v>0</v>
      </c>
      <c r="B1188" s="3">
        <f>'spis PZ'!E1188</f>
        <v>0</v>
      </c>
      <c r="C1188" s="17">
        <f>'spis PZ'!C1188</f>
        <v>0</v>
      </c>
      <c r="D1188" s="17">
        <f>'spis PZ'!C1188</f>
        <v>0</v>
      </c>
      <c r="E1188" s="3">
        <f>'spis PZ'!A1188</f>
        <v>0</v>
      </c>
      <c r="F1188" s="3">
        <f>'spis PZ'!B1188</f>
        <v>0</v>
      </c>
      <c r="G1188" s="5" t="e">
        <f>VLOOKUP('spis PZ'!F1188,Gminy!$A$2:$B$111,2)</f>
        <v>#N/A</v>
      </c>
      <c r="H1188" s="3" t="str">
        <f>IF(LEN('spis PZ'!G1188)&gt;0,'spis PZ'!G1188,"")</f>
        <v/>
      </c>
      <c r="I1188" s="3" t="str">
        <f>IF(LEN('spis PZ'!H1188)&gt;0,'spis PZ'!H1188,"")</f>
        <v/>
      </c>
      <c r="J1188" s="3" t="e">
        <f>VLOOKUP('spis PZ'!I1188,słowniki!$A$2:$B$5,2)</f>
        <v>#N/A</v>
      </c>
      <c r="K1188" s="3" t="e">
        <f>VLOOKUP('spis PZ'!J1188,słowniki!$A$11:$B$16,2)</f>
        <v>#N/A</v>
      </c>
      <c r="L1188" s="3" t="e">
        <f>VLOOKUP('spis PZ'!K1188,słowniki!$A$21:$B$25,2)</f>
        <v>#N/A</v>
      </c>
      <c r="M1188" s="3" t="e">
        <f>VLOOKUP('spis PZ'!#REF!,słowniki!$A$51:$B$52,2)</f>
        <v>#REF!</v>
      </c>
      <c r="N1188" s="3" t="e">
        <f>IF('spis PZ'!#REF!="kablowa",VLOOKUP('spis PZ'!#REF!,elementy!$A$101:$B$125,2),VLOOKUP('spis PZ'!#REF!,elementy!$A$201:$B$211,2))</f>
        <v>#REF!</v>
      </c>
      <c r="O1188" s="3" t="e">
        <f>IF(LEN('spis PZ'!#REF!)&gt;0,'spis PZ'!#REF!,"")</f>
        <v>#REF!</v>
      </c>
      <c r="P1188" s="3" t="e">
        <f>VLOOKUP('spis PZ'!#REF!,elementy!$A$51:$B$80,2)</f>
        <v>#REF!</v>
      </c>
      <c r="Q1188" s="3" t="e">
        <f>VLOOKUP('spis PZ'!L1188,słowniki!$A$41:$B$45,2)</f>
        <v>#N/A</v>
      </c>
      <c r="R1188" s="3" t="e">
        <f>IF(LEN('spis PZ'!#REF!)&gt;0,'spis PZ'!#REF!,"")</f>
        <v>#REF!</v>
      </c>
      <c r="S1188" s="3" t="e">
        <f>IF(LEN('spis PZ'!#REF!)&gt;0,VLOOKUP('spis PZ'!#REF!,słowniki!$A$31:$B$33,2),"")</f>
        <v>#REF!</v>
      </c>
      <c r="T1188" s="3" t="e">
        <f>IF(LEN('spis PZ'!#REF!)&gt;0,'spis PZ'!#REF!,"")</f>
        <v>#REF!</v>
      </c>
    </row>
    <row r="1189" spans="1:20">
      <c r="A1189" s="3">
        <f>'spis PZ'!D1189</f>
        <v>0</v>
      </c>
      <c r="B1189" s="3">
        <f>'spis PZ'!E1189</f>
        <v>0</v>
      </c>
      <c r="C1189" s="17">
        <f>'spis PZ'!C1189</f>
        <v>0</v>
      </c>
      <c r="D1189" s="17">
        <f>'spis PZ'!C1189</f>
        <v>0</v>
      </c>
      <c r="E1189" s="3">
        <f>'spis PZ'!A1189</f>
        <v>0</v>
      </c>
      <c r="F1189" s="3">
        <f>'spis PZ'!B1189</f>
        <v>0</v>
      </c>
      <c r="G1189" s="5" t="e">
        <f>VLOOKUP('spis PZ'!F1189,Gminy!$A$2:$B$111,2)</f>
        <v>#N/A</v>
      </c>
      <c r="H1189" s="3" t="str">
        <f>IF(LEN('spis PZ'!G1189)&gt;0,'spis PZ'!G1189,"")</f>
        <v/>
      </c>
      <c r="I1189" s="3" t="str">
        <f>IF(LEN('spis PZ'!H1189)&gt;0,'spis PZ'!H1189,"")</f>
        <v/>
      </c>
      <c r="J1189" s="3" t="e">
        <f>VLOOKUP('spis PZ'!I1189,słowniki!$A$2:$B$5,2)</f>
        <v>#N/A</v>
      </c>
      <c r="K1189" s="3" t="e">
        <f>VLOOKUP('spis PZ'!J1189,słowniki!$A$11:$B$16,2)</f>
        <v>#N/A</v>
      </c>
      <c r="L1189" s="3" t="e">
        <f>VLOOKUP('spis PZ'!K1189,słowniki!$A$21:$B$25,2)</f>
        <v>#N/A</v>
      </c>
      <c r="M1189" s="3" t="e">
        <f>VLOOKUP('spis PZ'!#REF!,słowniki!$A$51:$B$52,2)</f>
        <v>#REF!</v>
      </c>
      <c r="N1189" s="3" t="e">
        <f>IF('spis PZ'!#REF!="kablowa",VLOOKUP('spis PZ'!#REF!,elementy!$A$101:$B$125,2),VLOOKUP('spis PZ'!#REF!,elementy!$A$201:$B$211,2))</f>
        <v>#REF!</v>
      </c>
      <c r="O1189" s="3" t="e">
        <f>IF(LEN('spis PZ'!#REF!)&gt;0,'spis PZ'!#REF!,"")</f>
        <v>#REF!</v>
      </c>
      <c r="P1189" s="3" t="e">
        <f>VLOOKUP('spis PZ'!#REF!,elementy!$A$51:$B$80,2)</f>
        <v>#REF!</v>
      </c>
      <c r="Q1189" s="3" t="e">
        <f>VLOOKUP('spis PZ'!L1189,słowniki!$A$41:$B$45,2)</f>
        <v>#N/A</v>
      </c>
      <c r="R1189" s="3" t="e">
        <f>IF(LEN('spis PZ'!#REF!)&gt;0,'spis PZ'!#REF!,"")</f>
        <v>#REF!</v>
      </c>
      <c r="S1189" s="3" t="e">
        <f>IF(LEN('spis PZ'!#REF!)&gt;0,VLOOKUP('spis PZ'!#REF!,słowniki!$A$31:$B$33,2),"")</f>
        <v>#REF!</v>
      </c>
      <c r="T1189" s="3" t="e">
        <f>IF(LEN('spis PZ'!#REF!)&gt;0,'spis PZ'!#REF!,"")</f>
        <v>#REF!</v>
      </c>
    </row>
    <row r="1190" spans="1:20">
      <c r="A1190" s="3">
        <f>'spis PZ'!D1190</f>
        <v>0</v>
      </c>
      <c r="B1190" s="3">
        <f>'spis PZ'!E1190</f>
        <v>0</v>
      </c>
      <c r="C1190" s="17">
        <f>'spis PZ'!C1190</f>
        <v>0</v>
      </c>
      <c r="D1190" s="17">
        <f>'spis PZ'!C1190</f>
        <v>0</v>
      </c>
      <c r="E1190" s="3">
        <f>'spis PZ'!A1190</f>
        <v>0</v>
      </c>
      <c r="F1190" s="3">
        <f>'spis PZ'!B1190</f>
        <v>0</v>
      </c>
      <c r="G1190" s="5" t="e">
        <f>VLOOKUP('spis PZ'!F1190,Gminy!$A$2:$B$111,2)</f>
        <v>#N/A</v>
      </c>
      <c r="H1190" s="3" t="str">
        <f>IF(LEN('spis PZ'!G1190)&gt;0,'spis PZ'!G1190,"")</f>
        <v/>
      </c>
      <c r="I1190" s="3" t="str">
        <f>IF(LEN('spis PZ'!H1190)&gt;0,'spis PZ'!H1190,"")</f>
        <v/>
      </c>
      <c r="J1190" s="3" t="e">
        <f>VLOOKUP('spis PZ'!I1190,słowniki!$A$2:$B$5,2)</f>
        <v>#N/A</v>
      </c>
      <c r="K1190" s="3" t="e">
        <f>VLOOKUP('spis PZ'!J1190,słowniki!$A$11:$B$16,2)</f>
        <v>#N/A</v>
      </c>
      <c r="L1190" s="3" t="e">
        <f>VLOOKUP('spis PZ'!K1190,słowniki!$A$21:$B$25,2)</f>
        <v>#N/A</v>
      </c>
      <c r="M1190" s="3" t="e">
        <f>VLOOKUP('spis PZ'!#REF!,słowniki!$A$51:$B$52,2)</f>
        <v>#REF!</v>
      </c>
      <c r="N1190" s="3" t="e">
        <f>IF('spis PZ'!#REF!="kablowa",VLOOKUP('spis PZ'!#REF!,elementy!$A$101:$B$125,2),VLOOKUP('spis PZ'!#REF!,elementy!$A$201:$B$211,2))</f>
        <v>#REF!</v>
      </c>
      <c r="O1190" s="3" t="e">
        <f>IF(LEN('spis PZ'!#REF!)&gt;0,'spis PZ'!#REF!,"")</f>
        <v>#REF!</v>
      </c>
      <c r="P1190" s="3" t="e">
        <f>VLOOKUP('spis PZ'!#REF!,elementy!$A$51:$B$80,2)</f>
        <v>#REF!</v>
      </c>
      <c r="Q1190" s="3" t="e">
        <f>VLOOKUP('spis PZ'!L1190,słowniki!$A$41:$B$45,2)</f>
        <v>#N/A</v>
      </c>
      <c r="R1190" s="3" t="e">
        <f>IF(LEN('spis PZ'!#REF!)&gt;0,'spis PZ'!#REF!,"")</f>
        <v>#REF!</v>
      </c>
      <c r="S1190" s="3" t="e">
        <f>IF(LEN('spis PZ'!#REF!)&gt;0,VLOOKUP('spis PZ'!#REF!,słowniki!$A$31:$B$33,2),"")</f>
        <v>#REF!</v>
      </c>
      <c r="T1190" s="3" t="e">
        <f>IF(LEN('spis PZ'!#REF!)&gt;0,'spis PZ'!#REF!,"")</f>
        <v>#REF!</v>
      </c>
    </row>
    <row r="1191" spans="1:20">
      <c r="A1191" s="3">
        <f>'spis PZ'!D1191</f>
        <v>0</v>
      </c>
      <c r="B1191" s="3">
        <f>'spis PZ'!E1191</f>
        <v>0</v>
      </c>
      <c r="C1191" s="17">
        <f>'spis PZ'!C1191</f>
        <v>0</v>
      </c>
      <c r="D1191" s="17">
        <f>'spis PZ'!C1191</f>
        <v>0</v>
      </c>
      <c r="E1191" s="3">
        <f>'spis PZ'!A1191</f>
        <v>0</v>
      </c>
      <c r="F1191" s="3">
        <f>'spis PZ'!B1191</f>
        <v>0</v>
      </c>
      <c r="G1191" s="5" t="e">
        <f>VLOOKUP('spis PZ'!F1191,Gminy!$A$2:$B$111,2)</f>
        <v>#N/A</v>
      </c>
      <c r="H1191" s="3" t="str">
        <f>IF(LEN('spis PZ'!G1191)&gt;0,'spis PZ'!G1191,"")</f>
        <v/>
      </c>
      <c r="I1191" s="3" t="str">
        <f>IF(LEN('spis PZ'!H1191)&gt;0,'spis PZ'!H1191,"")</f>
        <v/>
      </c>
      <c r="J1191" s="3" t="e">
        <f>VLOOKUP('spis PZ'!I1191,słowniki!$A$2:$B$5,2)</f>
        <v>#N/A</v>
      </c>
      <c r="K1191" s="3" t="e">
        <f>VLOOKUP('spis PZ'!J1191,słowniki!$A$11:$B$16,2)</f>
        <v>#N/A</v>
      </c>
      <c r="L1191" s="3" t="e">
        <f>VLOOKUP('spis PZ'!K1191,słowniki!$A$21:$B$25,2)</f>
        <v>#N/A</v>
      </c>
      <c r="M1191" s="3" t="e">
        <f>VLOOKUP('spis PZ'!#REF!,słowniki!$A$51:$B$52,2)</f>
        <v>#REF!</v>
      </c>
      <c r="N1191" s="3" t="e">
        <f>IF('spis PZ'!#REF!="kablowa",VLOOKUP('spis PZ'!#REF!,elementy!$A$101:$B$125,2),VLOOKUP('spis PZ'!#REF!,elementy!$A$201:$B$211,2))</f>
        <v>#REF!</v>
      </c>
      <c r="O1191" s="3" t="e">
        <f>IF(LEN('spis PZ'!#REF!)&gt;0,'spis PZ'!#REF!,"")</f>
        <v>#REF!</v>
      </c>
      <c r="P1191" s="3" t="e">
        <f>VLOOKUP('spis PZ'!#REF!,elementy!$A$51:$B$80,2)</f>
        <v>#REF!</v>
      </c>
      <c r="Q1191" s="3" t="e">
        <f>VLOOKUP('spis PZ'!L1191,słowniki!$A$41:$B$45,2)</f>
        <v>#N/A</v>
      </c>
      <c r="R1191" s="3" t="e">
        <f>IF(LEN('spis PZ'!#REF!)&gt;0,'spis PZ'!#REF!,"")</f>
        <v>#REF!</v>
      </c>
      <c r="S1191" s="3" t="e">
        <f>IF(LEN('spis PZ'!#REF!)&gt;0,VLOOKUP('spis PZ'!#REF!,słowniki!$A$31:$B$33,2),"")</f>
        <v>#REF!</v>
      </c>
      <c r="T1191" s="3" t="e">
        <f>IF(LEN('spis PZ'!#REF!)&gt;0,'spis PZ'!#REF!,"")</f>
        <v>#REF!</v>
      </c>
    </row>
    <row r="1192" spans="1:20">
      <c r="A1192" s="3">
        <f>'spis PZ'!D1192</f>
        <v>0</v>
      </c>
      <c r="B1192" s="3">
        <f>'spis PZ'!E1192</f>
        <v>0</v>
      </c>
      <c r="C1192" s="17">
        <f>'spis PZ'!C1192</f>
        <v>0</v>
      </c>
      <c r="D1192" s="17">
        <f>'spis PZ'!C1192</f>
        <v>0</v>
      </c>
      <c r="E1192" s="3">
        <f>'spis PZ'!A1192</f>
        <v>0</v>
      </c>
      <c r="F1192" s="3">
        <f>'spis PZ'!B1192</f>
        <v>0</v>
      </c>
      <c r="G1192" s="5" t="e">
        <f>VLOOKUP('spis PZ'!F1192,Gminy!$A$2:$B$111,2)</f>
        <v>#N/A</v>
      </c>
      <c r="H1192" s="3" t="str">
        <f>IF(LEN('spis PZ'!G1192)&gt;0,'spis PZ'!G1192,"")</f>
        <v/>
      </c>
      <c r="I1192" s="3" t="str">
        <f>IF(LEN('spis PZ'!H1192)&gt;0,'spis PZ'!H1192,"")</f>
        <v/>
      </c>
      <c r="J1192" s="3" t="e">
        <f>VLOOKUP('spis PZ'!I1192,słowniki!$A$2:$B$5,2)</f>
        <v>#N/A</v>
      </c>
      <c r="K1192" s="3" t="e">
        <f>VLOOKUP('spis PZ'!J1192,słowniki!$A$11:$B$16,2)</f>
        <v>#N/A</v>
      </c>
      <c r="L1192" s="3" t="e">
        <f>VLOOKUP('spis PZ'!K1192,słowniki!$A$21:$B$25,2)</f>
        <v>#N/A</v>
      </c>
      <c r="M1192" s="3" t="e">
        <f>VLOOKUP('spis PZ'!#REF!,słowniki!$A$51:$B$52,2)</f>
        <v>#REF!</v>
      </c>
      <c r="N1192" s="3" t="e">
        <f>IF('spis PZ'!#REF!="kablowa",VLOOKUP('spis PZ'!#REF!,elementy!$A$101:$B$125,2),VLOOKUP('spis PZ'!#REF!,elementy!$A$201:$B$211,2))</f>
        <v>#REF!</v>
      </c>
      <c r="O1192" s="3" t="e">
        <f>IF(LEN('spis PZ'!#REF!)&gt;0,'spis PZ'!#REF!,"")</f>
        <v>#REF!</v>
      </c>
      <c r="P1192" s="3" t="e">
        <f>VLOOKUP('spis PZ'!#REF!,elementy!$A$51:$B$80,2)</f>
        <v>#REF!</v>
      </c>
      <c r="Q1192" s="3" t="e">
        <f>VLOOKUP('spis PZ'!L1192,słowniki!$A$41:$B$45,2)</f>
        <v>#N/A</v>
      </c>
      <c r="R1192" s="3" t="e">
        <f>IF(LEN('spis PZ'!#REF!)&gt;0,'spis PZ'!#REF!,"")</f>
        <v>#REF!</v>
      </c>
      <c r="S1192" s="3" t="e">
        <f>IF(LEN('spis PZ'!#REF!)&gt;0,VLOOKUP('spis PZ'!#REF!,słowniki!$A$31:$B$33,2),"")</f>
        <v>#REF!</v>
      </c>
      <c r="T1192" s="3" t="e">
        <f>IF(LEN('spis PZ'!#REF!)&gt;0,'spis PZ'!#REF!,"")</f>
        <v>#REF!</v>
      </c>
    </row>
    <row r="1193" spans="1:20">
      <c r="A1193" s="3">
        <f>'spis PZ'!D1193</f>
        <v>0</v>
      </c>
      <c r="B1193" s="3">
        <f>'spis PZ'!E1193</f>
        <v>0</v>
      </c>
      <c r="C1193" s="17">
        <f>'spis PZ'!C1193</f>
        <v>0</v>
      </c>
      <c r="D1193" s="17">
        <f>'spis PZ'!C1193</f>
        <v>0</v>
      </c>
      <c r="E1193" s="3">
        <f>'spis PZ'!A1193</f>
        <v>0</v>
      </c>
      <c r="F1193" s="3">
        <f>'spis PZ'!B1193</f>
        <v>0</v>
      </c>
      <c r="G1193" s="5" t="e">
        <f>VLOOKUP('spis PZ'!F1193,Gminy!$A$2:$B$111,2)</f>
        <v>#N/A</v>
      </c>
      <c r="H1193" s="3" t="str">
        <f>IF(LEN('spis PZ'!G1193)&gt;0,'spis PZ'!G1193,"")</f>
        <v/>
      </c>
      <c r="I1193" s="3" t="str">
        <f>IF(LEN('spis PZ'!H1193)&gt;0,'spis PZ'!H1193,"")</f>
        <v/>
      </c>
      <c r="J1193" s="3" t="e">
        <f>VLOOKUP('spis PZ'!I1193,słowniki!$A$2:$B$5,2)</f>
        <v>#N/A</v>
      </c>
      <c r="K1193" s="3" t="e">
        <f>VLOOKUP('spis PZ'!J1193,słowniki!$A$11:$B$16,2)</f>
        <v>#N/A</v>
      </c>
      <c r="L1193" s="3" t="e">
        <f>VLOOKUP('spis PZ'!K1193,słowniki!$A$21:$B$25,2)</f>
        <v>#N/A</v>
      </c>
      <c r="M1193" s="3" t="e">
        <f>VLOOKUP('spis PZ'!#REF!,słowniki!$A$51:$B$52,2)</f>
        <v>#REF!</v>
      </c>
      <c r="N1193" s="3" t="e">
        <f>IF('spis PZ'!#REF!="kablowa",VLOOKUP('spis PZ'!#REF!,elementy!$A$101:$B$125,2),VLOOKUP('spis PZ'!#REF!,elementy!$A$201:$B$211,2))</f>
        <v>#REF!</v>
      </c>
      <c r="O1193" s="3" t="e">
        <f>IF(LEN('spis PZ'!#REF!)&gt;0,'spis PZ'!#REF!,"")</f>
        <v>#REF!</v>
      </c>
      <c r="P1193" s="3" t="e">
        <f>VLOOKUP('spis PZ'!#REF!,elementy!$A$51:$B$80,2)</f>
        <v>#REF!</v>
      </c>
      <c r="Q1193" s="3" t="e">
        <f>VLOOKUP('spis PZ'!L1193,słowniki!$A$41:$B$45,2)</f>
        <v>#N/A</v>
      </c>
      <c r="R1193" s="3" t="e">
        <f>IF(LEN('spis PZ'!#REF!)&gt;0,'spis PZ'!#REF!,"")</f>
        <v>#REF!</v>
      </c>
      <c r="S1193" s="3" t="e">
        <f>IF(LEN('spis PZ'!#REF!)&gt;0,VLOOKUP('spis PZ'!#REF!,słowniki!$A$31:$B$33,2),"")</f>
        <v>#REF!</v>
      </c>
      <c r="T1193" s="3" t="e">
        <f>IF(LEN('spis PZ'!#REF!)&gt;0,'spis PZ'!#REF!,"")</f>
        <v>#REF!</v>
      </c>
    </row>
    <row r="1194" spans="1:20">
      <c r="A1194" s="3">
        <f>'spis PZ'!D1194</f>
        <v>0</v>
      </c>
      <c r="B1194" s="3">
        <f>'spis PZ'!E1194</f>
        <v>0</v>
      </c>
      <c r="C1194" s="17">
        <f>'spis PZ'!C1194</f>
        <v>0</v>
      </c>
      <c r="D1194" s="17">
        <f>'spis PZ'!C1194</f>
        <v>0</v>
      </c>
      <c r="E1194" s="3">
        <f>'spis PZ'!A1194</f>
        <v>0</v>
      </c>
      <c r="F1194" s="3">
        <f>'spis PZ'!B1194</f>
        <v>0</v>
      </c>
      <c r="G1194" s="5" t="e">
        <f>VLOOKUP('spis PZ'!F1194,Gminy!$A$2:$B$111,2)</f>
        <v>#N/A</v>
      </c>
      <c r="H1194" s="3" t="str">
        <f>IF(LEN('spis PZ'!G1194)&gt;0,'spis PZ'!G1194,"")</f>
        <v/>
      </c>
      <c r="I1194" s="3" t="str">
        <f>IF(LEN('spis PZ'!H1194)&gt;0,'spis PZ'!H1194,"")</f>
        <v/>
      </c>
      <c r="J1194" s="3" t="e">
        <f>VLOOKUP('spis PZ'!I1194,słowniki!$A$2:$B$5,2)</f>
        <v>#N/A</v>
      </c>
      <c r="K1194" s="3" t="e">
        <f>VLOOKUP('spis PZ'!J1194,słowniki!$A$11:$B$16,2)</f>
        <v>#N/A</v>
      </c>
      <c r="L1194" s="3" t="e">
        <f>VLOOKUP('spis PZ'!K1194,słowniki!$A$21:$B$25,2)</f>
        <v>#N/A</v>
      </c>
      <c r="M1194" s="3" t="e">
        <f>VLOOKUP('spis PZ'!#REF!,słowniki!$A$51:$B$52,2)</f>
        <v>#REF!</v>
      </c>
      <c r="N1194" s="3" t="e">
        <f>IF('spis PZ'!#REF!="kablowa",VLOOKUP('spis PZ'!#REF!,elementy!$A$101:$B$125,2),VLOOKUP('spis PZ'!#REF!,elementy!$A$201:$B$211,2))</f>
        <v>#REF!</v>
      </c>
      <c r="O1194" s="3" t="e">
        <f>IF(LEN('spis PZ'!#REF!)&gt;0,'spis PZ'!#REF!,"")</f>
        <v>#REF!</v>
      </c>
      <c r="P1194" s="3" t="e">
        <f>VLOOKUP('spis PZ'!#REF!,elementy!$A$51:$B$80,2)</f>
        <v>#REF!</v>
      </c>
      <c r="Q1194" s="3" t="e">
        <f>VLOOKUP('spis PZ'!L1194,słowniki!$A$41:$B$45,2)</f>
        <v>#N/A</v>
      </c>
      <c r="R1194" s="3" t="e">
        <f>IF(LEN('spis PZ'!#REF!)&gt;0,'spis PZ'!#REF!,"")</f>
        <v>#REF!</v>
      </c>
      <c r="S1194" s="3" t="e">
        <f>IF(LEN('spis PZ'!#REF!)&gt;0,VLOOKUP('spis PZ'!#REF!,słowniki!$A$31:$B$33,2),"")</f>
        <v>#REF!</v>
      </c>
      <c r="T1194" s="3" t="e">
        <f>IF(LEN('spis PZ'!#REF!)&gt;0,'spis PZ'!#REF!,"")</f>
        <v>#REF!</v>
      </c>
    </row>
    <row r="1195" spans="1:20">
      <c r="A1195" s="3">
        <f>'spis PZ'!D1195</f>
        <v>0</v>
      </c>
      <c r="B1195" s="3">
        <f>'spis PZ'!E1195</f>
        <v>0</v>
      </c>
      <c r="C1195" s="17">
        <f>'spis PZ'!C1195</f>
        <v>0</v>
      </c>
      <c r="D1195" s="17">
        <f>'spis PZ'!C1195</f>
        <v>0</v>
      </c>
      <c r="E1195" s="3">
        <f>'spis PZ'!A1195</f>
        <v>0</v>
      </c>
      <c r="F1195" s="3">
        <f>'spis PZ'!B1195</f>
        <v>0</v>
      </c>
      <c r="G1195" s="5" t="e">
        <f>VLOOKUP('spis PZ'!F1195,Gminy!$A$2:$B$111,2)</f>
        <v>#N/A</v>
      </c>
      <c r="H1195" s="3" t="str">
        <f>IF(LEN('spis PZ'!G1195)&gt;0,'spis PZ'!G1195,"")</f>
        <v/>
      </c>
      <c r="I1195" s="3" t="str">
        <f>IF(LEN('spis PZ'!H1195)&gt;0,'spis PZ'!H1195,"")</f>
        <v/>
      </c>
      <c r="J1195" s="3" t="e">
        <f>VLOOKUP('spis PZ'!I1195,słowniki!$A$2:$B$5,2)</f>
        <v>#N/A</v>
      </c>
      <c r="K1195" s="3" t="e">
        <f>VLOOKUP('spis PZ'!J1195,słowniki!$A$11:$B$16,2)</f>
        <v>#N/A</v>
      </c>
      <c r="L1195" s="3" t="e">
        <f>VLOOKUP('spis PZ'!K1195,słowniki!$A$21:$B$25,2)</f>
        <v>#N/A</v>
      </c>
      <c r="M1195" s="3" t="e">
        <f>VLOOKUP('spis PZ'!#REF!,słowniki!$A$51:$B$52,2)</f>
        <v>#REF!</v>
      </c>
      <c r="N1195" s="3" t="e">
        <f>IF('spis PZ'!#REF!="kablowa",VLOOKUP('spis PZ'!#REF!,elementy!$A$101:$B$125,2),VLOOKUP('spis PZ'!#REF!,elementy!$A$201:$B$211,2))</f>
        <v>#REF!</v>
      </c>
      <c r="O1195" s="3" t="e">
        <f>IF(LEN('spis PZ'!#REF!)&gt;0,'spis PZ'!#REF!,"")</f>
        <v>#REF!</v>
      </c>
      <c r="P1195" s="3" t="e">
        <f>VLOOKUP('spis PZ'!#REF!,elementy!$A$51:$B$80,2)</f>
        <v>#REF!</v>
      </c>
      <c r="Q1195" s="3" t="e">
        <f>VLOOKUP('spis PZ'!L1195,słowniki!$A$41:$B$45,2)</f>
        <v>#N/A</v>
      </c>
      <c r="R1195" s="3" t="e">
        <f>IF(LEN('spis PZ'!#REF!)&gt;0,'spis PZ'!#REF!,"")</f>
        <v>#REF!</v>
      </c>
      <c r="S1195" s="3" t="e">
        <f>IF(LEN('spis PZ'!#REF!)&gt;0,VLOOKUP('spis PZ'!#REF!,słowniki!$A$31:$B$33,2),"")</f>
        <v>#REF!</v>
      </c>
      <c r="T1195" s="3" t="e">
        <f>IF(LEN('spis PZ'!#REF!)&gt;0,'spis PZ'!#REF!,"")</f>
        <v>#REF!</v>
      </c>
    </row>
    <row r="1196" spans="1:20">
      <c r="A1196" s="3">
        <f>'spis PZ'!D1196</f>
        <v>0</v>
      </c>
      <c r="B1196" s="3">
        <f>'spis PZ'!E1196</f>
        <v>0</v>
      </c>
      <c r="C1196" s="17">
        <f>'spis PZ'!C1196</f>
        <v>0</v>
      </c>
      <c r="D1196" s="17">
        <f>'spis PZ'!C1196</f>
        <v>0</v>
      </c>
      <c r="E1196" s="3">
        <f>'spis PZ'!A1196</f>
        <v>0</v>
      </c>
      <c r="F1196" s="3">
        <f>'spis PZ'!B1196</f>
        <v>0</v>
      </c>
      <c r="G1196" s="5" t="e">
        <f>VLOOKUP('spis PZ'!F1196,Gminy!$A$2:$B$111,2)</f>
        <v>#N/A</v>
      </c>
      <c r="H1196" s="3" t="str">
        <f>IF(LEN('spis PZ'!G1196)&gt;0,'spis PZ'!G1196,"")</f>
        <v/>
      </c>
      <c r="I1196" s="3" t="str">
        <f>IF(LEN('spis PZ'!H1196)&gt;0,'spis PZ'!H1196,"")</f>
        <v/>
      </c>
      <c r="J1196" s="3" t="e">
        <f>VLOOKUP('spis PZ'!I1196,słowniki!$A$2:$B$5,2)</f>
        <v>#N/A</v>
      </c>
      <c r="K1196" s="3" t="e">
        <f>VLOOKUP('spis PZ'!J1196,słowniki!$A$11:$B$16,2)</f>
        <v>#N/A</v>
      </c>
      <c r="L1196" s="3" t="e">
        <f>VLOOKUP('spis PZ'!K1196,słowniki!$A$21:$B$25,2)</f>
        <v>#N/A</v>
      </c>
      <c r="M1196" s="3" t="e">
        <f>VLOOKUP('spis PZ'!#REF!,słowniki!$A$51:$B$52,2)</f>
        <v>#REF!</v>
      </c>
      <c r="N1196" s="3" t="e">
        <f>IF('spis PZ'!#REF!="kablowa",VLOOKUP('spis PZ'!#REF!,elementy!$A$101:$B$125,2),VLOOKUP('spis PZ'!#REF!,elementy!$A$201:$B$211,2))</f>
        <v>#REF!</v>
      </c>
      <c r="O1196" s="3" t="e">
        <f>IF(LEN('spis PZ'!#REF!)&gt;0,'spis PZ'!#REF!,"")</f>
        <v>#REF!</v>
      </c>
      <c r="P1196" s="3" t="e">
        <f>VLOOKUP('spis PZ'!#REF!,elementy!$A$51:$B$80,2)</f>
        <v>#REF!</v>
      </c>
      <c r="Q1196" s="3" t="e">
        <f>VLOOKUP('spis PZ'!L1196,słowniki!$A$41:$B$45,2)</f>
        <v>#N/A</v>
      </c>
      <c r="R1196" s="3" t="e">
        <f>IF(LEN('spis PZ'!#REF!)&gt;0,'spis PZ'!#REF!,"")</f>
        <v>#REF!</v>
      </c>
      <c r="S1196" s="3" t="e">
        <f>IF(LEN('spis PZ'!#REF!)&gt;0,VLOOKUP('spis PZ'!#REF!,słowniki!$A$31:$B$33,2),"")</f>
        <v>#REF!</v>
      </c>
      <c r="T1196" s="3" t="e">
        <f>IF(LEN('spis PZ'!#REF!)&gt;0,'spis PZ'!#REF!,"")</f>
        <v>#REF!</v>
      </c>
    </row>
    <row r="1197" spans="1:20">
      <c r="A1197" s="3">
        <f>'spis PZ'!D1197</f>
        <v>0</v>
      </c>
      <c r="B1197" s="3">
        <f>'spis PZ'!E1197</f>
        <v>0</v>
      </c>
      <c r="C1197" s="17">
        <f>'spis PZ'!C1197</f>
        <v>0</v>
      </c>
      <c r="D1197" s="17">
        <f>'spis PZ'!C1197</f>
        <v>0</v>
      </c>
      <c r="E1197" s="3">
        <f>'spis PZ'!A1197</f>
        <v>0</v>
      </c>
      <c r="F1197" s="3">
        <f>'spis PZ'!B1197</f>
        <v>0</v>
      </c>
      <c r="G1197" s="5" t="e">
        <f>VLOOKUP('spis PZ'!F1197,Gminy!$A$2:$B$111,2)</f>
        <v>#N/A</v>
      </c>
      <c r="H1197" s="3" t="str">
        <f>IF(LEN('spis PZ'!G1197)&gt;0,'spis PZ'!G1197,"")</f>
        <v/>
      </c>
      <c r="I1197" s="3" t="str">
        <f>IF(LEN('spis PZ'!H1197)&gt;0,'spis PZ'!H1197,"")</f>
        <v/>
      </c>
      <c r="J1197" s="3" t="e">
        <f>VLOOKUP('spis PZ'!I1197,słowniki!$A$2:$B$5,2)</f>
        <v>#N/A</v>
      </c>
      <c r="K1197" s="3" t="e">
        <f>VLOOKUP('spis PZ'!J1197,słowniki!$A$11:$B$16,2)</f>
        <v>#N/A</v>
      </c>
      <c r="L1197" s="3" t="e">
        <f>VLOOKUP('spis PZ'!K1197,słowniki!$A$21:$B$25,2)</f>
        <v>#N/A</v>
      </c>
      <c r="M1197" s="3" t="e">
        <f>VLOOKUP('spis PZ'!#REF!,słowniki!$A$51:$B$52,2)</f>
        <v>#REF!</v>
      </c>
      <c r="N1197" s="3" t="e">
        <f>IF('spis PZ'!#REF!="kablowa",VLOOKUP('spis PZ'!#REF!,elementy!$A$101:$B$125,2),VLOOKUP('spis PZ'!#REF!,elementy!$A$201:$B$211,2))</f>
        <v>#REF!</v>
      </c>
      <c r="O1197" s="3" t="e">
        <f>IF(LEN('spis PZ'!#REF!)&gt;0,'spis PZ'!#REF!,"")</f>
        <v>#REF!</v>
      </c>
      <c r="P1197" s="3" t="e">
        <f>VLOOKUP('spis PZ'!#REF!,elementy!$A$51:$B$80,2)</f>
        <v>#REF!</v>
      </c>
      <c r="Q1197" s="3" t="e">
        <f>VLOOKUP('spis PZ'!L1197,słowniki!$A$41:$B$45,2)</f>
        <v>#N/A</v>
      </c>
      <c r="R1197" s="3" t="e">
        <f>IF(LEN('spis PZ'!#REF!)&gt;0,'spis PZ'!#REF!,"")</f>
        <v>#REF!</v>
      </c>
      <c r="S1197" s="3" t="e">
        <f>IF(LEN('spis PZ'!#REF!)&gt;0,VLOOKUP('spis PZ'!#REF!,słowniki!$A$31:$B$33,2),"")</f>
        <v>#REF!</v>
      </c>
      <c r="T1197" s="3" t="e">
        <f>IF(LEN('spis PZ'!#REF!)&gt;0,'spis PZ'!#REF!,"")</f>
        <v>#REF!</v>
      </c>
    </row>
    <row r="1198" spans="1:20">
      <c r="A1198" s="3">
        <f>'spis PZ'!D1198</f>
        <v>0</v>
      </c>
      <c r="B1198" s="3">
        <f>'spis PZ'!E1198</f>
        <v>0</v>
      </c>
      <c r="C1198" s="17">
        <f>'spis PZ'!C1198</f>
        <v>0</v>
      </c>
      <c r="D1198" s="17">
        <f>'spis PZ'!C1198</f>
        <v>0</v>
      </c>
      <c r="E1198" s="3">
        <f>'spis PZ'!A1198</f>
        <v>0</v>
      </c>
      <c r="F1198" s="3">
        <f>'spis PZ'!B1198</f>
        <v>0</v>
      </c>
      <c r="G1198" s="5" t="e">
        <f>VLOOKUP('spis PZ'!F1198,Gminy!$A$2:$B$111,2)</f>
        <v>#N/A</v>
      </c>
      <c r="H1198" s="3" t="str">
        <f>IF(LEN('spis PZ'!G1198)&gt;0,'spis PZ'!G1198,"")</f>
        <v/>
      </c>
      <c r="I1198" s="3" t="str">
        <f>IF(LEN('spis PZ'!H1198)&gt;0,'spis PZ'!H1198,"")</f>
        <v/>
      </c>
      <c r="J1198" s="3" t="e">
        <f>VLOOKUP('spis PZ'!I1198,słowniki!$A$2:$B$5,2)</f>
        <v>#N/A</v>
      </c>
      <c r="K1198" s="3" t="e">
        <f>VLOOKUP('spis PZ'!J1198,słowniki!$A$11:$B$16,2)</f>
        <v>#N/A</v>
      </c>
      <c r="L1198" s="3" t="e">
        <f>VLOOKUP('spis PZ'!K1198,słowniki!$A$21:$B$25,2)</f>
        <v>#N/A</v>
      </c>
      <c r="M1198" s="3" t="e">
        <f>VLOOKUP('spis PZ'!#REF!,słowniki!$A$51:$B$52,2)</f>
        <v>#REF!</v>
      </c>
      <c r="N1198" s="3" t="e">
        <f>IF('spis PZ'!#REF!="kablowa",VLOOKUP('spis PZ'!#REF!,elementy!$A$101:$B$125,2),VLOOKUP('spis PZ'!#REF!,elementy!$A$201:$B$211,2))</f>
        <v>#REF!</v>
      </c>
      <c r="O1198" s="3" t="e">
        <f>IF(LEN('spis PZ'!#REF!)&gt;0,'spis PZ'!#REF!,"")</f>
        <v>#REF!</v>
      </c>
      <c r="P1198" s="3" t="e">
        <f>VLOOKUP('spis PZ'!#REF!,elementy!$A$51:$B$80,2)</f>
        <v>#REF!</v>
      </c>
      <c r="Q1198" s="3" t="e">
        <f>VLOOKUP('spis PZ'!L1198,słowniki!$A$41:$B$45,2)</f>
        <v>#N/A</v>
      </c>
      <c r="R1198" s="3" t="e">
        <f>IF(LEN('spis PZ'!#REF!)&gt;0,'spis PZ'!#REF!,"")</f>
        <v>#REF!</v>
      </c>
      <c r="S1198" s="3" t="e">
        <f>IF(LEN('spis PZ'!#REF!)&gt;0,VLOOKUP('spis PZ'!#REF!,słowniki!$A$31:$B$33,2),"")</f>
        <v>#REF!</v>
      </c>
      <c r="T1198" s="3" t="e">
        <f>IF(LEN('spis PZ'!#REF!)&gt;0,'spis PZ'!#REF!,"")</f>
        <v>#REF!</v>
      </c>
    </row>
    <row r="1199" spans="1:20">
      <c r="A1199" s="3">
        <f>'spis PZ'!D1199</f>
        <v>0</v>
      </c>
      <c r="B1199" s="3">
        <f>'spis PZ'!E1199</f>
        <v>0</v>
      </c>
      <c r="C1199" s="17">
        <f>'spis PZ'!C1199</f>
        <v>0</v>
      </c>
      <c r="D1199" s="17">
        <f>'spis PZ'!C1199</f>
        <v>0</v>
      </c>
      <c r="E1199" s="3">
        <f>'spis PZ'!A1199</f>
        <v>0</v>
      </c>
      <c r="F1199" s="3">
        <f>'spis PZ'!B1199</f>
        <v>0</v>
      </c>
      <c r="G1199" s="5" t="e">
        <f>VLOOKUP('spis PZ'!F1199,Gminy!$A$2:$B$111,2)</f>
        <v>#N/A</v>
      </c>
      <c r="H1199" s="3" t="str">
        <f>IF(LEN('spis PZ'!G1199)&gt;0,'spis PZ'!G1199,"")</f>
        <v/>
      </c>
      <c r="I1199" s="3" t="str">
        <f>IF(LEN('spis PZ'!H1199)&gt;0,'spis PZ'!H1199,"")</f>
        <v/>
      </c>
      <c r="J1199" s="3" t="e">
        <f>VLOOKUP('spis PZ'!I1199,słowniki!$A$2:$B$5,2)</f>
        <v>#N/A</v>
      </c>
      <c r="K1199" s="3" t="e">
        <f>VLOOKUP('spis PZ'!J1199,słowniki!$A$11:$B$16,2)</f>
        <v>#N/A</v>
      </c>
      <c r="L1199" s="3" t="e">
        <f>VLOOKUP('spis PZ'!K1199,słowniki!$A$21:$B$25,2)</f>
        <v>#N/A</v>
      </c>
      <c r="M1199" s="3" t="e">
        <f>VLOOKUP('spis PZ'!#REF!,słowniki!$A$51:$B$52,2)</f>
        <v>#REF!</v>
      </c>
      <c r="N1199" s="3" t="e">
        <f>IF('spis PZ'!#REF!="kablowa",VLOOKUP('spis PZ'!#REF!,elementy!$A$101:$B$125,2),VLOOKUP('spis PZ'!#REF!,elementy!$A$201:$B$211,2))</f>
        <v>#REF!</v>
      </c>
      <c r="O1199" s="3" t="e">
        <f>IF(LEN('spis PZ'!#REF!)&gt;0,'spis PZ'!#REF!,"")</f>
        <v>#REF!</v>
      </c>
      <c r="P1199" s="3" t="e">
        <f>VLOOKUP('spis PZ'!#REF!,elementy!$A$51:$B$80,2)</f>
        <v>#REF!</v>
      </c>
      <c r="Q1199" s="3" t="e">
        <f>VLOOKUP('spis PZ'!L1199,słowniki!$A$41:$B$45,2)</f>
        <v>#N/A</v>
      </c>
      <c r="R1199" s="3" t="e">
        <f>IF(LEN('spis PZ'!#REF!)&gt;0,'spis PZ'!#REF!,"")</f>
        <v>#REF!</v>
      </c>
      <c r="S1199" s="3" t="e">
        <f>IF(LEN('spis PZ'!#REF!)&gt;0,VLOOKUP('spis PZ'!#REF!,słowniki!$A$31:$B$33,2),"")</f>
        <v>#REF!</v>
      </c>
      <c r="T1199" s="3" t="e">
        <f>IF(LEN('spis PZ'!#REF!)&gt;0,'spis PZ'!#REF!,"")</f>
        <v>#REF!</v>
      </c>
    </row>
    <row r="1200" spans="1:20">
      <c r="A1200" s="3">
        <f>'spis PZ'!D1200</f>
        <v>0</v>
      </c>
      <c r="B1200" s="3">
        <f>'spis PZ'!E1200</f>
        <v>0</v>
      </c>
      <c r="C1200" s="17">
        <f>'spis PZ'!C1200</f>
        <v>0</v>
      </c>
      <c r="D1200" s="17">
        <f>'spis PZ'!C1200</f>
        <v>0</v>
      </c>
      <c r="E1200" s="3">
        <f>'spis PZ'!A1200</f>
        <v>0</v>
      </c>
      <c r="F1200" s="3">
        <f>'spis PZ'!B1200</f>
        <v>0</v>
      </c>
      <c r="G1200" s="5" t="e">
        <f>VLOOKUP('spis PZ'!F1200,Gminy!$A$2:$B$111,2)</f>
        <v>#N/A</v>
      </c>
      <c r="H1200" s="3" t="str">
        <f>IF(LEN('spis PZ'!G1200)&gt;0,'spis PZ'!G1200,"")</f>
        <v/>
      </c>
      <c r="I1200" s="3" t="str">
        <f>IF(LEN('spis PZ'!H1200)&gt;0,'spis PZ'!H1200,"")</f>
        <v/>
      </c>
      <c r="J1200" s="3" t="e">
        <f>VLOOKUP('spis PZ'!I1200,słowniki!$A$2:$B$5,2)</f>
        <v>#N/A</v>
      </c>
      <c r="K1200" s="3" t="e">
        <f>VLOOKUP('spis PZ'!J1200,słowniki!$A$11:$B$16,2)</f>
        <v>#N/A</v>
      </c>
      <c r="L1200" s="3" t="e">
        <f>VLOOKUP('spis PZ'!K1200,słowniki!$A$21:$B$25,2)</f>
        <v>#N/A</v>
      </c>
      <c r="M1200" s="3" t="e">
        <f>VLOOKUP('spis PZ'!#REF!,słowniki!$A$51:$B$52,2)</f>
        <v>#REF!</v>
      </c>
      <c r="N1200" s="3" t="e">
        <f>IF('spis PZ'!#REF!="kablowa",VLOOKUP('spis PZ'!#REF!,elementy!$A$101:$B$125,2),VLOOKUP('spis PZ'!#REF!,elementy!$A$201:$B$211,2))</f>
        <v>#REF!</v>
      </c>
      <c r="O1200" s="3" t="e">
        <f>IF(LEN('spis PZ'!#REF!)&gt;0,'spis PZ'!#REF!,"")</f>
        <v>#REF!</v>
      </c>
      <c r="P1200" s="3" t="e">
        <f>VLOOKUP('spis PZ'!#REF!,elementy!$A$51:$B$80,2)</f>
        <v>#REF!</v>
      </c>
      <c r="Q1200" s="3" t="e">
        <f>VLOOKUP('spis PZ'!L1200,słowniki!$A$41:$B$45,2)</f>
        <v>#N/A</v>
      </c>
      <c r="R1200" s="3" t="e">
        <f>IF(LEN('spis PZ'!#REF!)&gt;0,'spis PZ'!#REF!,"")</f>
        <v>#REF!</v>
      </c>
      <c r="S1200" s="3" t="e">
        <f>IF(LEN('spis PZ'!#REF!)&gt;0,VLOOKUP('spis PZ'!#REF!,słowniki!$A$31:$B$33,2),"")</f>
        <v>#REF!</v>
      </c>
      <c r="T1200" s="3" t="e">
        <f>IF(LEN('spis PZ'!#REF!)&gt;0,'spis PZ'!#REF!,"")</f>
        <v>#REF!</v>
      </c>
    </row>
    <row r="1201" spans="1:20">
      <c r="A1201" s="3">
        <f>'spis PZ'!D1201</f>
        <v>0</v>
      </c>
      <c r="B1201" s="3">
        <f>'spis PZ'!E1201</f>
        <v>0</v>
      </c>
      <c r="C1201" s="17">
        <f>'spis PZ'!C1201</f>
        <v>0</v>
      </c>
      <c r="D1201" s="17">
        <f>'spis PZ'!C1201</f>
        <v>0</v>
      </c>
      <c r="E1201" s="3">
        <f>'spis PZ'!A1201</f>
        <v>0</v>
      </c>
      <c r="F1201" s="3">
        <f>'spis PZ'!B1201</f>
        <v>0</v>
      </c>
      <c r="G1201" s="5" t="e">
        <f>VLOOKUP('spis PZ'!F1201,Gminy!$A$2:$B$111,2)</f>
        <v>#N/A</v>
      </c>
      <c r="H1201" s="3" t="str">
        <f>IF(LEN('spis PZ'!G1201)&gt;0,'spis PZ'!G1201,"")</f>
        <v/>
      </c>
      <c r="I1201" s="3" t="str">
        <f>IF(LEN('spis PZ'!H1201)&gt;0,'spis PZ'!H1201,"")</f>
        <v/>
      </c>
      <c r="J1201" s="3" t="e">
        <f>VLOOKUP('spis PZ'!I1201,słowniki!$A$2:$B$5,2)</f>
        <v>#N/A</v>
      </c>
      <c r="K1201" s="3" t="e">
        <f>VLOOKUP('spis PZ'!J1201,słowniki!$A$11:$B$16,2)</f>
        <v>#N/A</v>
      </c>
      <c r="L1201" s="3" t="e">
        <f>VLOOKUP('spis PZ'!K1201,słowniki!$A$21:$B$25,2)</f>
        <v>#N/A</v>
      </c>
      <c r="M1201" s="3" t="e">
        <f>VLOOKUP('spis PZ'!#REF!,słowniki!$A$51:$B$52,2)</f>
        <v>#REF!</v>
      </c>
      <c r="N1201" s="3" t="e">
        <f>IF('spis PZ'!#REF!="kablowa",VLOOKUP('spis PZ'!#REF!,elementy!$A$101:$B$125,2),VLOOKUP('spis PZ'!#REF!,elementy!$A$201:$B$211,2))</f>
        <v>#REF!</v>
      </c>
      <c r="O1201" s="3" t="e">
        <f>IF(LEN('spis PZ'!#REF!)&gt;0,'spis PZ'!#REF!,"")</f>
        <v>#REF!</v>
      </c>
      <c r="P1201" s="3" t="e">
        <f>VLOOKUP('spis PZ'!#REF!,elementy!$A$51:$B$80,2)</f>
        <v>#REF!</v>
      </c>
      <c r="Q1201" s="3" t="e">
        <f>VLOOKUP('spis PZ'!L1201,słowniki!$A$41:$B$45,2)</f>
        <v>#N/A</v>
      </c>
      <c r="R1201" s="3" t="e">
        <f>IF(LEN('spis PZ'!#REF!)&gt;0,'spis PZ'!#REF!,"")</f>
        <v>#REF!</v>
      </c>
      <c r="S1201" s="3" t="e">
        <f>IF(LEN('spis PZ'!#REF!)&gt;0,VLOOKUP('spis PZ'!#REF!,słowniki!$A$31:$B$33,2),"")</f>
        <v>#REF!</v>
      </c>
      <c r="T1201" s="3" t="e">
        <f>IF(LEN('spis PZ'!#REF!)&gt;0,'spis PZ'!#REF!,"")</f>
        <v>#REF!</v>
      </c>
    </row>
    <row r="1202" spans="1:20">
      <c r="A1202" s="3">
        <f>'spis PZ'!D1202</f>
        <v>0</v>
      </c>
      <c r="B1202" s="3">
        <f>'spis PZ'!E1202</f>
        <v>0</v>
      </c>
      <c r="C1202" s="17">
        <f>'spis PZ'!C1202</f>
        <v>0</v>
      </c>
      <c r="D1202" s="17">
        <f>'spis PZ'!C1202</f>
        <v>0</v>
      </c>
      <c r="E1202" s="3">
        <f>'spis PZ'!A1202</f>
        <v>0</v>
      </c>
      <c r="F1202" s="3">
        <f>'spis PZ'!B1202</f>
        <v>0</v>
      </c>
      <c r="G1202" s="5" t="e">
        <f>VLOOKUP('spis PZ'!F1202,Gminy!$A$2:$B$111,2)</f>
        <v>#N/A</v>
      </c>
      <c r="H1202" s="3" t="str">
        <f>IF(LEN('spis PZ'!G1202)&gt;0,'spis PZ'!G1202,"")</f>
        <v/>
      </c>
      <c r="I1202" s="3" t="str">
        <f>IF(LEN('spis PZ'!H1202)&gt;0,'spis PZ'!H1202,"")</f>
        <v/>
      </c>
      <c r="J1202" s="3" t="e">
        <f>VLOOKUP('spis PZ'!I1202,słowniki!$A$2:$B$5,2)</f>
        <v>#N/A</v>
      </c>
      <c r="K1202" s="3" t="e">
        <f>VLOOKUP('spis PZ'!J1202,słowniki!$A$11:$B$16,2)</f>
        <v>#N/A</v>
      </c>
      <c r="L1202" s="3" t="e">
        <f>VLOOKUP('spis PZ'!K1202,słowniki!$A$21:$B$25,2)</f>
        <v>#N/A</v>
      </c>
      <c r="M1202" s="3" t="e">
        <f>VLOOKUP('spis PZ'!#REF!,słowniki!$A$51:$B$52,2)</f>
        <v>#REF!</v>
      </c>
      <c r="N1202" s="3" t="e">
        <f>IF('spis PZ'!#REF!="kablowa",VLOOKUP('spis PZ'!#REF!,elementy!$A$101:$B$125,2),VLOOKUP('spis PZ'!#REF!,elementy!$A$201:$B$211,2))</f>
        <v>#REF!</v>
      </c>
      <c r="O1202" s="3" t="e">
        <f>IF(LEN('spis PZ'!#REF!)&gt;0,'spis PZ'!#REF!,"")</f>
        <v>#REF!</v>
      </c>
      <c r="P1202" s="3" t="e">
        <f>VLOOKUP('spis PZ'!#REF!,elementy!$A$51:$B$80,2)</f>
        <v>#REF!</v>
      </c>
      <c r="Q1202" s="3" t="e">
        <f>VLOOKUP('spis PZ'!L1202,słowniki!$A$41:$B$45,2)</f>
        <v>#N/A</v>
      </c>
      <c r="R1202" s="3" t="e">
        <f>IF(LEN('spis PZ'!#REF!)&gt;0,'spis PZ'!#REF!,"")</f>
        <v>#REF!</v>
      </c>
      <c r="S1202" s="3" t="e">
        <f>IF(LEN('spis PZ'!#REF!)&gt;0,VLOOKUP('spis PZ'!#REF!,słowniki!$A$31:$B$33,2),"")</f>
        <v>#REF!</v>
      </c>
      <c r="T1202" s="3" t="e">
        <f>IF(LEN('spis PZ'!#REF!)&gt;0,'spis PZ'!#REF!,"")</f>
        <v>#REF!</v>
      </c>
    </row>
    <row r="1203" spans="1:20">
      <c r="A1203" s="3">
        <f>'spis PZ'!D1203</f>
        <v>0</v>
      </c>
      <c r="B1203" s="3">
        <f>'spis PZ'!E1203</f>
        <v>0</v>
      </c>
      <c r="C1203" s="17">
        <f>'spis PZ'!C1203</f>
        <v>0</v>
      </c>
      <c r="D1203" s="17">
        <f>'spis PZ'!C1203</f>
        <v>0</v>
      </c>
      <c r="E1203" s="3">
        <f>'spis PZ'!A1203</f>
        <v>0</v>
      </c>
      <c r="F1203" s="3">
        <f>'spis PZ'!B1203</f>
        <v>0</v>
      </c>
      <c r="G1203" s="5" t="e">
        <f>VLOOKUP('spis PZ'!F1203,Gminy!$A$2:$B$111,2)</f>
        <v>#N/A</v>
      </c>
      <c r="H1203" s="3" t="str">
        <f>IF(LEN('spis PZ'!G1203)&gt;0,'spis PZ'!G1203,"")</f>
        <v/>
      </c>
      <c r="I1203" s="3" t="str">
        <f>IF(LEN('spis PZ'!H1203)&gt;0,'spis PZ'!H1203,"")</f>
        <v/>
      </c>
      <c r="J1203" s="3" t="e">
        <f>VLOOKUP('spis PZ'!I1203,słowniki!$A$2:$B$5,2)</f>
        <v>#N/A</v>
      </c>
      <c r="K1203" s="3" t="e">
        <f>VLOOKUP('spis PZ'!J1203,słowniki!$A$11:$B$16,2)</f>
        <v>#N/A</v>
      </c>
      <c r="L1203" s="3" t="e">
        <f>VLOOKUP('spis PZ'!K1203,słowniki!$A$21:$B$25,2)</f>
        <v>#N/A</v>
      </c>
      <c r="M1203" s="3" t="e">
        <f>VLOOKUP('spis PZ'!#REF!,słowniki!$A$51:$B$52,2)</f>
        <v>#REF!</v>
      </c>
      <c r="N1203" s="3" t="e">
        <f>IF('spis PZ'!#REF!="kablowa",VLOOKUP('spis PZ'!#REF!,elementy!$A$101:$B$125,2),VLOOKUP('spis PZ'!#REF!,elementy!$A$201:$B$211,2))</f>
        <v>#REF!</v>
      </c>
      <c r="O1203" s="3" t="e">
        <f>IF(LEN('spis PZ'!#REF!)&gt;0,'spis PZ'!#REF!,"")</f>
        <v>#REF!</v>
      </c>
      <c r="P1203" s="3" t="e">
        <f>VLOOKUP('spis PZ'!#REF!,elementy!$A$51:$B$80,2)</f>
        <v>#REF!</v>
      </c>
      <c r="Q1203" s="3" t="e">
        <f>VLOOKUP('spis PZ'!L1203,słowniki!$A$41:$B$45,2)</f>
        <v>#N/A</v>
      </c>
      <c r="R1203" s="3" t="e">
        <f>IF(LEN('spis PZ'!#REF!)&gt;0,'spis PZ'!#REF!,"")</f>
        <v>#REF!</v>
      </c>
      <c r="S1203" s="3" t="e">
        <f>IF(LEN('spis PZ'!#REF!)&gt;0,VLOOKUP('spis PZ'!#REF!,słowniki!$A$31:$B$33,2),"")</f>
        <v>#REF!</v>
      </c>
      <c r="T1203" s="3" t="e">
        <f>IF(LEN('spis PZ'!#REF!)&gt;0,'spis PZ'!#REF!,"")</f>
        <v>#REF!</v>
      </c>
    </row>
    <row r="1204" spans="1:20">
      <c r="A1204" s="3">
        <f>'spis PZ'!D1204</f>
        <v>0</v>
      </c>
      <c r="B1204" s="3">
        <f>'spis PZ'!E1204</f>
        <v>0</v>
      </c>
      <c r="C1204" s="17">
        <f>'spis PZ'!C1204</f>
        <v>0</v>
      </c>
      <c r="D1204" s="17">
        <f>'spis PZ'!C1204</f>
        <v>0</v>
      </c>
      <c r="E1204" s="3">
        <f>'spis PZ'!A1204</f>
        <v>0</v>
      </c>
      <c r="F1204" s="3">
        <f>'spis PZ'!B1204</f>
        <v>0</v>
      </c>
      <c r="G1204" s="5" t="e">
        <f>VLOOKUP('spis PZ'!F1204,Gminy!$A$2:$B$111,2)</f>
        <v>#N/A</v>
      </c>
      <c r="H1204" s="3" t="str">
        <f>IF(LEN('spis PZ'!G1204)&gt;0,'spis PZ'!G1204,"")</f>
        <v/>
      </c>
      <c r="I1204" s="3" t="str">
        <f>IF(LEN('spis PZ'!H1204)&gt;0,'spis PZ'!H1204,"")</f>
        <v/>
      </c>
      <c r="J1204" s="3" t="e">
        <f>VLOOKUP('spis PZ'!I1204,słowniki!$A$2:$B$5,2)</f>
        <v>#N/A</v>
      </c>
      <c r="K1204" s="3" t="e">
        <f>VLOOKUP('spis PZ'!J1204,słowniki!$A$11:$B$16,2)</f>
        <v>#N/A</v>
      </c>
      <c r="L1204" s="3" t="e">
        <f>VLOOKUP('spis PZ'!K1204,słowniki!$A$21:$B$25,2)</f>
        <v>#N/A</v>
      </c>
      <c r="M1204" s="3" t="e">
        <f>VLOOKUP('spis PZ'!#REF!,słowniki!$A$51:$B$52,2)</f>
        <v>#REF!</v>
      </c>
      <c r="N1204" s="3" t="e">
        <f>IF('spis PZ'!#REF!="kablowa",VLOOKUP('spis PZ'!#REF!,elementy!$A$101:$B$125,2),VLOOKUP('spis PZ'!#REF!,elementy!$A$201:$B$211,2))</f>
        <v>#REF!</v>
      </c>
      <c r="O1204" s="3" t="e">
        <f>IF(LEN('spis PZ'!#REF!)&gt;0,'spis PZ'!#REF!,"")</f>
        <v>#REF!</v>
      </c>
      <c r="P1204" s="3" t="e">
        <f>VLOOKUP('spis PZ'!#REF!,elementy!$A$51:$B$80,2)</f>
        <v>#REF!</v>
      </c>
      <c r="Q1204" s="3" t="e">
        <f>VLOOKUP('spis PZ'!L1204,słowniki!$A$41:$B$45,2)</f>
        <v>#N/A</v>
      </c>
      <c r="R1204" s="3" t="e">
        <f>IF(LEN('spis PZ'!#REF!)&gt;0,'spis PZ'!#REF!,"")</f>
        <v>#REF!</v>
      </c>
      <c r="S1204" s="3" t="e">
        <f>IF(LEN('spis PZ'!#REF!)&gt;0,VLOOKUP('spis PZ'!#REF!,słowniki!$A$31:$B$33,2),"")</f>
        <v>#REF!</v>
      </c>
      <c r="T1204" s="3" t="e">
        <f>IF(LEN('spis PZ'!#REF!)&gt;0,'spis PZ'!#REF!,"")</f>
        <v>#REF!</v>
      </c>
    </row>
    <row r="1205" spans="1:20">
      <c r="A1205" s="3">
        <f>'spis PZ'!D1205</f>
        <v>0</v>
      </c>
      <c r="B1205" s="3">
        <f>'spis PZ'!E1205</f>
        <v>0</v>
      </c>
      <c r="C1205" s="17">
        <f>'spis PZ'!C1205</f>
        <v>0</v>
      </c>
      <c r="D1205" s="17">
        <f>'spis PZ'!C1205</f>
        <v>0</v>
      </c>
      <c r="E1205" s="3">
        <f>'spis PZ'!A1205</f>
        <v>0</v>
      </c>
      <c r="F1205" s="3">
        <f>'spis PZ'!B1205</f>
        <v>0</v>
      </c>
      <c r="G1205" s="5" t="e">
        <f>VLOOKUP('spis PZ'!F1205,Gminy!$A$2:$B$111,2)</f>
        <v>#N/A</v>
      </c>
      <c r="H1205" s="3" t="str">
        <f>IF(LEN('spis PZ'!G1205)&gt;0,'spis PZ'!G1205,"")</f>
        <v/>
      </c>
      <c r="I1205" s="3" t="str">
        <f>IF(LEN('spis PZ'!H1205)&gt;0,'spis PZ'!H1205,"")</f>
        <v/>
      </c>
      <c r="J1205" s="3" t="e">
        <f>VLOOKUP('spis PZ'!I1205,słowniki!$A$2:$B$5,2)</f>
        <v>#N/A</v>
      </c>
      <c r="K1205" s="3" t="e">
        <f>VLOOKUP('spis PZ'!J1205,słowniki!$A$11:$B$16,2)</f>
        <v>#N/A</v>
      </c>
      <c r="L1205" s="3" t="e">
        <f>VLOOKUP('spis PZ'!K1205,słowniki!$A$21:$B$25,2)</f>
        <v>#N/A</v>
      </c>
      <c r="M1205" s="3" t="e">
        <f>VLOOKUP('spis PZ'!#REF!,słowniki!$A$51:$B$52,2)</f>
        <v>#REF!</v>
      </c>
      <c r="N1205" s="3" t="e">
        <f>IF('spis PZ'!#REF!="kablowa",VLOOKUP('spis PZ'!#REF!,elementy!$A$101:$B$125,2),VLOOKUP('spis PZ'!#REF!,elementy!$A$201:$B$211,2))</f>
        <v>#REF!</v>
      </c>
      <c r="O1205" s="3" t="e">
        <f>IF(LEN('spis PZ'!#REF!)&gt;0,'spis PZ'!#REF!,"")</f>
        <v>#REF!</v>
      </c>
      <c r="P1205" s="3" t="e">
        <f>VLOOKUP('spis PZ'!#REF!,elementy!$A$51:$B$80,2)</f>
        <v>#REF!</v>
      </c>
      <c r="Q1205" s="3" t="e">
        <f>VLOOKUP('spis PZ'!L1205,słowniki!$A$41:$B$45,2)</f>
        <v>#N/A</v>
      </c>
      <c r="R1205" s="3" t="e">
        <f>IF(LEN('spis PZ'!#REF!)&gt;0,'spis PZ'!#REF!,"")</f>
        <v>#REF!</v>
      </c>
      <c r="S1205" s="3" t="e">
        <f>IF(LEN('spis PZ'!#REF!)&gt;0,VLOOKUP('spis PZ'!#REF!,słowniki!$A$31:$B$33,2),"")</f>
        <v>#REF!</v>
      </c>
      <c r="T1205" s="3" t="e">
        <f>IF(LEN('spis PZ'!#REF!)&gt;0,'spis PZ'!#REF!,"")</f>
        <v>#REF!</v>
      </c>
    </row>
    <row r="1206" spans="1:20">
      <c r="A1206" s="3">
        <f>'spis PZ'!D1206</f>
        <v>0</v>
      </c>
      <c r="B1206" s="3">
        <f>'spis PZ'!E1206</f>
        <v>0</v>
      </c>
      <c r="C1206" s="17">
        <f>'spis PZ'!C1206</f>
        <v>0</v>
      </c>
      <c r="D1206" s="17">
        <f>'spis PZ'!C1206</f>
        <v>0</v>
      </c>
      <c r="E1206" s="3">
        <f>'spis PZ'!A1206</f>
        <v>0</v>
      </c>
      <c r="F1206" s="3">
        <f>'spis PZ'!B1206</f>
        <v>0</v>
      </c>
      <c r="G1206" s="5" t="e">
        <f>VLOOKUP('spis PZ'!F1206,Gminy!$A$2:$B$111,2)</f>
        <v>#N/A</v>
      </c>
      <c r="H1206" s="3" t="str">
        <f>IF(LEN('spis PZ'!G1206)&gt;0,'spis PZ'!G1206,"")</f>
        <v/>
      </c>
      <c r="I1206" s="3" t="str">
        <f>IF(LEN('spis PZ'!H1206)&gt;0,'spis PZ'!H1206,"")</f>
        <v/>
      </c>
      <c r="J1206" s="3" t="e">
        <f>VLOOKUP('spis PZ'!I1206,słowniki!$A$2:$B$5,2)</f>
        <v>#N/A</v>
      </c>
      <c r="K1206" s="3" t="e">
        <f>VLOOKUP('spis PZ'!J1206,słowniki!$A$11:$B$16,2)</f>
        <v>#N/A</v>
      </c>
      <c r="L1206" s="3" t="e">
        <f>VLOOKUP('spis PZ'!K1206,słowniki!$A$21:$B$25,2)</f>
        <v>#N/A</v>
      </c>
      <c r="M1206" s="3" t="e">
        <f>VLOOKUP('spis PZ'!#REF!,słowniki!$A$51:$B$52,2)</f>
        <v>#REF!</v>
      </c>
      <c r="N1206" s="3" t="e">
        <f>IF('spis PZ'!#REF!="kablowa",VLOOKUP('spis PZ'!#REF!,elementy!$A$101:$B$125,2),VLOOKUP('spis PZ'!#REF!,elementy!$A$201:$B$211,2))</f>
        <v>#REF!</v>
      </c>
      <c r="O1206" s="3" t="e">
        <f>IF(LEN('spis PZ'!#REF!)&gt;0,'spis PZ'!#REF!,"")</f>
        <v>#REF!</v>
      </c>
      <c r="P1206" s="3" t="e">
        <f>VLOOKUP('spis PZ'!#REF!,elementy!$A$51:$B$80,2)</f>
        <v>#REF!</v>
      </c>
      <c r="Q1206" s="3" t="e">
        <f>VLOOKUP('spis PZ'!L1206,słowniki!$A$41:$B$45,2)</f>
        <v>#N/A</v>
      </c>
      <c r="R1206" s="3" t="e">
        <f>IF(LEN('spis PZ'!#REF!)&gt;0,'spis PZ'!#REF!,"")</f>
        <v>#REF!</v>
      </c>
      <c r="S1206" s="3" t="e">
        <f>IF(LEN('spis PZ'!#REF!)&gt;0,VLOOKUP('spis PZ'!#REF!,słowniki!$A$31:$B$33,2),"")</f>
        <v>#REF!</v>
      </c>
      <c r="T1206" s="3" t="e">
        <f>IF(LEN('spis PZ'!#REF!)&gt;0,'spis PZ'!#REF!,"")</f>
        <v>#REF!</v>
      </c>
    </row>
    <row r="1207" spans="1:20">
      <c r="A1207" s="3">
        <f>'spis PZ'!D1207</f>
        <v>0</v>
      </c>
      <c r="B1207" s="3">
        <f>'spis PZ'!E1207</f>
        <v>0</v>
      </c>
      <c r="C1207" s="17">
        <f>'spis PZ'!C1207</f>
        <v>0</v>
      </c>
      <c r="D1207" s="17">
        <f>'spis PZ'!C1207</f>
        <v>0</v>
      </c>
      <c r="E1207" s="3">
        <f>'spis PZ'!A1207</f>
        <v>0</v>
      </c>
      <c r="F1207" s="3">
        <f>'spis PZ'!B1207</f>
        <v>0</v>
      </c>
      <c r="G1207" s="5" t="e">
        <f>VLOOKUP('spis PZ'!F1207,Gminy!$A$2:$B$111,2)</f>
        <v>#N/A</v>
      </c>
      <c r="H1207" s="3" t="str">
        <f>IF(LEN('spis PZ'!G1207)&gt;0,'spis PZ'!G1207,"")</f>
        <v/>
      </c>
      <c r="I1207" s="3" t="str">
        <f>IF(LEN('spis PZ'!H1207)&gt;0,'spis PZ'!H1207,"")</f>
        <v/>
      </c>
      <c r="J1207" s="3" t="e">
        <f>VLOOKUP('spis PZ'!I1207,słowniki!$A$2:$B$5,2)</f>
        <v>#N/A</v>
      </c>
      <c r="K1207" s="3" t="e">
        <f>VLOOKUP('spis PZ'!J1207,słowniki!$A$11:$B$16,2)</f>
        <v>#N/A</v>
      </c>
      <c r="L1207" s="3" t="e">
        <f>VLOOKUP('spis PZ'!K1207,słowniki!$A$21:$B$25,2)</f>
        <v>#N/A</v>
      </c>
      <c r="M1207" s="3" t="e">
        <f>VLOOKUP('spis PZ'!#REF!,słowniki!$A$51:$B$52,2)</f>
        <v>#REF!</v>
      </c>
      <c r="N1207" s="3" t="e">
        <f>IF('spis PZ'!#REF!="kablowa",VLOOKUP('spis PZ'!#REF!,elementy!$A$101:$B$125,2),VLOOKUP('spis PZ'!#REF!,elementy!$A$201:$B$211,2))</f>
        <v>#REF!</v>
      </c>
      <c r="O1207" s="3" t="e">
        <f>IF(LEN('spis PZ'!#REF!)&gt;0,'spis PZ'!#REF!,"")</f>
        <v>#REF!</v>
      </c>
      <c r="P1207" s="3" t="e">
        <f>VLOOKUP('spis PZ'!#REF!,elementy!$A$51:$B$80,2)</f>
        <v>#REF!</v>
      </c>
      <c r="Q1207" s="3" t="e">
        <f>VLOOKUP('spis PZ'!L1207,słowniki!$A$41:$B$45,2)</f>
        <v>#N/A</v>
      </c>
      <c r="R1207" s="3" t="e">
        <f>IF(LEN('spis PZ'!#REF!)&gt;0,'spis PZ'!#REF!,"")</f>
        <v>#REF!</v>
      </c>
      <c r="S1207" s="3" t="e">
        <f>IF(LEN('spis PZ'!#REF!)&gt;0,VLOOKUP('spis PZ'!#REF!,słowniki!$A$31:$B$33,2),"")</f>
        <v>#REF!</v>
      </c>
      <c r="T1207" s="3" t="e">
        <f>IF(LEN('spis PZ'!#REF!)&gt;0,'spis PZ'!#REF!,"")</f>
        <v>#REF!</v>
      </c>
    </row>
    <row r="1208" spans="1:20">
      <c r="A1208" s="3">
        <f>'spis PZ'!D1208</f>
        <v>0</v>
      </c>
      <c r="B1208" s="3">
        <f>'spis PZ'!E1208</f>
        <v>0</v>
      </c>
      <c r="C1208" s="17">
        <f>'spis PZ'!C1208</f>
        <v>0</v>
      </c>
      <c r="D1208" s="17">
        <f>'spis PZ'!C1208</f>
        <v>0</v>
      </c>
      <c r="E1208" s="3">
        <f>'spis PZ'!A1208</f>
        <v>0</v>
      </c>
      <c r="F1208" s="3">
        <f>'spis PZ'!B1208</f>
        <v>0</v>
      </c>
      <c r="G1208" s="5" t="e">
        <f>VLOOKUP('spis PZ'!F1208,Gminy!$A$2:$B$111,2)</f>
        <v>#N/A</v>
      </c>
      <c r="H1208" s="3" t="str">
        <f>IF(LEN('spis PZ'!G1208)&gt;0,'spis PZ'!G1208,"")</f>
        <v/>
      </c>
      <c r="I1208" s="3" t="str">
        <f>IF(LEN('spis PZ'!H1208)&gt;0,'spis PZ'!H1208,"")</f>
        <v/>
      </c>
      <c r="J1208" s="3" t="e">
        <f>VLOOKUP('spis PZ'!I1208,słowniki!$A$2:$B$5,2)</f>
        <v>#N/A</v>
      </c>
      <c r="K1208" s="3" t="e">
        <f>VLOOKUP('spis PZ'!J1208,słowniki!$A$11:$B$16,2)</f>
        <v>#N/A</v>
      </c>
      <c r="L1208" s="3" t="e">
        <f>VLOOKUP('spis PZ'!K1208,słowniki!$A$21:$B$25,2)</f>
        <v>#N/A</v>
      </c>
      <c r="M1208" s="3" t="e">
        <f>VLOOKUP('spis PZ'!#REF!,słowniki!$A$51:$B$52,2)</f>
        <v>#REF!</v>
      </c>
      <c r="N1208" s="3" t="e">
        <f>IF('spis PZ'!#REF!="kablowa",VLOOKUP('spis PZ'!#REF!,elementy!$A$101:$B$125,2),VLOOKUP('spis PZ'!#REF!,elementy!$A$201:$B$211,2))</f>
        <v>#REF!</v>
      </c>
      <c r="O1208" s="3" t="e">
        <f>IF(LEN('spis PZ'!#REF!)&gt;0,'spis PZ'!#REF!,"")</f>
        <v>#REF!</v>
      </c>
      <c r="P1208" s="3" t="e">
        <f>VLOOKUP('spis PZ'!#REF!,elementy!$A$51:$B$80,2)</f>
        <v>#REF!</v>
      </c>
      <c r="Q1208" s="3" t="e">
        <f>VLOOKUP('spis PZ'!L1208,słowniki!$A$41:$B$45,2)</f>
        <v>#N/A</v>
      </c>
      <c r="R1208" s="3" t="e">
        <f>IF(LEN('spis PZ'!#REF!)&gt;0,'spis PZ'!#REF!,"")</f>
        <v>#REF!</v>
      </c>
      <c r="S1208" s="3" t="e">
        <f>IF(LEN('spis PZ'!#REF!)&gt;0,VLOOKUP('spis PZ'!#REF!,słowniki!$A$31:$B$33,2),"")</f>
        <v>#REF!</v>
      </c>
      <c r="T1208" s="3" t="e">
        <f>IF(LEN('spis PZ'!#REF!)&gt;0,'spis PZ'!#REF!,"")</f>
        <v>#REF!</v>
      </c>
    </row>
    <row r="1209" spans="1:20">
      <c r="A1209" s="3">
        <f>'spis PZ'!D1209</f>
        <v>0</v>
      </c>
      <c r="B1209" s="3">
        <f>'spis PZ'!E1209</f>
        <v>0</v>
      </c>
      <c r="C1209" s="17">
        <f>'spis PZ'!C1209</f>
        <v>0</v>
      </c>
      <c r="D1209" s="17">
        <f>'spis PZ'!C1209</f>
        <v>0</v>
      </c>
      <c r="E1209" s="3">
        <f>'spis PZ'!A1209</f>
        <v>0</v>
      </c>
      <c r="F1209" s="3">
        <f>'spis PZ'!B1209</f>
        <v>0</v>
      </c>
      <c r="G1209" s="5" t="e">
        <f>VLOOKUP('spis PZ'!F1209,Gminy!$A$2:$B$111,2)</f>
        <v>#N/A</v>
      </c>
      <c r="H1209" s="3" t="str">
        <f>IF(LEN('spis PZ'!G1209)&gt;0,'spis PZ'!G1209,"")</f>
        <v/>
      </c>
      <c r="I1209" s="3" t="str">
        <f>IF(LEN('spis PZ'!H1209)&gt;0,'spis PZ'!H1209,"")</f>
        <v/>
      </c>
      <c r="J1209" s="3" t="e">
        <f>VLOOKUP('spis PZ'!I1209,słowniki!$A$2:$B$5,2)</f>
        <v>#N/A</v>
      </c>
      <c r="K1209" s="3" t="e">
        <f>VLOOKUP('spis PZ'!J1209,słowniki!$A$11:$B$16,2)</f>
        <v>#N/A</v>
      </c>
      <c r="L1209" s="3" t="e">
        <f>VLOOKUP('spis PZ'!K1209,słowniki!$A$21:$B$25,2)</f>
        <v>#N/A</v>
      </c>
      <c r="M1209" s="3" t="e">
        <f>VLOOKUP('spis PZ'!#REF!,słowniki!$A$51:$B$52,2)</f>
        <v>#REF!</v>
      </c>
      <c r="N1209" s="3" t="e">
        <f>IF('spis PZ'!#REF!="kablowa",VLOOKUP('spis PZ'!#REF!,elementy!$A$101:$B$125,2),VLOOKUP('spis PZ'!#REF!,elementy!$A$201:$B$211,2))</f>
        <v>#REF!</v>
      </c>
      <c r="O1209" s="3" t="e">
        <f>IF(LEN('spis PZ'!#REF!)&gt;0,'spis PZ'!#REF!,"")</f>
        <v>#REF!</v>
      </c>
      <c r="P1209" s="3" t="e">
        <f>VLOOKUP('spis PZ'!#REF!,elementy!$A$51:$B$80,2)</f>
        <v>#REF!</v>
      </c>
      <c r="Q1209" s="3" t="e">
        <f>VLOOKUP('spis PZ'!L1209,słowniki!$A$41:$B$45,2)</f>
        <v>#N/A</v>
      </c>
      <c r="R1209" s="3" t="e">
        <f>IF(LEN('spis PZ'!#REF!)&gt;0,'spis PZ'!#REF!,"")</f>
        <v>#REF!</v>
      </c>
      <c r="S1209" s="3" t="e">
        <f>IF(LEN('spis PZ'!#REF!)&gt;0,VLOOKUP('spis PZ'!#REF!,słowniki!$A$31:$B$33,2),"")</f>
        <v>#REF!</v>
      </c>
      <c r="T1209" s="3" t="e">
        <f>IF(LEN('spis PZ'!#REF!)&gt;0,'spis PZ'!#REF!,"")</f>
        <v>#REF!</v>
      </c>
    </row>
    <row r="1210" spans="1:20">
      <c r="A1210" s="3">
        <f>'spis PZ'!D1210</f>
        <v>0</v>
      </c>
      <c r="B1210" s="3">
        <f>'spis PZ'!E1210</f>
        <v>0</v>
      </c>
      <c r="C1210" s="17">
        <f>'spis PZ'!C1210</f>
        <v>0</v>
      </c>
      <c r="D1210" s="17">
        <f>'spis PZ'!C1210</f>
        <v>0</v>
      </c>
      <c r="E1210" s="3">
        <f>'spis PZ'!A1210</f>
        <v>0</v>
      </c>
      <c r="F1210" s="3">
        <f>'spis PZ'!B1210</f>
        <v>0</v>
      </c>
      <c r="G1210" s="5" t="e">
        <f>VLOOKUP('spis PZ'!F1210,Gminy!$A$2:$B$111,2)</f>
        <v>#N/A</v>
      </c>
      <c r="H1210" s="3" t="str">
        <f>IF(LEN('spis PZ'!G1210)&gt;0,'spis PZ'!G1210,"")</f>
        <v/>
      </c>
      <c r="I1210" s="3" t="str">
        <f>IF(LEN('spis PZ'!H1210)&gt;0,'spis PZ'!H1210,"")</f>
        <v/>
      </c>
      <c r="J1210" s="3" t="e">
        <f>VLOOKUP('spis PZ'!I1210,słowniki!$A$2:$B$5,2)</f>
        <v>#N/A</v>
      </c>
      <c r="K1210" s="3" t="e">
        <f>VLOOKUP('spis PZ'!J1210,słowniki!$A$11:$B$16,2)</f>
        <v>#N/A</v>
      </c>
      <c r="L1210" s="3" t="e">
        <f>VLOOKUP('spis PZ'!K1210,słowniki!$A$21:$B$25,2)</f>
        <v>#N/A</v>
      </c>
      <c r="M1210" s="3" t="e">
        <f>VLOOKUP('spis PZ'!#REF!,słowniki!$A$51:$B$52,2)</f>
        <v>#REF!</v>
      </c>
      <c r="N1210" s="3" t="e">
        <f>IF('spis PZ'!#REF!="kablowa",VLOOKUP('spis PZ'!#REF!,elementy!$A$101:$B$125,2),VLOOKUP('spis PZ'!#REF!,elementy!$A$201:$B$211,2))</f>
        <v>#REF!</v>
      </c>
      <c r="O1210" s="3" t="e">
        <f>IF(LEN('spis PZ'!#REF!)&gt;0,'spis PZ'!#REF!,"")</f>
        <v>#REF!</v>
      </c>
      <c r="P1210" s="3" t="e">
        <f>VLOOKUP('spis PZ'!#REF!,elementy!$A$51:$B$80,2)</f>
        <v>#REF!</v>
      </c>
      <c r="Q1210" s="3" t="e">
        <f>VLOOKUP('spis PZ'!L1210,słowniki!$A$41:$B$45,2)</f>
        <v>#N/A</v>
      </c>
      <c r="R1210" s="3" t="e">
        <f>IF(LEN('spis PZ'!#REF!)&gt;0,'spis PZ'!#REF!,"")</f>
        <v>#REF!</v>
      </c>
      <c r="S1210" s="3" t="e">
        <f>IF(LEN('spis PZ'!#REF!)&gt;0,VLOOKUP('spis PZ'!#REF!,słowniki!$A$31:$B$33,2),"")</f>
        <v>#REF!</v>
      </c>
      <c r="T1210" s="3" t="e">
        <f>IF(LEN('spis PZ'!#REF!)&gt;0,'spis PZ'!#REF!,"")</f>
        <v>#REF!</v>
      </c>
    </row>
    <row r="1211" spans="1:20">
      <c r="A1211" s="3">
        <f>'spis PZ'!D1211</f>
        <v>0</v>
      </c>
      <c r="B1211" s="3">
        <f>'spis PZ'!E1211</f>
        <v>0</v>
      </c>
      <c r="C1211" s="17">
        <f>'spis PZ'!C1211</f>
        <v>0</v>
      </c>
      <c r="D1211" s="17">
        <f>'spis PZ'!C1211</f>
        <v>0</v>
      </c>
      <c r="E1211" s="3">
        <f>'spis PZ'!A1211</f>
        <v>0</v>
      </c>
      <c r="F1211" s="3">
        <f>'spis PZ'!B1211</f>
        <v>0</v>
      </c>
      <c r="G1211" s="5" t="e">
        <f>VLOOKUP('spis PZ'!F1211,Gminy!$A$2:$B$111,2)</f>
        <v>#N/A</v>
      </c>
      <c r="H1211" s="3" t="str">
        <f>IF(LEN('spis PZ'!G1211)&gt;0,'spis PZ'!G1211,"")</f>
        <v/>
      </c>
      <c r="I1211" s="3" t="str">
        <f>IF(LEN('spis PZ'!H1211)&gt;0,'spis PZ'!H1211,"")</f>
        <v/>
      </c>
      <c r="J1211" s="3" t="e">
        <f>VLOOKUP('spis PZ'!I1211,słowniki!$A$2:$B$5,2)</f>
        <v>#N/A</v>
      </c>
      <c r="K1211" s="3" t="e">
        <f>VLOOKUP('spis PZ'!J1211,słowniki!$A$11:$B$16,2)</f>
        <v>#N/A</v>
      </c>
      <c r="L1211" s="3" t="e">
        <f>VLOOKUP('spis PZ'!K1211,słowniki!$A$21:$B$25,2)</f>
        <v>#N/A</v>
      </c>
      <c r="M1211" s="3" t="e">
        <f>VLOOKUP('spis PZ'!#REF!,słowniki!$A$51:$B$52,2)</f>
        <v>#REF!</v>
      </c>
      <c r="N1211" s="3" t="e">
        <f>IF('spis PZ'!#REF!="kablowa",VLOOKUP('spis PZ'!#REF!,elementy!$A$101:$B$125,2),VLOOKUP('spis PZ'!#REF!,elementy!$A$201:$B$211,2))</f>
        <v>#REF!</v>
      </c>
      <c r="O1211" s="3" t="e">
        <f>IF(LEN('spis PZ'!#REF!)&gt;0,'spis PZ'!#REF!,"")</f>
        <v>#REF!</v>
      </c>
      <c r="P1211" s="3" t="e">
        <f>VLOOKUP('spis PZ'!#REF!,elementy!$A$51:$B$80,2)</f>
        <v>#REF!</v>
      </c>
      <c r="Q1211" s="3" t="e">
        <f>VLOOKUP('spis PZ'!L1211,słowniki!$A$41:$B$45,2)</f>
        <v>#N/A</v>
      </c>
      <c r="R1211" s="3" t="e">
        <f>IF(LEN('spis PZ'!#REF!)&gt;0,'spis PZ'!#REF!,"")</f>
        <v>#REF!</v>
      </c>
      <c r="S1211" s="3" t="e">
        <f>IF(LEN('spis PZ'!#REF!)&gt;0,VLOOKUP('spis PZ'!#REF!,słowniki!$A$31:$B$33,2),"")</f>
        <v>#REF!</v>
      </c>
      <c r="T1211" s="3" t="e">
        <f>IF(LEN('spis PZ'!#REF!)&gt;0,'spis PZ'!#REF!,"")</f>
        <v>#REF!</v>
      </c>
    </row>
    <row r="1212" spans="1:20">
      <c r="A1212" s="3">
        <f>'spis PZ'!D1212</f>
        <v>0</v>
      </c>
      <c r="B1212" s="3">
        <f>'spis PZ'!E1212</f>
        <v>0</v>
      </c>
      <c r="C1212" s="17">
        <f>'spis PZ'!C1212</f>
        <v>0</v>
      </c>
      <c r="D1212" s="17">
        <f>'spis PZ'!C1212</f>
        <v>0</v>
      </c>
      <c r="E1212" s="3">
        <f>'spis PZ'!A1212</f>
        <v>0</v>
      </c>
      <c r="F1212" s="3">
        <f>'spis PZ'!B1212</f>
        <v>0</v>
      </c>
      <c r="G1212" s="5" t="e">
        <f>VLOOKUP('spis PZ'!F1212,Gminy!$A$2:$B$111,2)</f>
        <v>#N/A</v>
      </c>
      <c r="H1212" s="3" t="str">
        <f>IF(LEN('spis PZ'!G1212)&gt;0,'spis PZ'!G1212,"")</f>
        <v/>
      </c>
      <c r="I1212" s="3" t="str">
        <f>IF(LEN('spis PZ'!H1212)&gt;0,'spis PZ'!H1212,"")</f>
        <v/>
      </c>
      <c r="J1212" s="3" t="e">
        <f>VLOOKUP('spis PZ'!I1212,słowniki!$A$2:$B$5,2)</f>
        <v>#N/A</v>
      </c>
      <c r="K1212" s="3" t="e">
        <f>VLOOKUP('spis PZ'!J1212,słowniki!$A$11:$B$16,2)</f>
        <v>#N/A</v>
      </c>
      <c r="L1212" s="3" t="e">
        <f>VLOOKUP('spis PZ'!K1212,słowniki!$A$21:$B$25,2)</f>
        <v>#N/A</v>
      </c>
      <c r="M1212" s="3" t="e">
        <f>VLOOKUP('spis PZ'!#REF!,słowniki!$A$51:$B$52,2)</f>
        <v>#REF!</v>
      </c>
      <c r="N1212" s="3" t="e">
        <f>IF('spis PZ'!#REF!="kablowa",VLOOKUP('spis PZ'!#REF!,elementy!$A$101:$B$125,2),VLOOKUP('spis PZ'!#REF!,elementy!$A$201:$B$211,2))</f>
        <v>#REF!</v>
      </c>
      <c r="O1212" s="3" t="e">
        <f>IF(LEN('spis PZ'!#REF!)&gt;0,'spis PZ'!#REF!,"")</f>
        <v>#REF!</v>
      </c>
      <c r="P1212" s="3" t="e">
        <f>VLOOKUP('spis PZ'!#REF!,elementy!$A$51:$B$80,2)</f>
        <v>#REF!</v>
      </c>
      <c r="Q1212" s="3" t="e">
        <f>VLOOKUP('spis PZ'!L1212,słowniki!$A$41:$B$45,2)</f>
        <v>#N/A</v>
      </c>
      <c r="R1212" s="3" t="e">
        <f>IF(LEN('spis PZ'!#REF!)&gt;0,'spis PZ'!#REF!,"")</f>
        <v>#REF!</v>
      </c>
      <c r="S1212" s="3" t="e">
        <f>IF(LEN('spis PZ'!#REF!)&gt;0,VLOOKUP('spis PZ'!#REF!,słowniki!$A$31:$B$33,2),"")</f>
        <v>#REF!</v>
      </c>
      <c r="T1212" s="3" t="e">
        <f>IF(LEN('spis PZ'!#REF!)&gt;0,'spis PZ'!#REF!,"")</f>
        <v>#REF!</v>
      </c>
    </row>
    <row r="1213" spans="1:20">
      <c r="A1213" s="3">
        <f>'spis PZ'!D1213</f>
        <v>0</v>
      </c>
      <c r="B1213" s="3">
        <f>'spis PZ'!E1213</f>
        <v>0</v>
      </c>
      <c r="C1213" s="17">
        <f>'spis PZ'!C1213</f>
        <v>0</v>
      </c>
      <c r="D1213" s="17">
        <f>'spis PZ'!C1213</f>
        <v>0</v>
      </c>
      <c r="E1213" s="3">
        <f>'spis PZ'!A1213</f>
        <v>0</v>
      </c>
      <c r="F1213" s="3">
        <f>'spis PZ'!B1213</f>
        <v>0</v>
      </c>
      <c r="G1213" s="5" t="e">
        <f>VLOOKUP('spis PZ'!F1213,Gminy!$A$2:$B$111,2)</f>
        <v>#N/A</v>
      </c>
      <c r="H1213" s="3" t="str">
        <f>IF(LEN('spis PZ'!G1213)&gt;0,'spis PZ'!G1213,"")</f>
        <v/>
      </c>
      <c r="I1213" s="3" t="str">
        <f>IF(LEN('spis PZ'!H1213)&gt;0,'spis PZ'!H1213,"")</f>
        <v/>
      </c>
      <c r="J1213" s="3" t="e">
        <f>VLOOKUP('spis PZ'!I1213,słowniki!$A$2:$B$5,2)</f>
        <v>#N/A</v>
      </c>
      <c r="K1213" s="3" t="e">
        <f>VLOOKUP('spis PZ'!J1213,słowniki!$A$11:$B$16,2)</f>
        <v>#N/A</v>
      </c>
      <c r="L1213" s="3" t="e">
        <f>VLOOKUP('spis PZ'!K1213,słowniki!$A$21:$B$25,2)</f>
        <v>#N/A</v>
      </c>
      <c r="M1213" s="3" t="e">
        <f>VLOOKUP('spis PZ'!#REF!,słowniki!$A$51:$B$52,2)</f>
        <v>#REF!</v>
      </c>
      <c r="N1213" s="3" t="e">
        <f>IF('spis PZ'!#REF!="kablowa",VLOOKUP('spis PZ'!#REF!,elementy!$A$101:$B$125,2),VLOOKUP('spis PZ'!#REF!,elementy!$A$201:$B$211,2))</f>
        <v>#REF!</v>
      </c>
      <c r="O1213" s="3" t="e">
        <f>IF(LEN('spis PZ'!#REF!)&gt;0,'spis PZ'!#REF!,"")</f>
        <v>#REF!</v>
      </c>
      <c r="P1213" s="3" t="e">
        <f>VLOOKUP('spis PZ'!#REF!,elementy!$A$51:$B$80,2)</f>
        <v>#REF!</v>
      </c>
      <c r="Q1213" s="3" t="e">
        <f>VLOOKUP('spis PZ'!L1213,słowniki!$A$41:$B$45,2)</f>
        <v>#N/A</v>
      </c>
      <c r="R1213" s="3" t="e">
        <f>IF(LEN('spis PZ'!#REF!)&gt;0,'spis PZ'!#REF!,"")</f>
        <v>#REF!</v>
      </c>
      <c r="S1213" s="3" t="e">
        <f>IF(LEN('spis PZ'!#REF!)&gt;0,VLOOKUP('spis PZ'!#REF!,słowniki!$A$31:$B$33,2),"")</f>
        <v>#REF!</v>
      </c>
      <c r="T1213" s="3" t="e">
        <f>IF(LEN('spis PZ'!#REF!)&gt;0,'spis PZ'!#REF!,"")</f>
        <v>#REF!</v>
      </c>
    </row>
    <row r="1214" spans="1:20">
      <c r="A1214" s="3">
        <f>'spis PZ'!D1214</f>
        <v>0</v>
      </c>
      <c r="B1214" s="3">
        <f>'spis PZ'!E1214</f>
        <v>0</v>
      </c>
      <c r="C1214" s="17">
        <f>'spis PZ'!C1214</f>
        <v>0</v>
      </c>
      <c r="D1214" s="17">
        <f>'spis PZ'!C1214</f>
        <v>0</v>
      </c>
      <c r="E1214" s="3">
        <f>'spis PZ'!A1214</f>
        <v>0</v>
      </c>
      <c r="F1214" s="3">
        <f>'spis PZ'!B1214</f>
        <v>0</v>
      </c>
      <c r="G1214" s="5" t="e">
        <f>VLOOKUP('spis PZ'!F1214,Gminy!$A$2:$B$111,2)</f>
        <v>#N/A</v>
      </c>
      <c r="H1214" s="3" t="str">
        <f>IF(LEN('spis PZ'!G1214)&gt;0,'spis PZ'!G1214,"")</f>
        <v/>
      </c>
      <c r="I1214" s="3" t="str">
        <f>IF(LEN('spis PZ'!H1214)&gt;0,'spis PZ'!H1214,"")</f>
        <v/>
      </c>
      <c r="J1214" s="3" t="e">
        <f>VLOOKUP('spis PZ'!I1214,słowniki!$A$2:$B$5,2)</f>
        <v>#N/A</v>
      </c>
      <c r="K1214" s="3" t="e">
        <f>VLOOKUP('spis PZ'!J1214,słowniki!$A$11:$B$16,2)</f>
        <v>#N/A</v>
      </c>
      <c r="L1214" s="3" t="e">
        <f>VLOOKUP('spis PZ'!K1214,słowniki!$A$21:$B$25,2)</f>
        <v>#N/A</v>
      </c>
      <c r="M1214" s="3" t="e">
        <f>VLOOKUP('spis PZ'!#REF!,słowniki!$A$51:$B$52,2)</f>
        <v>#REF!</v>
      </c>
      <c r="N1214" s="3" t="e">
        <f>IF('spis PZ'!#REF!="kablowa",VLOOKUP('spis PZ'!#REF!,elementy!$A$101:$B$125,2),VLOOKUP('spis PZ'!#REF!,elementy!$A$201:$B$211,2))</f>
        <v>#REF!</v>
      </c>
      <c r="O1214" s="3" t="e">
        <f>IF(LEN('spis PZ'!#REF!)&gt;0,'spis PZ'!#REF!,"")</f>
        <v>#REF!</v>
      </c>
      <c r="P1214" s="3" t="e">
        <f>VLOOKUP('spis PZ'!#REF!,elementy!$A$51:$B$80,2)</f>
        <v>#REF!</v>
      </c>
      <c r="Q1214" s="3" t="e">
        <f>VLOOKUP('spis PZ'!L1214,słowniki!$A$41:$B$45,2)</f>
        <v>#N/A</v>
      </c>
      <c r="R1214" s="3" t="e">
        <f>IF(LEN('spis PZ'!#REF!)&gt;0,'spis PZ'!#REF!,"")</f>
        <v>#REF!</v>
      </c>
      <c r="S1214" s="3" t="e">
        <f>IF(LEN('spis PZ'!#REF!)&gt;0,VLOOKUP('spis PZ'!#REF!,słowniki!$A$31:$B$33,2),"")</f>
        <v>#REF!</v>
      </c>
      <c r="T1214" s="3" t="e">
        <f>IF(LEN('spis PZ'!#REF!)&gt;0,'spis PZ'!#REF!,"")</f>
        <v>#REF!</v>
      </c>
    </row>
    <row r="1215" spans="1:20">
      <c r="A1215" s="3">
        <f>'spis PZ'!D1215</f>
        <v>0</v>
      </c>
      <c r="B1215" s="3">
        <f>'spis PZ'!E1215</f>
        <v>0</v>
      </c>
      <c r="C1215" s="17">
        <f>'spis PZ'!C1215</f>
        <v>0</v>
      </c>
      <c r="D1215" s="17">
        <f>'spis PZ'!C1215</f>
        <v>0</v>
      </c>
      <c r="E1215" s="3">
        <f>'spis PZ'!A1215</f>
        <v>0</v>
      </c>
      <c r="F1215" s="3">
        <f>'spis PZ'!B1215</f>
        <v>0</v>
      </c>
      <c r="G1215" s="5" t="e">
        <f>VLOOKUP('spis PZ'!F1215,Gminy!$A$2:$B$111,2)</f>
        <v>#N/A</v>
      </c>
      <c r="H1215" s="3" t="str">
        <f>IF(LEN('spis PZ'!G1215)&gt;0,'spis PZ'!G1215,"")</f>
        <v/>
      </c>
      <c r="I1215" s="3" t="str">
        <f>IF(LEN('spis PZ'!H1215)&gt;0,'spis PZ'!H1215,"")</f>
        <v/>
      </c>
      <c r="J1215" s="3" t="e">
        <f>VLOOKUP('spis PZ'!I1215,słowniki!$A$2:$B$5,2)</f>
        <v>#N/A</v>
      </c>
      <c r="K1215" s="3" t="e">
        <f>VLOOKUP('spis PZ'!J1215,słowniki!$A$11:$B$16,2)</f>
        <v>#N/A</v>
      </c>
      <c r="L1215" s="3" t="e">
        <f>VLOOKUP('spis PZ'!K1215,słowniki!$A$21:$B$25,2)</f>
        <v>#N/A</v>
      </c>
      <c r="M1215" s="3" t="e">
        <f>VLOOKUP('spis PZ'!#REF!,słowniki!$A$51:$B$52,2)</f>
        <v>#REF!</v>
      </c>
      <c r="N1215" s="3" t="e">
        <f>IF('spis PZ'!#REF!="kablowa",VLOOKUP('spis PZ'!#REF!,elementy!$A$101:$B$125,2),VLOOKUP('spis PZ'!#REF!,elementy!$A$201:$B$211,2))</f>
        <v>#REF!</v>
      </c>
      <c r="O1215" s="3" t="e">
        <f>IF(LEN('spis PZ'!#REF!)&gt;0,'spis PZ'!#REF!,"")</f>
        <v>#REF!</v>
      </c>
      <c r="P1215" s="3" t="e">
        <f>VLOOKUP('spis PZ'!#REF!,elementy!$A$51:$B$80,2)</f>
        <v>#REF!</v>
      </c>
      <c r="Q1215" s="3" t="e">
        <f>VLOOKUP('spis PZ'!L1215,słowniki!$A$41:$B$45,2)</f>
        <v>#N/A</v>
      </c>
      <c r="R1215" s="3" t="e">
        <f>IF(LEN('spis PZ'!#REF!)&gt;0,'spis PZ'!#REF!,"")</f>
        <v>#REF!</v>
      </c>
      <c r="S1215" s="3" t="e">
        <f>IF(LEN('spis PZ'!#REF!)&gt;0,VLOOKUP('spis PZ'!#REF!,słowniki!$A$31:$B$33,2),"")</f>
        <v>#REF!</v>
      </c>
      <c r="T1215" s="3" t="e">
        <f>IF(LEN('spis PZ'!#REF!)&gt;0,'spis PZ'!#REF!,"")</f>
        <v>#REF!</v>
      </c>
    </row>
    <row r="1216" spans="1:20">
      <c r="A1216" s="3">
        <f>'spis PZ'!D1216</f>
        <v>0</v>
      </c>
      <c r="B1216" s="3">
        <f>'spis PZ'!E1216</f>
        <v>0</v>
      </c>
      <c r="C1216" s="17">
        <f>'spis PZ'!C1216</f>
        <v>0</v>
      </c>
      <c r="D1216" s="17">
        <f>'spis PZ'!C1216</f>
        <v>0</v>
      </c>
      <c r="E1216" s="3">
        <f>'spis PZ'!A1216</f>
        <v>0</v>
      </c>
      <c r="F1216" s="3">
        <f>'spis PZ'!B1216</f>
        <v>0</v>
      </c>
      <c r="G1216" s="5" t="e">
        <f>VLOOKUP('spis PZ'!F1216,Gminy!$A$2:$B$111,2)</f>
        <v>#N/A</v>
      </c>
      <c r="H1216" s="3" t="str">
        <f>IF(LEN('spis PZ'!G1216)&gt;0,'spis PZ'!G1216,"")</f>
        <v/>
      </c>
      <c r="I1216" s="3" t="str">
        <f>IF(LEN('spis PZ'!H1216)&gt;0,'spis PZ'!H1216,"")</f>
        <v/>
      </c>
      <c r="J1216" s="3" t="e">
        <f>VLOOKUP('spis PZ'!I1216,słowniki!$A$2:$B$5,2)</f>
        <v>#N/A</v>
      </c>
      <c r="K1216" s="3" t="e">
        <f>VLOOKUP('spis PZ'!J1216,słowniki!$A$11:$B$16,2)</f>
        <v>#N/A</v>
      </c>
      <c r="L1216" s="3" t="e">
        <f>VLOOKUP('spis PZ'!K1216,słowniki!$A$21:$B$25,2)</f>
        <v>#N/A</v>
      </c>
      <c r="M1216" s="3" t="e">
        <f>VLOOKUP('spis PZ'!#REF!,słowniki!$A$51:$B$52,2)</f>
        <v>#REF!</v>
      </c>
      <c r="N1216" s="3" t="e">
        <f>IF('spis PZ'!#REF!="kablowa",VLOOKUP('spis PZ'!#REF!,elementy!$A$101:$B$125,2),VLOOKUP('spis PZ'!#REF!,elementy!$A$201:$B$211,2))</f>
        <v>#REF!</v>
      </c>
      <c r="O1216" s="3" t="e">
        <f>IF(LEN('spis PZ'!#REF!)&gt;0,'spis PZ'!#REF!,"")</f>
        <v>#REF!</v>
      </c>
      <c r="P1216" s="3" t="e">
        <f>VLOOKUP('spis PZ'!#REF!,elementy!$A$51:$B$80,2)</f>
        <v>#REF!</v>
      </c>
      <c r="Q1216" s="3" t="e">
        <f>VLOOKUP('spis PZ'!L1216,słowniki!$A$41:$B$45,2)</f>
        <v>#N/A</v>
      </c>
      <c r="R1216" s="3" t="e">
        <f>IF(LEN('spis PZ'!#REF!)&gt;0,'spis PZ'!#REF!,"")</f>
        <v>#REF!</v>
      </c>
      <c r="S1216" s="3" t="e">
        <f>IF(LEN('spis PZ'!#REF!)&gt;0,VLOOKUP('spis PZ'!#REF!,słowniki!$A$31:$B$33,2),"")</f>
        <v>#REF!</v>
      </c>
      <c r="T1216" s="3" t="e">
        <f>IF(LEN('spis PZ'!#REF!)&gt;0,'spis PZ'!#REF!,"")</f>
        <v>#REF!</v>
      </c>
    </row>
    <row r="1217" spans="1:20">
      <c r="A1217" s="3">
        <f>'spis PZ'!D1217</f>
        <v>0</v>
      </c>
      <c r="B1217" s="3">
        <f>'spis PZ'!E1217</f>
        <v>0</v>
      </c>
      <c r="C1217" s="17">
        <f>'spis PZ'!C1217</f>
        <v>0</v>
      </c>
      <c r="D1217" s="17">
        <f>'spis PZ'!C1217</f>
        <v>0</v>
      </c>
      <c r="E1217" s="3">
        <f>'spis PZ'!A1217</f>
        <v>0</v>
      </c>
      <c r="F1217" s="3">
        <f>'spis PZ'!B1217</f>
        <v>0</v>
      </c>
      <c r="G1217" s="5" t="e">
        <f>VLOOKUP('spis PZ'!F1217,Gminy!$A$2:$B$111,2)</f>
        <v>#N/A</v>
      </c>
      <c r="H1217" s="3" t="str">
        <f>IF(LEN('spis PZ'!G1217)&gt;0,'spis PZ'!G1217,"")</f>
        <v/>
      </c>
      <c r="I1217" s="3" t="str">
        <f>IF(LEN('spis PZ'!H1217)&gt;0,'spis PZ'!H1217,"")</f>
        <v/>
      </c>
      <c r="J1217" s="3" t="e">
        <f>VLOOKUP('spis PZ'!I1217,słowniki!$A$2:$B$5,2)</f>
        <v>#N/A</v>
      </c>
      <c r="K1217" s="3" t="e">
        <f>VLOOKUP('spis PZ'!J1217,słowniki!$A$11:$B$16,2)</f>
        <v>#N/A</v>
      </c>
      <c r="L1217" s="3" t="e">
        <f>VLOOKUP('spis PZ'!K1217,słowniki!$A$21:$B$25,2)</f>
        <v>#N/A</v>
      </c>
      <c r="M1217" s="3" t="e">
        <f>VLOOKUP('spis PZ'!#REF!,słowniki!$A$51:$B$52,2)</f>
        <v>#REF!</v>
      </c>
      <c r="N1217" s="3" t="e">
        <f>IF('spis PZ'!#REF!="kablowa",VLOOKUP('spis PZ'!#REF!,elementy!$A$101:$B$125,2),VLOOKUP('spis PZ'!#REF!,elementy!$A$201:$B$211,2))</f>
        <v>#REF!</v>
      </c>
      <c r="O1217" s="3" t="e">
        <f>IF(LEN('spis PZ'!#REF!)&gt;0,'spis PZ'!#REF!,"")</f>
        <v>#REF!</v>
      </c>
      <c r="P1217" s="3" t="e">
        <f>VLOOKUP('spis PZ'!#REF!,elementy!$A$51:$B$80,2)</f>
        <v>#REF!</v>
      </c>
      <c r="Q1217" s="3" t="e">
        <f>VLOOKUP('spis PZ'!L1217,słowniki!$A$41:$B$45,2)</f>
        <v>#N/A</v>
      </c>
      <c r="R1217" s="3" t="e">
        <f>IF(LEN('spis PZ'!#REF!)&gt;0,'spis PZ'!#REF!,"")</f>
        <v>#REF!</v>
      </c>
      <c r="S1217" s="3" t="e">
        <f>IF(LEN('spis PZ'!#REF!)&gt;0,VLOOKUP('spis PZ'!#REF!,słowniki!$A$31:$B$33,2),"")</f>
        <v>#REF!</v>
      </c>
      <c r="T1217" s="3" t="e">
        <f>IF(LEN('spis PZ'!#REF!)&gt;0,'spis PZ'!#REF!,"")</f>
        <v>#REF!</v>
      </c>
    </row>
    <row r="1218" spans="1:20">
      <c r="A1218" s="3">
        <f>'spis PZ'!D1218</f>
        <v>0</v>
      </c>
      <c r="B1218" s="3">
        <f>'spis PZ'!E1218</f>
        <v>0</v>
      </c>
      <c r="C1218" s="17">
        <f>'spis PZ'!C1218</f>
        <v>0</v>
      </c>
      <c r="D1218" s="17">
        <f>'spis PZ'!C1218</f>
        <v>0</v>
      </c>
      <c r="E1218" s="3">
        <f>'spis PZ'!A1218</f>
        <v>0</v>
      </c>
      <c r="F1218" s="3">
        <f>'spis PZ'!B1218</f>
        <v>0</v>
      </c>
      <c r="G1218" s="5" t="e">
        <f>VLOOKUP('spis PZ'!F1218,Gminy!$A$2:$B$111,2)</f>
        <v>#N/A</v>
      </c>
      <c r="H1218" s="3" t="str">
        <f>IF(LEN('spis PZ'!G1218)&gt;0,'spis PZ'!G1218,"")</f>
        <v/>
      </c>
      <c r="I1218" s="3" t="str">
        <f>IF(LEN('spis PZ'!H1218)&gt;0,'spis PZ'!H1218,"")</f>
        <v/>
      </c>
      <c r="J1218" s="3" t="e">
        <f>VLOOKUP('spis PZ'!I1218,słowniki!$A$2:$B$5,2)</f>
        <v>#N/A</v>
      </c>
      <c r="K1218" s="3" t="e">
        <f>VLOOKUP('spis PZ'!J1218,słowniki!$A$11:$B$16,2)</f>
        <v>#N/A</v>
      </c>
      <c r="L1218" s="3" t="e">
        <f>VLOOKUP('spis PZ'!K1218,słowniki!$A$21:$B$25,2)</f>
        <v>#N/A</v>
      </c>
      <c r="M1218" s="3" t="e">
        <f>VLOOKUP('spis PZ'!#REF!,słowniki!$A$51:$B$52,2)</f>
        <v>#REF!</v>
      </c>
      <c r="N1218" s="3" t="e">
        <f>IF('spis PZ'!#REF!="kablowa",VLOOKUP('spis PZ'!#REF!,elementy!$A$101:$B$125,2),VLOOKUP('spis PZ'!#REF!,elementy!$A$201:$B$211,2))</f>
        <v>#REF!</v>
      </c>
      <c r="O1218" s="3" t="e">
        <f>IF(LEN('spis PZ'!#REF!)&gt;0,'spis PZ'!#REF!,"")</f>
        <v>#REF!</v>
      </c>
      <c r="P1218" s="3" t="e">
        <f>VLOOKUP('spis PZ'!#REF!,elementy!$A$51:$B$80,2)</f>
        <v>#REF!</v>
      </c>
      <c r="Q1218" s="3" t="e">
        <f>VLOOKUP('spis PZ'!L1218,słowniki!$A$41:$B$45,2)</f>
        <v>#N/A</v>
      </c>
      <c r="R1218" s="3" t="e">
        <f>IF(LEN('spis PZ'!#REF!)&gt;0,'spis PZ'!#REF!,"")</f>
        <v>#REF!</v>
      </c>
      <c r="S1218" s="3" t="e">
        <f>IF(LEN('spis PZ'!#REF!)&gt;0,VLOOKUP('spis PZ'!#REF!,słowniki!$A$31:$B$33,2),"")</f>
        <v>#REF!</v>
      </c>
      <c r="T1218" s="3" t="e">
        <f>IF(LEN('spis PZ'!#REF!)&gt;0,'spis PZ'!#REF!,"")</f>
        <v>#REF!</v>
      </c>
    </row>
    <row r="1219" spans="1:20">
      <c r="A1219" s="3">
        <f>'spis PZ'!D1219</f>
        <v>0</v>
      </c>
      <c r="B1219" s="3">
        <f>'spis PZ'!E1219</f>
        <v>0</v>
      </c>
      <c r="C1219" s="17">
        <f>'spis PZ'!C1219</f>
        <v>0</v>
      </c>
      <c r="D1219" s="17">
        <f>'spis PZ'!C1219</f>
        <v>0</v>
      </c>
      <c r="E1219" s="3">
        <f>'spis PZ'!A1219</f>
        <v>0</v>
      </c>
      <c r="F1219" s="3">
        <f>'spis PZ'!B1219</f>
        <v>0</v>
      </c>
      <c r="G1219" s="5" t="e">
        <f>VLOOKUP('spis PZ'!F1219,Gminy!$A$2:$B$111,2)</f>
        <v>#N/A</v>
      </c>
      <c r="H1219" s="3" t="str">
        <f>IF(LEN('spis PZ'!G1219)&gt;0,'spis PZ'!G1219,"")</f>
        <v/>
      </c>
      <c r="I1219" s="3" t="str">
        <f>IF(LEN('spis PZ'!H1219)&gt;0,'spis PZ'!H1219,"")</f>
        <v/>
      </c>
      <c r="J1219" s="3" t="e">
        <f>VLOOKUP('spis PZ'!I1219,słowniki!$A$2:$B$5,2)</f>
        <v>#N/A</v>
      </c>
      <c r="K1219" s="3" t="e">
        <f>VLOOKUP('spis PZ'!J1219,słowniki!$A$11:$B$16,2)</f>
        <v>#N/A</v>
      </c>
      <c r="L1219" s="3" t="e">
        <f>VLOOKUP('spis PZ'!K1219,słowniki!$A$21:$B$25,2)</f>
        <v>#N/A</v>
      </c>
      <c r="M1219" s="3" t="e">
        <f>VLOOKUP('spis PZ'!#REF!,słowniki!$A$51:$B$52,2)</f>
        <v>#REF!</v>
      </c>
      <c r="N1219" s="3" t="e">
        <f>IF('spis PZ'!#REF!="kablowa",VLOOKUP('spis PZ'!#REF!,elementy!$A$101:$B$125,2),VLOOKUP('spis PZ'!#REF!,elementy!$A$201:$B$211,2))</f>
        <v>#REF!</v>
      </c>
      <c r="O1219" s="3" t="e">
        <f>IF(LEN('spis PZ'!#REF!)&gt;0,'spis PZ'!#REF!,"")</f>
        <v>#REF!</v>
      </c>
      <c r="P1219" s="3" t="e">
        <f>VLOOKUP('spis PZ'!#REF!,elementy!$A$51:$B$80,2)</f>
        <v>#REF!</v>
      </c>
      <c r="Q1219" s="3" t="e">
        <f>VLOOKUP('spis PZ'!L1219,słowniki!$A$41:$B$45,2)</f>
        <v>#N/A</v>
      </c>
      <c r="R1219" s="3" t="e">
        <f>IF(LEN('spis PZ'!#REF!)&gt;0,'spis PZ'!#REF!,"")</f>
        <v>#REF!</v>
      </c>
      <c r="S1219" s="3" t="e">
        <f>IF(LEN('spis PZ'!#REF!)&gt;0,VLOOKUP('spis PZ'!#REF!,słowniki!$A$31:$B$33,2),"")</f>
        <v>#REF!</v>
      </c>
      <c r="T1219" s="3" t="e">
        <f>IF(LEN('spis PZ'!#REF!)&gt;0,'spis PZ'!#REF!,"")</f>
        <v>#REF!</v>
      </c>
    </row>
    <row r="1220" spans="1:20">
      <c r="A1220" s="3">
        <f>'spis PZ'!D1220</f>
        <v>0</v>
      </c>
      <c r="B1220" s="3">
        <f>'spis PZ'!E1220</f>
        <v>0</v>
      </c>
      <c r="C1220" s="17">
        <f>'spis PZ'!C1220</f>
        <v>0</v>
      </c>
      <c r="D1220" s="17">
        <f>'spis PZ'!C1220</f>
        <v>0</v>
      </c>
      <c r="E1220" s="3">
        <f>'spis PZ'!A1220</f>
        <v>0</v>
      </c>
      <c r="F1220" s="3">
        <f>'spis PZ'!B1220</f>
        <v>0</v>
      </c>
      <c r="G1220" s="5" t="e">
        <f>VLOOKUP('spis PZ'!F1220,Gminy!$A$2:$B$111,2)</f>
        <v>#N/A</v>
      </c>
      <c r="H1220" s="3" t="str">
        <f>IF(LEN('spis PZ'!G1220)&gt;0,'spis PZ'!G1220,"")</f>
        <v/>
      </c>
      <c r="I1220" s="3" t="str">
        <f>IF(LEN('spis PZ'!H1220)&gt;0,'spis PZ'!H1220,"")</f>
        <v/>
      </c>
      <c r="J1220" s="3" t="e">
        <f>VLOOKUP('spis PZ'!I1220,słowniki!$A$2:$B$5,2)</f>
        <v>#N/A</v>
      </c>
      <c r="K1220" s="3" t="e">
        <f>VLOOKUP('spis PZ'!J1220,słowniki!$A$11:$B$16,2)</f>
        <v>#N/A</v>
      </c>
      <c r="L1220" s="3" t="e">
        <f>VLOOKUP('spis PZ'!K1220,słowniki!$A$21:$B$25,2)</f>
        <v>#N/A</v>
      </c>
      <c r="M1220" s="3" t="e">
        <f>VLOOKUP('spis PZ'!#REF!,słowniki!$A$51:$B$52,2)</f>
        <v>#REF!</v>
      </c>
      <c r="N1220" s="3" t="e">
        <f>IF('spis PZ'!#REF!="kablowa",VLOOKUP('spis PZ'!#REF!,elementy!$A$101:$B$125,2),VLOOKUP('spis PZ'!#REF!,elementy!$A$201:$B$211,2))</f>
        <v>#REF!</v>
      </c>
      <c r="O1220" s="3" t="e">
        <f>IF(LEN('spis PZ'!#REF!)&gt;0,'spis PZ'!#REF!,"")</f>
        <v>#REF!</v>
      </c>
      <c r="P1220" s="3" t="e">
        <f>VLOOKUP('spis PZ'!#REF!,elementy!$A$51:$B$80,2)</f>
        <v>#REF!</v>
      </c>
      <c r="Q1220" s="3" t="e">
        <f>VLOOKUP('spis PZ'!L1220,słowniki!$A$41:$B$45,2)</f>
        <v>#N/A</v>
      </c>
      <c r="R1220" s="3" t="e">
        <f>IF(LEN('spis PZ'!#REF!)&gt;0,'spis PZ'!#REF!,"")</f>
        <v>#REF!</v>
      </c>
      <c r="S1220" s="3" t="e">
        <f>IF(LEN('spis PZ'!#REF!)&gt;0,VLOOKUP('spis PZ'!#REF!,słowniki!$A$31:$B$33,2),"")</f>
        <v>#REF!</v>
      </c>
      <c r="T1220" s="3" t="e">
        <f>IF(LEN('spis PZ'!#REF!)&gt;0,'spis PZ'!#REF!,"")</f>
        <v>#REF!</v>
      </c>
    </row>
    <row r="1221" spans="1:20">
      <c r="A1221" s="3">
        <f>'spis PZ'!D1221</f>
        <v>0</v>
      </c>
      <c r="B1221" s="3">
        <f>'spis PZ'!E1221</f>
        <v>0</v>
      </c>
      <c r="C1221" s="17">
        <f>'spis PZ'!C1221</f>
        <v>0</v>
      </c>
      <c r="D1221" s="17">
        <f>'spis PZ'!C1221</f>
        <v>0</v>
      </c>
      <c r="E1221" s="3">
        <f>'spis PZ'!A1221</f>
        <v>0</v>
      </c>
      <c r="F1221" s="3">
        <f>'spis PZ'!B1221</f>
        <v>0</v>
      </c>
      <c r="G1221" s="5" t="e">
        <f>VLOOKUP('spis PZ'!F1221,Gminy!$A$2:$B$111,2)</f>
        <v>#N/A</v>
      </c>
      <c r="H1221" s="3" t="str">
        <f>IF(LEN('spis PZ'!G1221)&gt;0,'spis PZ'!G1221,"")</f>
        <v/>
      </c>
      <c r="I1221" s="3" t="str">
        <f>IF(LEN('spis PZ'!H1221)&gt;0,'spis PZ'!H1221,"")</f>
        <v/>
      </c>
      <c r="J1221" s="3" t="e">
        <f>VLOOKUP('spis PZ'!I1221,słowniki!$A$2:$B$5,2)</f>
        <v>#N/A</v>
      </c>
      <c r="K1221" s="3" t="e">
        <f>VLOOKUP('spis PZ'!J1221,słowniki!$A$11:$B$16,2)</f>
        <v>#N/A</v>
      </c>
      <c r="L1221" s="3" t="e">
        <f>VLOOKUP('spis PZ'!K1221,słowniki!$A$21:$B$25,2)</f>
        <v>#N/A</v>
      </c>
      <c r="M1221" s="3" t="e">
        <f>VLOOKUP('spis PZ'!#REF!,słowniki!$A$51:$B$52,2)</f>
        <v>#REF!</v>
      </c>
      <c r="N1221" s="3" t="e">
        <f>IF('spis PZ'!#REF!="kablowa",VLOOKUP('spis PZ'!#REF!,elementy!$A$101:$B$125,2),VLOOKUP('spis PZ'!#REF!,elementy!$A$201:$B$211,2))</f>
        <v>#REF!</v>
      </c>
      <c r="O1221" s="3" t="e">
        <f>IF(LEN('spis PZ'!#REF!)&gt;0,'spis PZ'!#REF!,"")</f>
        <v>#REF!</v>
      </c>
      <c r="P1221" s="3" t="e">
        <f>VLOOKUP('spis PZ'!#REF!,elementy!$A$51:$B$80,2)</f>
        <v>#REF!</v>
      </c>
      <c r="Q1221" s="3" t="e">
        <f>VLOOKUP('spis PZ'!L1221,słowniki!$A$41:$B$45,2)</f>
        <v>#N/A</v>
      </c>
      <c r="R1221" s="3" t="e">
        <f>IF(LEN('spis PZ'!#REF!)&gt;0,'spis PZ'!#REF!,"")</f>
        <v>#REF!</v>
      </c>
      <c r="S1221" s="3" t="e">
        <f>IF(LEN('spis PZ'!#REF!)&gt;0,VLOOKUP('spis PZ'!#REF!,słowniki!$A$31:$B$33,2),"")</f>
        <v>#REF!</v>
      </c>
      <c r="T1221" s="3" t="e">
        <f>IF(LEN('spis PZ'!#REF!)&gt;0,'spis PZ'!#REF!,"")</f>
        <v>#REF!</v>
      </c>
    </row>
    <row r="1222" spans="1:20">
      <c r="A1222" s="3">
        <f>'spis PZ'!D1222</f>
        <v>0</v>
      </c>
      <c r="B1222" s="3">
        <f>'spis PZ'!E1222</f>
        <v>0</v>
      </c>
      <c r="C1222" s="17">
        <f>'spis PZ'!C1222</f>
        <v>0</v>
      </c>
      <c r="D1222" s="17">
        <f>'spis PZ'!C1222</f>
        <v>0</v>
      </c>
      <c r="E1222" s="3">
        <f>'spis PZ'!A1222</f>
        <v>0</v>
      </c>
      <c r="F1222" s="3">
        <f>'spis PZ'!B1222</f>
        <v>0</v>
      </c>
      <c r="G1222" s="5" t="e">
        <f>VLOOKUP('spis PZ'!F1222,Gminy!$A$2:$B$111,2)</f>
        <v>#N/A</v>
      </c>
      <c r="H1222" s="3" t="str">
        <f>IF(LEN('spis PZ'!G1222)&gt;0,'spis PZ'!G1222,"")</f>
        <v/>
      </c>
      <c r="I1222" s="3" t="str">
        <f>IF(LEN('spis PZ'!H1222)&gt;0,'spis PZ'!H1222,"")</f>
        <v/>
      </c>
      <c r="J1222" s="3" t="e">
        <f>VLOOKUP('spis PZ'!I1222,słowniki!$A$2:$B$5,2)</f>
        <v>#N/A</v>
      </c>
      <c r="K1222" s="3" t="e">
        <f>VLOOKUP('spis PZ'!J1222,słowniki!$A$11:$B$16,2)</f>
        <v>#N/A</v>
      </c>
      <c r="L1222" s="3" t="e">
        <f>VLOOKUP('spis PZ'!K1222,słowniki!$A$21:$B$25,2)</f>
        <v>#N/A</v>
      </c>
      <c r="M1222" s="3" t="e">
        <f>VLOOKUP('spis PZ'!#REF!,słowniki!$A$51:$B$52,2)</f>
        <v>#REF!</v>
      </c>
      <c r="N1222" s="3" t="e">
        <f>IF('spis PZ'!#REF!="kablowa",VLOOKUP('spis PZ'!#REF!,elementy!$A$101:$B$125,2),VLOOKUP('spis PZ'!#REF!,elementy!$A$201:$B$211,2))</f>
        <v>#REF!</v>
      </c>
      <c r="O1222" s="3" t="e">
        <f>IF(LEN('spis PZ'!#REF!)&gt;0,'spis PZ'!#REF!,"")</f>
        <v>#REF!</v>
      </c>
      <c r="P1222" s="3" t="e">
        <f>VLOOKUP('spis PZ'!#REF!,elementy!$A$51:$B$80,2)</f>
        <v>#REF!</v>
      </c>
      <c r="Q1222" s="3" t="e">
        <f>VLOOKUP('spis PZ'!L1222,słowniki!$A$41:$B$45,2)</f>
        <v>#N/A</v>
      </c>
      <c r="R1222" s="3" t="e">
        <f>IF(LEN('spis PZ'!#REF!)&gt;0,'spis PZ'!#REF!,"")</f>
        <v>#REF!</v>
      </c>
      <c r="S1222" s="3" t="e">
        <f>IF(LEN('spis PZ'!#REF!)&gt;0,VLOOKUP('spis PZ'!#REF!,słowniki!$A$31:$B$33,2),"")</f>
        <v>#REF!</v>
      </c>
      <c r="T1222" s="3" t="e">
        <f>IF(LEN('spis PZ'!#REF!)&gt;0,'spis PZ'!#REF!,"")</f>
        <v>#REF!</v>
      </c>
    </row>
    <row r="1223" spans="1:20">
      <c r="A1223" s="3">
        <f>'spis PZ'!D1223</f>
        <v>0</v>
      </c>
      <c r="B1223" s="3">
        <f>'spis PZ'!E1223</f>
        <v>0</v>
      </c>
      <c r="C1223" s="17">
        <f>'spis PZ'!C1223</f>
        <v>0</v>
      </c>
      <c r="D1223" s="17">
        <f>'spis PZ'!C1223</f>
        <v>0</v>
      </c>
      <c r="E1223" s="3">
        <f>'spis PZ'!A1223</f>
        <v>0</v>
      </c>
      <c r="F1223" s="3">
        <f>'spis PZ'!B1223</f>
        <v>0</v>
      </c>
      <c r="G1223" s="5" t="e">
        <f>VLOOKUP('spis PZ'!F1223,Gminy!$A$2:$B$111,2)</f>
        <v>#N/A</v>
      </c>
      <c r="H1223" s="3" t="str">
        <f>IF(LEN('spis PZ'!G1223)&gt;0,'spis PZ'!G1223,"")</f>
        <v/>
      </c>
      <c r="I1223" s="3" t="str">
        <f>IF(LEN('spis PZ'!H1223)&gt;0,'spis PZ'!H1223,"")</f>
        <v/>
      </c>
      <c r="J1223" s="3" t="e">
        <f>VLOOKUP('spis PZ'!I1223,słowniki!$A$2:$B$5,2)</f>
        <v>#N/A</v>
      </c>
      <c r="K1223" s="3" t="e">
        <f>VLOOKUP('spis PZ'!J1223,słowniki!$A$11:$B$16,2)</f>
        <v>#N/A</v>
      </c>
      <c r="L1223" s="3" t="e">
        <f>VLOOKUP('spis PZ'!K1223,słowniki!$A$21:$B$25,2)</f>
        <v>#N/A</v>
      </c>
      <c r="M1223" s="3" t="e">
        <f>VLOOKUP('spis PZ'!#REF!,słowniki!$A$51:$B$52,2)</f>
        <v>#REF!</v>
      </c>
      <c r="N1223" s="3" t="e">
        <f>IF('spis PZ'!#REF!="kablowa",VLOOKUP('spis PZ'!#REF!,elementy!$A$101:$B$125,2),VLOOKUP('spis PZ'!#REF!,elementy!$A$201:$B$211,2))</f>
        <v>#REF!</v>
      </c>
      <c r="O1223" s="3" t="e">
        <f>IF(LEN('spis PZ'!#REF!)&gt;0,'spis PZ'!#REF!,"")</f>
        <v>#REF!</v>
      </c>
      <c r="P1223" s="3" t="e">
        <f>VLOOKUP('spis PZ'!#REF!,elementy!$A$51:$B$80,2)</f>
        <v>#REF!</v>
      </c>
      <c r="Q1223" s="3" t="e">
        <f>VLOOKUP('spis PZ'!L1223,słowniki!$A$41:$B$45,2)</f>
        <v>#N/A</v>
      </c>
      <c r="R1223" s="3" t="e">
        <f>IF(LEN('spis PZ'!#REF!)&gt;0,'spis PZ'!#REF!,"")</f>
        <v>#REF!</v>
      </c>
      <c r="S1223" s="3" t="e">
        <f>IF(LEN('spis PZ'!#REF!)&gt;0,VLOOKUP('spis PZ'!#REF!,słowniki!$A$31:$B$33,2),"")</f>
        <v>#REF!</v>
      </c>
      <c r="T1223" s="3" t="e">
        <f>IF(LEN('spis PZ'!#REF!)&gt;0,'spis PZ'!#REF!,"")</f>
        <v>#REF!</v>
      </c>
    </row>
    <row r="1224" spans="1:20">
      <c r="A1224" s="3">
        <f>'spis PZ'!D1224</f>
        <v>0</v>
      </c>
      <c r="B1224" s="3">
        <f>'spis PZ'!E1224</f>
        <v>0</v>
      </c>
      <c r="C1224" s="17">
        <f>'spis PZ'!C1224</f>
        <v>0</v>
      </c>
      <c r="D1224" s="17">
        <f>'spis PZ'!C1224</f>
        <v>0</v>
      </c>
      <c r="E1224" s="3">
        <f>'spis PZ'!A1224</f>
        <v>0</v>
      </c>
      <c r="F1224" s="3">
        <f>'spis PZ'!B1224</f>
        <v>0</v>
      </c>
      <c r="G1224" s="5" t="e">
        <f>VLOOKUP('spis PZ'!F1224,Gminy!$A$2:$B$111,2)</f>
        <v>#N/A</v>
      </c>
      <c r="H1224" s="3" t="str">
        <f>IF(LEN('spis PZ'!G1224)&gt;0,'spis PZ'!G1224,"")</f>
        <v/>
      </c>
      <c r="I1224" s="3" t="str">
        <f>IF(LEN('spis PZ'!H1224)&gt;0,'spis PZ'!H1224,"")</f>
        <v/>
      </c>
      <c r="J1224" s="3" t="e">
        <f>VLOOKUP('spis PZ'!I1224,słowniki!$A$2:$B$5,2)</f>
        <v>#N/A</v>
      </c>
      <c r="K1224" s="3" t="e">
        <f>VLOOKUP('spis PZ'!J1224,słowniki!$A$11:$B$16,2)</f>
        <v>#N/A</v>
      </c>
      <c r="L1224" s="3" t="e">
        <f>VLOOKUP('spis PZ'!K1224,słowniki!$A$21:$B$25,2)</f>
        <v>#N/A</v>
      </c>
      <c r="M1224" s="3" t="e">
        <f>VLOOKUP('spis PZ'!#REF!,słowniki!$A$51:$B$52,2)</f>
        <v>#REF!</v>
      </c>
      <c r="N1224" s="3" t="e">
        <f>IF('spis PZ'!#REF!="kablowa",VLOOKUP('spis PZ'!#REF!,elementy!$A$101:$B$125,2),VLOOKUP('spis PZ'!#REF!,elementy!$A$201:$B$211,2))</f>
        <v>#REF!</v>
      </c>
      <c r="O1224" s="3" t="e">
        <f>IF(LEN('spis PZ'!#REF!)&gt;0,'spis PZ'!#REF!,"")</f>
        <v>#REF!</v>
      </c>
      <c r="P1224" s="3" t="e">
        <f>VLOOKUP('spis PZ'!#REF!,elementy!$A$51:$B$80,2)</f>
        <v>#REF!</v>
      </c>
      <c r="Q1224" s="3" t="e">
        <f>VLOOKUP('spis PZ'!L1224,słowniki!$A$41:$B$45,2)</f>
        <v>#N/A</v>
      </c>
      <c r="R1224" s="3" t="e">
        <f>IF(LEN('spis PZ'!#REF!)&gt;0,'spis PZ'!#REF!,"")</f>
        <v>#REF!</v>
      </c>
      <c r="S1224" s="3" t="e">
        <f>IF(LEN('spis PZ'!#REF!)&gt;0,VLOOKUP('spis PZ'!#REF!,słowniki!$A$31:$B$33,2),"")</f>
        <v>#REF!</v>
      </c>
      <c r="T1224" s="3" t="e">
        <f>IF(LEN('spis PZ'!#REF!)&gt;0,'spis PZ'!#REF!,"")</f>
        <v>#REF!</v>
      </c>
    </row>
    <row r="1225" spans="1:20">
      <c r="A1225" s="3">
        <f>'spis PZ'!D1225</f>
        <v>0</v>
      </c>
      <c r="B1225" s="3">
        <f>'spis PZ'!E1225</f>
        <v>0</v>
      </c>
      <c r="C1225" s="17">
        <f>'spis PZ'!C1225</f>
        <v>0</v>
      </c>
      <c r="D1225" s="17">
        <f>'spis PZ'!C1225</f>
        <v>0</v>
      </c>
      <c r="E1225" s="3">
        <f>'spis PZ'!A1225</f>
        <v>0</v>
      </c>
      <c r="F1225" s="3">
        <f>'spis PZ'!B1225</f>
        <v>0</v>
      </c>
      <c r="G1225" s="5" t="e">
        <f>VLOOKUP('spis PZ'!F1225,Gminy!$A$2:$B$111,2)</f>
        <v>#N/A</v>
      </c>
      <c r="H1225" s="3" t="str">
        <f>IF(LEN('spis PZ'!G1225)&gt;0,'spis PZ'!G1225,"")</f>
        <v/>
      </c>
      <c r="I1225" s="3" t="str">
        <f>IF(LEN('spis PZ'!H1225)&gt;0,'spis PZ'!H1225,"")</f>
        <v/>
      </c>
      <c r="J1225" s="3" t="e">
        <f>VLOOKUP('spis PZ'!I1225,słowniki!$A$2:$B$5,2)</f>
        <v>#N/A</v>
      </c>
      <c r="K1225" s="3" t="e">
        <f>VLOOKUP('spis PZ'!J1225,słowniki!$A$11:$B$16,2)</f>
        <v>#N/A</v>
      </c>
      <c r="L1225" s="3" t="e">
        <f>VLOOKUP('spis PZ'!K1225,słowniki!$A$21:$B$25,2)</f>
        <v>#N/A</v>
      </c>
      <c r="M1225" s="3" t="e">
        <f>VLOOKUP('spis PZ'!#REF!,słowniki!$A$51:$B$52,2)</f>
        <v>#REF!</v>
      </c>
      <c r="N1225" s="3" t="e">
        <f>IF('spis PZ'!#REF!="kablowa",VLOOKUP('spis PZ'!#REF!,elementy!$A$101:$B$125,2),VLOOKUP('spis PZ'!#REF!,elementy!$A$201:$B$211,2))</f>
        <v>#REF!</v>
      </c>
      <c r="O1225" s="3" t="e">
        <f>IF(LEN('spis PZ'!#REF!)&gt;0,'spis PZ'!#REF!,"")</f>
        <v>#REF!</v>
      </c>
      <c r="P1225" s="3" t="e">
        <f>VLOOKUP('spis PZ'!#REF!,elementy!$A$51:$B$80,2)</f>
        <v>#REF!</v>
      </c>
      <c r="Q1225" s="3" t="e">
        <f>VLOOKUP('spis PZ'!L1225,słowniki!$A$41:$B$45,2)</f>
        <v>#N/A</v>
      </c>
      <c r="R1225" s="3" t="e">
        <f>IF(LEN('spis PZ'!#REF!)&gt;0,'spis PZ'!#REF!,"")</f>
        <v>#REF!</v>
      </c>
      <c r="S1225" s="3" t="e">
        <f>IF(LEN('spis PZ'!#REF!)&gt;0,VLOOKUP('spis PZ'!#REF!,słowniki!$A$31:$B$33,2),"")</f>
        <v>#REF!</v>
      </c>
      <c r="T1225" s="3" t="e">
        <f>IF(LEN('spis PZ'!#REF!)&gt;0,'spis PZ'!#REF!,"")</f>
        <v>#REF!</v>
      </c>
    </row>
    <row r="1226" spans="1:20">
      <c r="A1226" s="3">
        <f>'spis PZ'!D1226</f>
        <v>0</v>
      </c>
      <c r="B1226" s="3">
        <f>'spis PZ'!E1226</f>
        <v>0</v>
      </c>
      <c r="C1226" s="17">
        <f>'spis PZ'!C1226</f>
        <v>0</v>
      </c>
      <c r="D1226" s="17">
        <f>'spis PZ'!C1226</f>
        <v>0</v>
      </c>
      <c r="E1226" s="3">
        <f>'spis PZ'!A1226</f>
        <v>0</v>
      </c>
      <c r="F1226" s="3">
        <f>'spis PZ'!B1226</f>
        <v>0</v>
      </c>
      <c r="G1226" s="5" t="e">
        <f>VLOOKUP('spis PZ'!F1226,Gminy!$A$2:$B$111,2)</f>
        <v>#N/A</v>
      </c>
      <c r="H1226" s="3" t="str">
        <f>IF(LEN('spis PZ'!G1226)&gt;0,'spis PZ'!G1226,"")</f>
        <v/>
      </c>
      <c r="I1226" s="3" t="str">
        <f>IF(LEN('spis PZ'!H1226)&gt;0,'spis PZ'!H1226,"")</f>
        <v/>
      </c>
      <c r="J1226" s="3" t="e">
        <f>VLOOKUP('spis PZ'!I1226,słowniki!$A$2:$B$5,2)</f>
        <v>#N/A</v>
      </c>
      <c r="K1226" s="3" t="e">
        <f>VLOOKUP('spis PZ'!J1226,słowniki!$A$11:$B$16,2)</f>
        <v>#N/A</v>
      </c>
      <c r="L1226" s="3" t="e">
        <f>VLOOKUP('spis PZ'!K1226,słowniki!$A$21:$B$25,2)</f>
        <v>#N/A</v>
      </c>
      <c r="M1226" s="3" t="e">
        <f>VLOOKUP('spis PZ'!#REF!,słowniki!$A$51:$B$52,2)</f>
        <v>#REF!</v>
      </c>
      <c r="N1226" s="3" t="e">
        <f>IF('spis PZ'!#REF!="kablowa",VLOOKUP('spis PZ'!#REF!,elementy!$A$101:$B$125,2),VLOOKUP('spis PZ'!#REF!,elementy!$A$201:$B$211,2))</f>
        <v>#REF!</v>
      </c>
      <c r="O1226" s="3" t="e">
        <f>IF(LEN('spis PZ'!#REF!)&gt;0,'spis PZ'!#REF!,"")</f>
        <v>#REF!</v>
      </c>
      <c r="P1226" s="3" t="e">
        <f>VLOOKUP('spis PZ'!#REF!,elementy!$A$51:$B$80,2)</f>
        <v>#REF!</v>
      </c>
      <c r="Q1226" s="3" t="e">
        <f>VLOOKUP('spis PZ'!L1226,słowniki!$A$41:$B$45,2)</f>
        <v>#N/A</v>
      </c>
      <c r="R1226" s="3" t="e">
        <f>IF(LEN('spis PZ'!#REF!)&gt;0,'spis PZ'!#REF!,"")</f>
        <v>#REF!</v>
      </c>
      <c r="S1226" s="3" t="e">
        <f>IF(LEN('spis PZ'!#REF!)&gt;0,VLOOKUP('spis PZ'!#REF!,słowniki!$A$31:$B$33,2),"")</f>
        <v>#REF!</v>
      </c>
      <c r="T1226" s="3" t="e">
        <f>IF(LEN('spis PZ'!#REF!)&gt;0,'spis PZ'!#REF!,"")</f>
        <v>#REF!</v>
      </c>
    </row>
    <row r="1227" spans="1:20">
      <c r="A1227" s="3">
        <f>'spis PZ'!D1227</f>
        <v>0</v>
      </c>
      <c r="B1227" s="3">
        <f>'spis PZ'!E1227</f>
        <v>0</v>
      </c>
      <c r="C1227" s="17">
        <f>'spis PZ'!C1227</f>
        <v>0</v>
      </c>
      <c r="D1227" s="17">
        <f>'spis PZ'!C1227</f>
        <v>0</v>
      </c>
      <c r="E1227" s="3">
        <f>'spis PZ'!A1227</f>
        <v>0</v>
      </c>
      <c r="F1227" s="3">
        <f>'spis PZ'!B1227</f>
        <v>0</v>
      </c>
      <c r="G1227" s="5" t="e">
        <f>VLOOKUP('spis PZ'!F1227,Gminy!$A$2:$B$111,2)</f>
        <v>#N/A</v>
      </c>
      <c r="H1227" s="3" t="str">
        <f>IF(LEN('spis PZ'!G1227)&gt;0,'spis PZ'!G1227,"")</f>
        <v/>
      </c>
      <c r="I1227" s="3" t="str">
        <f>IF(LEN('spis PZ'!H1227)&gt;0,'spis PZ'!H1227,"")</f>
        <v/>
      </c>
      <c r="J1227" s="3" t="e">
        <f>VLOOKUP('spis PZ'!I1227,słowniki!$A$2:$B$5,2)</f>
        <v>#N/A</v>
      </c>
      <c r="K1227" s="3" t="e">
        <f>VLOOKUP('spis PZ'!J1227,słowniki!$A$11:$B$16,2)</f>
        <v>#N/A</v>
      </c>
      <c r="L1227" s="3" t="e">
        <f>VLOOKUP('spis PZ'!K1227,słowniki!$A$21:$B$25,2)</f>
        <v>#N/A</v>
      </c>
      <c r="M1227" s="3" t="e">
        <f>VLOOKUP('spis PZ'!#REF!,słowniki!$A$51:$B$52,2)</f>
        <v>#REF!</v>
      </c>
      <c r="N1227" s="3" t="e">
        <f>IF('spis PZ'!#REF!="kablowa",VLOOKUP('spis PZ'!#REF!,elementy!$A$101:$B$125,2),VLOOKUP('spis PZ'!#REF!,elementy!$A$201:$B$211,2))</f>
        <v>#REF!</v>
      </c>
      <c r="O1227" s="3" t="e">
        <f>IF(LEN('spis PZ'!#REF!)&gt;0,'spis PZ'!#REF!,"")</f>
        <v>#REF!</v>
      </c>
      <c r="P1227" s="3" t="e">
        <f>VLOOKUP('spis PZ'!#REF!,elementy!$A$51:$B$80,2)</f>
        <v>#REF!</v>
      </c>
      <c r="Q1227" s="3" t="e">
        <f>VLOOKUP('spis PZ'!L1227,słowniki!$A$41:$B$45,2)</f>
        <v>#N/A</v>
      </c>
      <c r="R1227" s="3" t="e">
        <f>IF(LEN('spis PZ'!#REF!)&gt;0,'spis PZ'!#REF!,"")</f>
        <v>#REF!</v>
      </c>
      <c r="S1227" s="3" t="e">
        <f>IF(LEN('spis PZ'!#REF!)&gt;0,VLOOKUP('spis PZ'!#REF!,słowniki!$A$31:$B$33,2),"")</f>
        <v>#REF!</v>
      </c>
      <c r="T1227" s="3" t="e">
        <f>IF(LEN('spis PZ'!#REF!)&gt;0,'spis PZ'!#REF!,"")</f>
        <v>#REF!</v>
      </c>
    </row>
    <row r="1228" spans="1:20">
      <c r="A1228" s="3">
        <f>'spis PZ'!D1228</f>
        <v>0</v>
      </c>
      <c r="B1228" s="3">
        <f>'spis PZ'!E1228</f>
        <v>0</v>
      </c>
      <c r="C1228" s="17">
        <f>'spis PZ'!C1228</f>
        <v>0</v>
      </c>
      <c r="D1228" s="17">
        <f>'spis PZ'!C1228</f>
        <v>0</v>
      </c>
      <c r="E1228" s="3">
        <f>'spis PZ'!A1228</f>
        <v>0</v>
      </c>
      <c r="F1228" s="3">
        <f>'spis PZ'!B1228</f>
        <v>0</v>
      </c>
      <c r="G1228" s="5" t="e">
        <f>VLOOKUP('spis PZ'!F1228,Gminy!$A$2:$B$111,2)</f>
        <v>#N/A</v>
      </c>
      <c r="H1228" s="3" t="str">
        <f>IF(LEN('spis PZ'!G1228)&gt;0,'spis PZ'!G1228,"")</f>
        <v/>
      </c>
      <c r="I1228" s="3" t="str">
        <f>IF(LEN('spis PZ'!H1228)&gt;0,'spis PZ'!H1228,"")</f>
        <v/>
      </c>
      <c r="J1228" s="3" t="e">
        <f>VLOOKUP('spis PZ'!I1228,słowniki!$A$2:$B$5,2)</f>
        <v>#N/A</v>
      </c>
      <c r="K1228" s="3" t="e">
        <f>VLOOKUP('spis PZ'!J1228,słowniki!$A$11:$B$16,2)</f>
        <v>#N/A</v>
      </c>
      <c r="L1228" s="3" t="e">
        <f>VLOOKUP('spis PZ'!K1228,słowniki!$A$21:$B$25,2)</f>
        <v>#N/A</v>
      </c>
      <c r="M1228" s="3" t="e">
        <f>VLOOKUP('spis PZ'!#REF!,słowniki!$A$51:$B$52,2)</f>
        <v>#REF!</v>
      </c>
      <c r="N1228" s="3" t="e">
        <f>IF('spis PZ'!#REF!="kablowa",VLOOKUP('spis PZ'!#REF!,elementy!$A$101:$B$125,2),VLOOKUP('spis PZ'!#REF!,elementy!$A$201:$B$211,2))</f>
        <v>#REF!</v>
      </c>
      <c r="O1228" s="3" t="e">
        <f>IF(LEN('spis PZ'!#REF!)&gt;0,'spis PZ'!#REF!,"")</f>
        <v>#REF!</v>
      </c>
      <c r="P1228" s="3" t="e">
        <f>VLOOKUP('spis PZ'!#REF!,elementy!$A$51:$B$80,2)</f>
        <v>#REF!</v>
      </c>
      <c r="Q1228" s="3" t="e">
        <f>VLOOKUP('spis PZ'!L1228,słowniki!$A$41:$B$45,2)</f>
        <v>#N/A</v>
      </c>
      <c r="R1228" s="3" t="e">
        <f>IF(LEN('spis PZ'!#REF!)&gt;0,'spis PZ'!#REF!,"")</f>
        <v>#REF!</v>
      </c>
      <c r="S1228" s="3" t="e">
        <f>IF(LEN('spis PZ'!#REF!)&gt;0,VLOOKUP('spis PZ'!#REF!,słowniki!$A$31:$B$33,2),"")</f>
        <v>#REF!</v>
      </c>
      <c r="T1228" s="3" t="e">
        <f>IF(LEN('spis PZ'!#REF!)&gt;0,'spis PZ'!#REF!,"")</f>
        <v>#REF!</v>
      </c>
    </row>
    <row r="1229" spans="1:20">
      <c r="A1229" s="3">
        <f>'spis PZ'!D1229</f>
        <v>0</v>
      </c>
      <c r="B1229" s="3">
        <f>'spis PZ'!E1229</f>
        <v>0</v>
      </c>
      <c r="C1229" s="17">
        <f>'spis PZ'!C1229</f>
        <v>0</v>
      </c>
      <c r="D1229" s="17">
        <f>'spis PZ'!C1229</f>
        <v>0</v>
      </c>
      <c r="E1229" s="3">
        <f>'spis PZ'!A1229</f>
        <v>0</v>
      </c>
      <c r="F1229" s="3">
        <f>'spis PZ'!B1229</f>
        <v>0</v>
      </c>
      <c r="G1229" s="5" t="e">
        <f>VLOOKUP('spis PZ'!F1229,Gminy!$A$2:$B$111,2)</f>
        <v>#N/A</v>
      </c>
      <c r="H1229" s="3" t="str">
        <f>IF(LEN('spis PZ'!G1229)&gt;0,'spis PZ'!G1229,"")</f>
        <v/>
      </c>
      <c r="I1229" s="3" t="str">
        <f>IF(LEN('spis PZ'!H1229)&gt;0,'spis PZ'!H1229,"")</f>
        <v/>
      </c>
      <c r="J1229" s="3" t="e">
        <f>VLOOKUP('spis PZ'!I1229,słowniki!$A$2:$B$5,2)</f>
        <v>#N/A</v>
      </c>
      <c r="K1229" s="3" t="e">
        <f>VLOOKUP('spis PZ'!J1229,słowniki!$A$11:$B$16,2)</f>
        <v>#N/A</v>
      </c>
      <c r="L1229" s="3" t="e">
        <f>VLOOKUP('spis PZ'!K1229,słowniki!$A$21:$B$25,2)</f>
        <v>#N/A</v>
      </c>
      <c r="M1229" s="3" t="e">
        <f>VLOOKUP('spis PZ'!#REF!,słowniki!$A$51:$B$52,2)</f>
        <v>#REF!</v>
      </c>
      <c r="N1229" s="3" t="e">
        <f>IF('spis PZ'!#REF!="kablowa",VLOOKUP('spis PZ'!#REF!,elementy!$A$101:$B$125,2),VLOOKUP('spis PZ'!#REF!,elementy!$A$201:$B$211,2))</f>
        <v>#REF!</v>
      </c>
      <c r="O1229" s="3" t="e">
        <f>IF(LEN('spis PZ'!#REF!)&gt;0,'spis PZ'!#REF!,"")</f>
        <v>#REF!</v>
      </c>
      <c r="P1229" s="3" t="e">
        <f>VLOOKUP('spis PZ'!#REF!,elementy!$A$51:$B$80,2)</f>
        <v>#REF!</v>
      </c>
      <c r="Q1229" s="3" t="e">
        <f>VLOOKUP('spis PZ'!L1229,słowniki!$A$41:$B$45,2)</f>
        <v>#N/A</v>
      </c>
      <c r="R1229" s="3" t="e">
        <f>IF(LEN('spis PZ'!#REF!)&gt;0,'spis PZ'!#REF!,"")</f>
        <v>#REF!</v>
      </c>
      <c r="S1229" s="3" t="e">
        <f>IF(LEN('spis PZ'!#REF!)&gt;0,VLOOKUP('spis PZ'!#REF!,słowniki!$A$31:$B$33,2),"")</f>
        <v>#REF!</v>
      </c>
      <c r="T1229" s="3" t="e">
        <f>IF(LEN('spis PZ'!#REF!)&gt;0,'spis PZ'!#REF!,"")</f>
        <v>#REF!</v>
      </c>
    </row>
    <row r="1230" spans="1:20">
      <c r="A1230" s="3">
        <f>'spis PZ'!D1230</f>
        <v>0</v>
      </c>
      <c r="B1230" s="3">
        <f>'spis PZ'!E1230</f>
        <v>0</v>
      </c>
      <c r="C1230" s="17">
        <f>'spis PZ'!C1230</f>
        <v>0</v>
      </c>
      <c r="D1230" s="17">
        <f>'spis PZ'!C1230</f>
        <v>0</v>
      </c>
      <c r="E1230" s="3">
        <f>'spis PZ'!A1230</f>
        <v>0</v>
      </c>
      <c r="F1230" s="3">
        <f>'spis PZ'!B1230</f>
        <v>0</v>
      </c>
      <c r="G1230" s="5" t="e">
        <f>VLOOKUP('spis PZ'!F1230,Gminy!$A$2:$B$111,2)</f>
        <v>#N/A</v>
      </c>
      <c r="H1230" s="3" t="str">
        <f>IF(LEN('spis PZ'!G1230)&gt;0,'spis PZ'!G1230,"")</f>
        <v/>
      </c>
      <c r="I1230" s="3" t="str">
        <f>IF(LEN('spis PZ'!H1230)&gt;0,'spis PZ'!H1230,"")</f>
        <v/>
      </c>
      <c r="J1230" s="3" t="e">
        <f>VLOOKUP('spis PZ'!I1230,słowniki!$A$2:$B$5,2)</f>
        <v>#N/A</v>
      </c>
      <c r="K1230" s="3" t="e">
        <f>VLOOKUP('spis PZ'!J1230,słowniki!$A$11:$B$16,2)</f>
        <v>#N/A</v>
      </c>
      <c r="L1230" s="3" t="e">
        <f>VLOOKUP('spis PZ'!K1230,słowniki!$A$21:$B$25,2)</f>
        <v>#N/A</v>
      </c>
      <c r="M1230" s="3" t="e">
        <f>VLOOKUP('spis PZ'!#REF!,słowniki!$A$51:$B$52,2)</f>
        <v>#REF!</v>
      </c>
      <c r="N1230" s="3" t="e">
        <f>IF('spis PZ'!#REF!="kablowa",VLOOKUP('spis PZ'!#REF!,elementy!$A$101:$B$125,2),VLOOKUP('spis PZ'!#REF!,elementy!$A$201:$B$211,2))</f>
        <v>#REF!</v>
      </c>
      <c r="O1230" s="3" t="e">
        <f>IF(LEN('spis PZ'!#REF!)&gt;0,'spis PZ'!#REF!,"")</f>
        <v>#REF!</v>
      </c>
      <c r="P1230" s="3" t="e">
        <f>VLOOKUP('spis PZ'!#REF!,elementy!$A$51:$B$80,2)</f>
        <v>#REF!</v>
      </c>
      <c r="Q1230" s="3" t="e">
        <f>VLOOKUP('spis PZ'!L1230,słowniki!$A$41:$B$45,2)</f>
        <v>#N/A</v>
      </c>
      <c r="R1230" s="3" t="e">
        <f>IF(LEN('spis PZ'!#REF!)&gt;0,'spis PZ'!#REF!,"")</f>
        <v>#REF!</v>
      </c>
      <c r="S1230" s="3" t="e">
        <f>IF(LEN('spis PZ'!#REF!)&gt;0,VLOOKUP('spis PZ'!#REF!,słowniki!$A$31:$B$33,2),"")</f>
        <v>#REF!</v>
      </c>
      <c r="T1230" s="3" t="e">
        <f>IF(LEN('spis PZ'!#REF!)&gt;0,'spis PZ'!#REF!,"")</f>
        <v>#REF!</v>
      </c>
    </row>
    <row r="1231" spans="1:20">
      <c r="A1231" s="3">
        <f>'spis PZ'!D1231</f>
        <v>0</v>
      </c>
      <c r="B1231" s="3">
        <f>'spis PZ'!E1231</f>
        <v>0</v>
      </c>
      <c r="C1231" s="17">
        <f>'spis PZ'!C1231</f>
        <v>0</v>
      </c>
      <c r="D1231" s="17">
        <f>'spis PZ'!C1231</f>
        <v>0</v>
      </c>
      <c r="E1231" s="3">
        <f>'spis PZ'!A1231</f>
        <v>0</v>
      </c>
      <c r="F1231" s="3">
        <f>'spis PZ'!B1231</f>
        <v>0</v>
      </c>
      <c r="G1231" s="5" t="e">
        <f>VLOOKUP('spis PZ'!F1231,Gminy!$A$2:$B$111,2)</f>
        <v>#N/A</v>
      </c>
      <c r="H1231" s="3" t="str">
        <f>IF(LEN('spis PZ'!G1231)&gt;0,'spis PZ'!G1231,"")</f>
        <v/>
      </c>
      <c r="I1231" s="3" t="str">
        <f>IF(LEN('spis PZ'!H1231)&gt;0,'spis PZ'!H1231,"")</f>
        <v/>
      </c>
      <c r="J1231" s="3" t="e">
        <f>VLOOKUP('spis PZ'!I1231,słowniki!$A$2:$B$5,2)</f>
        <v>#N/A</v>
      </c>
      <c r="K1231" s="3" t="e">
        <f>VLOOKUP('spis PZ'!J1231,słowniki!$A$11:$B$16,2)</f>
        <v>#N/A</v>
      </c>
      <c r="L1231" s="3" t="e">
        <f>VLOOKUP('spis PZ'!K1231,słowniki!$A$21:$B$25,2)</f>
        <v>#N/A</v>
      </c>
      <c r="M1231" s="3" t="e">
        <f>VLOOKUP('spis PZ'!#REF!,słowniki!$A$51:$B$52,2)</f>
        <v>#REF!</v>
      </c>
      <c r="N1231" s="3" t="e">
        <f>IF('spis PZ'!#REF!="kablowa",VLOOKUP('spis PZ'!#REF!,elementy!$A$101:$B$125,2),VLOOKUP('spis PZ'!#REF!,elementy!$A$201:$B$211,2))</f>
        <v>#REF!</v>
      </c>
      <c r="O1231" s="3" t="e">
        <f>IF(LEN('spis PZ'!#REF!)&gt;0,'spis PZ'!#REF!,"")</f>
        <v>#REF!</v>
      </c>
      <c r="P1231" s="3" t="e">
        <f>VLOOKUP('spis PZ'!#REF!,elementy!$A$51:$B$80,2)</f>
        <v>#REF!</v>
      </c>
      <c r="Q1231" s="3" t="e">
        <f>VLOOKUP('spis PZ'!L1231,słowniki!$A$41:$B$45,2)</f>
        <v>#N/A</v>
      </c>
      <c r="R1231" s="3" t="e">
        <f>IF(LEN('spis PZ'!#REF!)&gt;0,'spis PZ'!#REF!,"")</f>
        <v>#REF!</v>
      </c>
      <c r="S1231" s="3" t="e">
        <f>IF(LEN('spis PZ'!#REF!)&gt;0,VLOOKUP('spis PZ'!#REF!,słowniki!$A$31:$B$33,2),"")</f>
        <v>#REF!</v>
      </c>
      <c r="T1231" s="3" t="e">
        <f>IF(LEN('spis PZ'!#REF!)&gt;0,'spis PZ'!#REF!,"")</f>
        <v>#REF!</v>
      </c>
    </row>
    <row r="1232" spans="1:20">
      <c r="A1232" s="3">
        <f>'spis PZ'!D1232</f>
        <v>0</v>
      </c>
      <c r="B1232" s="3">
        <f>'spis PZ'!E1232</f>
        <v>0</v>
      </c>
      <c r="C1232" s="17">
        <f>'spis PZ'!C1232</f>
        <v>0</v>
      </c>
      <c r="D1232" s="17">
        <f>'spis PZ'!C1232</f>
        <v>0</v>
      </c>
      <c r="E1232" s="3">
        <f>'spis PZ'!A1232</f>
        <v>0</v>
      </c>
      <c r="F1232" s="3">
        <f>'spis PZ'!B1232</f>
        <v>0</v>
      </c>
      <c r="G1232" s="5" t="e">
        <f>VLOOKUP('spis PZ'!F1232,Gminy!$A$2:$B$111,2)</f>
        <v>#N/A</v>
      </c>
      <c r="H1232" s="3" t="str">
        <f>IF(LEN('spis PZ'!G1232)&gt;0,'spis PZ'!G1232,"")</f>
        <v/>
      </c>
      <c r="I1232" s="3" t="str">
        <f>IF(LEN('spis PZ'!H1232)&gt;0,'spis PZ'!H1232,"")</f>
        <v/>
      </c>
      <c r="J1232" s="3" t="e">
        <f>VLOOKUP('spis PZ'!I1232,słowniki!$A$2:$B$5,2)</f>
        <v>#N/A</v>
      </c>
      <c r="K1232" s="3" t="e">
        <f>VLOOKUP('spis PZ'!J1232,słowniki!$A$11:$B$16,2)</f>
        <v>#N/A</v>
      </c>
      <c r="L1232" s="3" t="e">
        <f>VLOOKUP('spis PZ'!K1232,słowniki!$A$21:$B$25,2)</f>
        <v>#N/A</v>
      </c>
      <c r="M1232" s="3" t="e">
        <f>VLOOKUP('spis PZ'!#REF!,słowniki!$A$51:$B$52,2)</f>
        <v>#REF!</v>
      </c>
      <c r="N1232" s="3" t="e">
        <f>IF('spis PZ'!#REF!="kablowa",VLOOKUP('spis PZ'!#REF!,elementy!$A$101:$B$125,2),VLOOKUP('spis PZ'!#REF!,elementy!$A$201:$B$211,2))</f>
        <v>#REF!</v>
      </c>
      <c r="O1232" s="3" t="e">
        <f>IF(LEN('spis PZ'!#REF!)&gt;0,'spis PZ'!#REF!,"")</f>
        <v>#REF!</v>
      </c>
      <c r="P1232" s="3" t="e">
        <f>VLOOKUP('spis PZ'!#REF!,elementy!$A$51:$B$80,2)</f>
        <v>#REF!</v>
      </c>
      <c r="Q1232" s="3" t="e">
        <f>VLOOKUP('spis PZ'!L1232,słowniki!$A$41:$B$45,2)</f>
        <v>#N/A</v>
      </c>
      <c r="R1232" s="3" t="e">
        <f>IF(LEN('spis PZ'!#REF!)&gt;0,'spis PZ'!#REF!,"")</f>
        <v>#REF!</v>
      </c>
      <c r="S1232" s="3" t="e">
        <f>IF(LEN('spis PZ'!#REF!)&gt;0,VLOOKUP('spis PZ'!#REF!,słowniki!$A$31:$B$33,2),"")</f>
        <v>#REF!</v>
      </c>
      <c r="T1232" s="3" t="e">
        <f>IF(LEN('spis PZ'!#REF!)&gt;0,'spis PZ'!#REF!,"")</f>
        <v>#REF!</v>
      </c>
    </row>
    <row r="1233" spans="1:20">
      <c r="A1233" s="3">
        <f>'spis PZ'!D1233</f>
        <v>0</v>
      </c>
      <c r="B1233" s="3">
        <f>'spis PZ'!E1233</f>
        <v>0</v>
      </c>
      <c r="C1233" s="17">
        <f>'spis PZ'!C1233</f>
        <v>0</v>
      </c>
      <c r="D1233" s="17">
        <f>'spis PZ'!C1233</f>
        <v>0</v>
      </c>
      <c r="E1233" s="3">
        <f>'spis PZ'!A1233</f>
        <v>0</v>
      </c>
      <c r="F1233" s="3">
        <f>'spis PZ'!B1233</f>
        <v>0</v>
      </c>
      <c r="G1233" s="5" t="e">
        <f>VLOOKUP('spis PZ'!F1233,Gminy!$A$2:$B$111,2)</f>
        <v>#N/A</v>
      </c>
      <c r="H1233" s="3" t="str">
        <f>IF(LEN('spis PZ'!G1233)&gt;0,'spis PZ'!G1233,"")</f>
        <v/>
      </c>
      <c r="I1233" s="3" t="str">
        <f>IF(LEN('spis PZ'!H1233)&gt;0,'spis PZ'!H1233,"")</f>
        <v/>
      </c>
      <c r="J1233" s="3" t="e">
        <f>VLOOKUP('spis PZ'!I1233,słowniki!$A$2:$B$5,2)</f>
        <v>#N/A</v>
      </c>
      <c r="K1233" s="3" t="e">
        <f>VLOOKUP('spis PZ'!J1233,słowniki!$A$11:$B$16,2)</f>
        <v>#N/A</v>
      </c>
      <c r="L1233" s="3" t="e">
        <f>VLOOKUP('spis PZ'!K1233,słowniki!$A$21:$B$25,2)</f>
        <v>#N/A</v>
      </c>
      <c r="M1233" s="3" t="e">
        <f>VLOOKUP('spis PZ'!#REF!,słowniki!$A$51:$B$52,2)</f>
        <v>#REF!</v>
      </c>
      <c r="N1233" s="3" t="e">
        <f>IF('spis PZ'!#REF!="kablowa",VLOOKUP('spis PZ'!#REF!,elementy!$A$101:$B$125,2),VLOOKUP('spis PZ'!#REF!,elementy!$A$201:$B$211,2))</f>
        <v>#REF!</v>
      </c>
      <c r="O1233" s="3" t="e">
        <f>IF(LEN('spis PZ'!#REF!)&gt;0,'spis PZ'!#REF!,"")</f>
        <v>#REF!</v>
      </c>
      <c r="P1233" s="3" t="e">
        <f>VLOOKUP('spis PZ'!#REF!,elementy!$A$51:$B$80,2)</f>
        <v>#REF!</v>
      </c>
      <c r="Q1233" s="3" t="e">
        <f>VLOOKUP('spis PZ'!L1233,słowniki!$A$41:$B$45,2)</f>
        <v>#N/A</v>
      </c>
      <c r="R1233" s="3" t="e">
        <f>IF(LEN('spis PZ'!#REF!)&gt;0,'spis PZ'!#REF!,"")</f>
        <v>#REF!</v>
      </c>
      <c r="S1233" s="3" t="e">
        <f>IF(LEN('spis PZ'!#REF!)&gt;0,VLOOKUP('spis PZ'!#REF!,słowniki!$A$31:$B$33,2),"")</f>
        <v>#REF!</v>
      </c>
      <c r="T1233" s="3" t="e">
        <f>IF(LEN('spis PZ'!#REF!)&gt;0,'spis PZ'!#REF!,"")</f>
        <v>#REF!</v>
      </c>
    </row>
    <row r="1234" spans="1:20">
      <c r="A1234" s="3">
        <f>'spis PZ'!D1234</f>
        <v>0</v>
      </c>
      <c r="B1234" s="3">
        <f>'spis PZ'!E1234</f>
        <v>0</v>
      </c>
      <c r="C1234" s="17">
        <f>'spis PZ'!C1234</f>
        <v>0</v>
      </c>
      <c r="D1234" s="17">
        <f>'spis PZ'!C1234</f>
        <v>0</v>
      </c>
      <c r="E1234" s="3">
        <f>'spis PZ'!A1234</f>
        <v>0</v>
      </c>
      <c r="F1234" s="3">
        <f>'spis PZ'!B1234</f>
        <v>0</v>
      </c>
      <c r="G1234" s="5" t="e">
        <f>VLOOKUP('spis PZ'!F1234,Gminy!$A$2:$B$111,2)</f>
        <v>#N/A</v>
      </c>
      <c r="H1234" s="3" t="str">
        <f>IF(LEN('spis PZ'!G1234)&gt;0,'spis PZ'!G1234,"")</f>
        <v/>
      </c>
      <c r="I1234" s="3" t="str">
        <f>IF(LEN('spis PZ'!H1234)&gt;0,'spis PZ'!H1234,"")</f>
        <v/>
      </c>
      <c r="J1234" s="3" t="e">
        <f>VLOOKUP('spis PZ'!I1234,słowniki!$A$2:$B$5,2)</f>
        <v>#N/A</v>
      </c>
      <c r="K1234" s="3" t="e">
        <f>VLOOKUP('spis PZ'!J1234,słowniki!$A$11:$B$16,2)</f>
        <v>#N/A</v>
      </c>
      <c r="L1234" s="3" t="e">
        <f>VLOOKUP('spis PZ'!K1234,słowniki!$A$21:$B$25,2)</f>
        <v>#N/A</v>
      </c>
      <c r="M1234" s="3" t="e">
        <f>VLOOKUP('spis PZ'!#REF!,słowniki!$A$51:$B$52,2)</f>
        <v>#REF!</v>
      </c>
      <c r="N1234" s="3" t="e">
        <f>IF('spis PZ'!#REF!="kablowa",VLOOKUP('spis PZ'!#REF!,elementy!$A$101:$B$125,2),VLOOKUP('spis PZ'!#REF!,elementy!$A$201:$B$211,2))</f>
        <v>#REF!</v>
      </c>
      <c r="O1234" s="3" t="e">
        <f>IF(LEN('spis PZ'!#REF!)&gt;0,'spis PZ'!#REF!,"")</f>
        <v>#REF!</v>
      </c>
      <c r="P1234" s="3" t="e">
        <f>VLOOKUP('spis PZ'!#REF!,elementy!$A$51:$B$80,2)</f>
        <v>#REF!</v>
      </c>
      <c r="Q1234" s="3" t="e">
        <f>VLOOKUP('spis PZ'!L1234,słowniki!$A$41:$B$45,2)</f>
        <v>#N/A</v>
      </c>
      <c r="R1234" s="3" t="e">
        <f>IF(LEN('spis PZ'!#REF!)&gt;0,'spis PZ'!#REF!,"")</f>
        <v>#REF!</v>
      </c>
      <c r="S1234" s="3" t="e">
        <f>IF(LEN('spis PZ'!#REF!)&gt;0,VLOOKUP('spis PZ'!#REF!,słowniki!$A$31:$B$33,2),"")</f>
        <v>#REF!</v>
      </c>
      <c r="T1234" s="3" t="e">
        <f>IF(LEN('spis PZ'!#REF!)&gt;0,'spis PZ'!#REF!,"")</f>
        <v>#REF!</v>
      </c>
    </row>
    <row r="1235" spans="1:20">
      <c r="A1235" s="3">
        <f>'spis PZ'!D1235</f>
        <v>0</v>
      </c>
      <c r="B1235" s="3">
        <f>'spis PZ'!E1235</f>
        <v>0</v>
      </c>
      <c r="C1235" s="17">
        <f>'spis PZ'!C1235</f>
        <v>0</v>
      </c>
      <c r="D1235" s="17">
        <f>'spis PZ'!C1235</f>
        <v>0</v>
      </c>
      <c r="E1235" s="3">
        <f>'spis PZ'!A1235</f>
        <v>0</v>
      </c>
      <c r="F1235" s="3">
        <f>'spis PZ'!B1235</f>
        <v>0</v>
      </c>
      <c r="G1235" s="5" t="e">
        <f>VLOOKUP('spis PZ'!F1235,Gminy!$A$2:$B$111,2)</f>
        <v>#N/A</v>
      </c>
      <c r="H1235" s="3" t="str">
        <f>IF(LEN('spis PZ'!G1235)&gt;0,'spis PZ'!G1235,"")</f>
        <v/>
      </c>
      <c r="I1235" s="3" t="str">
        <f>IF(LEN('spis PZ'!H1235)&gt;0,'spis PZ'!H1235,"")</f>
        <v/>
      </c>
      <c r="J1235" s="3" t="e">
        <f>VLOOKUP('spis PZ'!I1235,słowniki!$A$2:$B$5,2)</f>
        <v>#N/A</v>
      </c>
      <c r="K1235" s="3" t="e">
        <f>VLOOKUP('spis PZ'!J1235,słowniki!$A$11:$B$16,2)</f>
        <v>#N/A</v>
      </c>
      <c r="L1235" s="3" t="e">
        <f>VLOOKUP('spis PZ'!K1235,słowniki!$A$21:$B$25,2)</f>
        <v>#N/A</v>
      </c>
      <c r="M1235" s="3" t="e">
        <f>VLOOKUP('spis PZ'!#REF!,słowniki!$A$51:$B$52,2)</f>
        <v>#REF!</v>
      </c>
      <c r="N1235" s="3" t="e">
        <f>IF('spis PZ'!#REF!="kablowa",VLOOKUP('spis PZ'!#REF!,elementy!$A$101:$B$125,2),VLOOKUP('spis PZ'!#REF!,elementy!$A$201:$B$211,2))</f>
        <v>#REF!</v>
      </c>
      <c r="O1235" s="3" t="e">
        <f>IF(LEN('spis PZ'!#REF!)&gt;0,'spis PZ'!#REF!,"")</f>
        <v>#REF!</v>
      </c>
      <c r="P1235" s="3" t="e">
        <f>VLOOKUP('spis PZ'!#REF!,elementy!$A$51:$B$80,2)</f>
        <v>#REF!</v>
      </c>
      <c r="Q1235" s="3" t="e">
        <f>VLOOKUP('spis PZ'!L1235,słowniki!$A$41:$B$45,2)</f>
        <v>#N/A</v>
      </c>
      <c r="R1235" s="3" t="e">
        <f>IF(LEN('spis PZ'!#REF!)&gt;0,'spis PZ'!#REF!,"")</f>
        <v>#REF!</v>
      </c>
      <c r="S1235" s="3" t="e">
        <f>IF(LEN('spis PZ'!#REF!)&gt;0,VLOOKUP('spis PZ'!#REF!,słowniki!$A$31:$B$33,2),"")</f>
        <v>#REF!</v>
      </c>
      <c r="T1235" s="3" t="e">
        <f>IF(LEN('spis PZ'!#REF!)&gt;0,'spis PZ'!#REF!,"")</f>
        <v>#REF!</v>
      </c>
    </row>
    <row r="1236" spans="1:20">
      <c r="A1236" s="3">
        <f>'spis PZ'!D1236</f>
        <v>0</v>
      </c>
      <c r="B1236" s="3">
        <f>'spis PZ'!E1236</f>
        <v>0</v>
      </c>
      <c r="C1236" s="17">
        <f>'spis PZ'!C1236</f>
        <v>0</v>
      </c>
      <c r="D1236" s="17">
        <f>'spis PZ'!C1236</f>
        <v>0</v>
      </c>
      <c r="E1236" s="3">
        <f>'spis PZ'!A1236</f>
        <v>0</v>
      </c>
      <c r="F1236" s="3">
        <f>'spis PZ'!B1236</f>
        <v>0</v>
      </c>
      <c r="G1236" s="5" t="e">
        <f>VLOOKUP('spis PZ'!F1236,Gminy!$A$2:$B$111,2)</f>
        <v>#N/A</v>
      </c>
      <c r="H1236" s="3" t="str">
        <f>IF(LEN('spis PZ'!G1236)&gt;0,'spis PZ'!G1236,"")</f>
        <v/>
      </c>
      <c r="I1236" s="3" t="str">
        <f>IF(LEN('spis PZ'!H1236)&gt;0,'spis PZ'!H1236,"")</f>
        <v/>
      </c>
      <c r="J1236" s="3" t="e">
        <f>VLOOKUP('spis PZ'!I1236,słowniki!$A$2:$B$5,2)</f>
        <v>#N/A</v>
      </c>
      <c r="K1236" s="3" t="e">
        <f>VLOOKUP('spis PZ'!J1236,słowniki!$A$11:$B$16,2)</f>
        <v>#N/A</v>
      </c>
      <c r="L1236" s="3" t="e">
        <f>VLOOKUP('spis PZ'!K1236,słowniki!$A$21:$B$25,2)</f>
        <v>#N/A</v>
      </c>
      <c r="M1236" s="3" t="e">
        <f>VLOOKUP('spis PZ'!#REF!,słowniki!$A$51:$B$52,2)</f>
        <v>#REF!</v>
      </c>
      <c r="N1236" s="3" t="e">
        <f>IF('spis PZ'!#REF!="kablowa",VLOOKUP('spis PZ'!#REF!,elementy!$A$101:$B$125,2),VLOOKUP('spis PZ'!#REF!,elementy!$A$201:$B$211,2))</f>
        <v>#REF!</v>
      </c>
      <c r="O1236" s="3" t="e">
        <f>IF(LEN('spis PZ'!#REF!)&gt;0,'spis PZ'!#REF!,"")</f>
        <v>#REF!</v>
      </c>
      <c r="P1236" s="3" t="e">
        <f>VLOOKUP('spis PZ'!#REF!,elementy!$A$51:$B$80,2)</f>
        <v>#REF!</v>
      </c>
      <c r="Q1236" s="3" t="e">
        <f>VLOOKUP('spis PZ'!L1236,słowniki!$A$41:$B$45,2)</f>
        <v>#N/A</v>
      </c>
      <c r="R1236" s="3" t="e">
        <f>IF(LEN('spis PZ'!#REF!)&gt;0,'spis PZ'!#REF!,"")</f>
        <v>#REF!</v>
      </c>
      <c r="S1236" s="3" t="e">
        <f>IF(LEN('spis PZ'!#REF!)&gt;0,VLOOKUP('spis PZ'!#REF!,słowniki!$A$31:$B$33,2),"")</f>
        <v>#REF!</v>
      </c>
      <c r="T1236" s="3" t="e">
        <f>IF(LEN('spis PZ'!#REF!)&gt;0,'spis PZ'!#REF!,"")</f>
        <v>#REF!</v>
      </c>
    </row>
    <row r="1237" spans="1:20">
      <c r="A1237" s="3">
        <f>'spis PZ'!D1237</f>
        <v>0</v>
      </c>
      <c r="B1237" s="3">
        <f>'spis PZ'!E1237</f>
        <v>0</v>
      </c>
      <c r="C1237" s="17">
        <f>'spis PZ'!C1237</f>
        <v>0</v>
      </c>
      <c r="D1237" s="17">
        <f>'spis PZ'!C1237</f>
        <v>0</v>
      </c>
      <c r="E1237" s="3">
        <f>'spis PZ'!A1237</f>
        <v>0</v>
      </c>
      <c r="F1237" s="3">
        <f>'spis PZ'!B1237</f>
        <v>0</v>
      </c>
      <c r="G1237" s="5" t="e">
        <f>VLOOKUP('spis PZ'!F1237,Gminy!$A$2:$B$111,2)</f>
        <v>#N/A</v>
      </c>
      <c r="H1237" s="3" t="str">
        <f>IF(LEN('spis PZ'!G1237)&gt;0,'spis PZ'!G1237,"")</f>
        <v/>
      </c>
      <c r="I1237" s="3" t="str">
        <f>IF(LEN('spis PZ'!H1237)&gt;0,'spis PZ'!H1237,"")</f>
        <v/>
      </c>
      <c r="J1237" s="3" t="e">
        <f>VLOOKUP('spis PZ'!I1237,słowniki!$A$2:$B$5,2)</f>
        <v>#N/A</v>
      </c>
      <c r="K1237" s="3" t="e">
        <f>VLOOKUP('spis PZ'!J1237,słowniki!$A$11:$B$16,2)</f>
        <v>#N/A</v>
      </c>
      <c r="L1237" s="3" t="e">
        <f>VLOOKUP('spis PZ'!K1237,słowniki!$A$21:$B$25,2)</f>
        <v>#N/A</v>
      </c>
      <c r="M1237" s="3" t="e">
        <f>VLOOKUP('spis PZ'!#REF!,słowniki!$A$51:$B$52,2)</f>
        <v>#REF!</v>
      </c>
      <c r="N1237" s="3" t="e">
        <f>IF('spis PZ'!#REF!="kablowa",VLOOKUP('spis PZ'!#REF!,elementy!$A$101:$B$125,2),VLOOKUP('spis PZ'!#REF!,elementy!$A$201:$B$211,2))</f>
        <v>#REF!</v>
      </c>
      <c r="O1237" s="3" t="e">
        <f>IF(LEN('spis PZ'!#REF!)&gt;0,'spis PZ'!#REF!,"")</f>
        <v>#REF!</v>
      </c>
      <c r="P1237" s="3" t="e">
        <f>VLOOKUP('spis PZ'!#REF!,elementy!$A$51:$B$80,2)</f>
        <v>#REF!</v>
      </c>
      <c r="Q1237" s="3" t="e">
        <f>VLOOKUP('spis PZ'!L1237,słowniki!$A$41:$B$45,2)</f>
        <v>#N/A</v>
      </c>
      <c r="R1237" s="3" t="e">
        <f>IF(LEN('spis PZ'!#REF!)&gt;0,'spis PZ'!#REF!,"")</f>
        <v>#REF!</v>
      </c>
      <c r="S1237" s="3" t="e">
        <f>IF(LEN('spis PZ'!#REF!)&gt;0,VLOOKUP('spis PZ'!#REF!,słowniki!$A$31:$B$33,2),"")</f>
        <v>#REF!</v>
      </c>
      <c r="T1237" s="3" t="e">
        <f>IF(LEN('spis PZ'!#REF!)&gt;0,'spis PZ'!#REF!,"")</f>
        <v>#REF!</v>
      </c>
    </row>
    <row r="1238" spans="1:20">
      <c r="A1238" s="3">
        <f>'spis PZ'!D1238</f>
        <v>0</v>
      </c>
      <c r="B1238" s="3">
        <f>'spis PZ'!E1238</f>
        <v>0</v>
      </c>
      <c r="C1238" s="17">
        <f>'spis PZ'!C1238</f>
        <v>0</v>
      </c>
      <c r="D1238" s="17">
        <f>'spis PZ'!C1238</f>
        <v>0</v>
      </c>
      <c r="E1238" s="3">
        <f>'spis PZ'!A1238</f>
        <v>0</v>
      </c>
      <c r="F1238" s="3">
        <f>'spis PZ'!B1238</f>
        <v>0</v>
      </c>
      <c r="G1238" s="5" t="e">
        <f>VLOOKUP('spis PZ'!F1238,Gminy!$A$2:$B$111,2)</f>
        <v>#N/A</v>
      </c>
      <c r="H1238" s="3" t="str">
        <f>IF(LEN('spis PZ'!G1238)&gt;0,'spis PZ'!G1238,"")</f>
        <v/>
      </c>
      <c r="I1238" s="3" t="str">
        <f>IF(LEN('spis PZ'!H1238)&gt;0,'spis PZ'!H1238,"")</f>
        <v/>
      </c>
      <c r="J1238" s="3" t="e">
        <f>VLOOKUP('spis PZ'!I1238,słowniki!$A$2:$B$5,2)</f>
        <v>#N/A</v>
      </c>
      <c r="K1238" s="3" t="e">
        <f>VLOOKUP('spis PZ'!J1238,słowniki!$A$11:$B$16,2)</f>
        <v>#N/A</v>
      </c>
      <c r="L1238" s="3" t="e">
        <f>VLOOKUP('spis PZ'!K1238,słowniki!$A$21:$B$25,2)</f>
        <v>#N/A</v>
      </c>
      <c r="M1238" s="3" t="e">
        <f>VLOOKUP('spis PZ'!#REF!,słowniki!$A$51:$B$52,2)</f>
        <v>#REF!</v>
      </c>
      <c r="N1238" s="3" t="e">
        <f>IF('spis PZ'!#REF!="kablowa",VLOOKUP('spis PZ'!#REF!,elementy!$A$101:$B$125,2),VLOOKUP('spis PZ'!#REF!,elementy!$A$201:$B$211,2))</f>
        <v>#REF!</v>
      </c>
      <c r="O1238" s="3" t="e">
        <f>IF(LEN('spis PZ'!#REF!)&gt;0,'spis PZ'!#REF!,"")</f>
        <v>#REF!</v>
      </c>
      <c r="P1238" s="3" t="e">
        <f>VLOOKUP('spis PZ'!#REF!,elementy!$A$51:$B$80,2)</f>
        <v>#REF!</v>
      </c>
      <c r="Q1238" s="3" t="e">
        <f>VLOOKUP('spis PZ'!L1238,słowniki!$A$41:$B$45,2)</f>
        <v>#N/A</v>
      </c>
      <c r="R1238" s="3" t="e">
        <f>IF(LEN('spis PZ'!#REF!)&gt;0,'spis PZ'!#REF!,"")</f>
        <v>#REF!</v>
      </c>
      <c r="S1238" s="3" t="e">
        <f>IF(LEN('spis PZ'!#REF!)&gt;0,VLOOKUP('spis PZ'!#REF!,słowniki!$A$31:$B$33,2),"")</f>
        <v>#REF!</v>
      </c>
      <c r="T1238" s="3" t="e">
        <f>IF(LEN('spis PZ'!#REF!)&gt;0,'spis PZ'!#REF!,"")</f>
        <v>#REF!</v>
      </c>
    </row>
    <row r="1239" spans="1:20">
      <c r="A1239" s="3">
        <f>'spis PZ'!D1239</f>
        <v>0</v>
      </c>
      <c r="B1239" s="3">
        <f>'spis PZ'!E1239</f>
        <v>0</v>
      </c>
      <c r="C1239" s="17">
        <f>'spis PZ'!C1239</f>
        <v>0</v>
      </c>
      <c r="D1239" s="17">
        <f>'spis PZ'!C1239</f>
        <v>0</v>
      </c>
      <c r="E1239" s="3">
        <f>'spis PZ'!A1239</f>
        <v>0</v>
      </c>
      <c r="F1239" s="3">
        <f>'spis PZ'!B1239</f>
        <v>0</v>
      </c>
      <c r="G1239" s="5" t="e">
        <f>VLOOKUP('spis PZ'!F1239,Gminy!$A$2:$B$111,2)</f>
        <v>#N/A</v>
      </c>
      <c r="H1239" s="3" t="str">
        <f>IF(LEN('spis PZ'!G1239)&gt;0,'spis PZ'!G1239,"")</f>
        <v/>
      </c>
      <c r="I1239" s="3" t="str">
        <f>IF(LEN('spis PZ'!H1239)&gt;0,'spis PZ'!H1239,"")</f>
        <v/>
      </c>
      <c r="J1239" s="3" t="e">
        <f>VLOOKUP('spis PZ'!I1239,słowniki!$A$2:$B$5,2)</f>
        <v>#N/A</v>
      </c>
      <c r="K1239" s="3" t="e">
        <f>VLOOKUP('spis PZ'!J1239,słowniki!$A$11:$B$16,2)</f>
        <v>#N/A</v>
      </c>
      <c r="L1239" s="3" t="e">
        <f>VLOOKUP('spis PZ'!K1239,słowniki!$A$21:$B$25,2)</f>
        <v>#N/A</v>
      </c>
      <c r="M1239" s="3" t="e">
        <f>VLOOKUP('spis PZ'!#REF!,słowniki!$A$51:$B$52,2)</f>
        <v>#REF!</v>
      </c>
      <c r="N1239" s="3" t="e">
        <f>IF('spis PZ'!#REF!="kablowa",VLOOKUP('spis PZ'!#REF!,elementy!$A$101:$B$125,2),VLOOKUP('spis PZ'!#REF!,elementy!$A$201:$B$211,2))</f>
        <v>#REF!</v>
      </c>
      <c r="O1239" s="3" t="e">
        <f>IF(LEN('spis PZ'!#REF!)&gt;0,'spis PZ'!#REF!,"")</f>
        <v>#REF!</v>
      </c>
      <c r="P1239" s="3" t="e">
        <f>VLOOKUP('spis PZ'!#REF!,elementy!$A$51:$B$80,2)</f>
        <v>#REF!</v>
      </c>
      <c r="Q1239" s="3" t="e">
        <f>VLOOKUP('spis PZ'!L1239,słowniki!$A$41:$B$45,2)</f>
        <v>#N/A</v>
      </c>
      <c r="R1239" s="3" t="e">
        <f>IF(LEN('spis PZ'!#REF!)&gt;0,'spis PZ'!#REF!,"")</f>
        <v>#REF!</v>
      </c>
      <c r="S1239" s="3" t="e">
        <f>IF(LEN('spis PZ'!#REF!)&gt;0,VLOOKUP('spis PZ'!#REF!,słowniki!$A$31:$B$33,2),"")</f>
        <v>#REF!</v>
      </c>
      <c r="T1239" s="3" t="e">
        <f>IF(LEN('spis PZ'!#REF!)&gt;0,'spis PZ'!#REF!,"")</f>
        <v>#REF!</v>
      </c>
    </row>
    <row r="1240" spans="1:20">
      <c r="A1240" s="3">
        <f>'spis PZ'!D1240</f>
        <v>0</v>
      </c>
      <c r="B1240" s="3">
        <f>'spis PZ'!E1240</f>
        <v>0</v>
      </c>
      <c r="C1240" s="17">
        <f>'spis PZ'!C1240</f>
        <v>0</v>
      </c>
      <c r="D1240" s="17">
        <f>'spis PZ'!C1240</f>
        <v>0</v>
      </c>
      <c r="E1240" s="3">
        <f>'spis PZ'!A1240</f>
        <v>0</v>
      </c>
      <c r="F1240" s="3">
        <f>'spis PZ'!B1240</f>
        <v>0</v>
      </c>
      <c r="G1240" s="5" t="e">
        <f>VLOOKUP('spis PZ'!F1240,Gminy!$A$2:$B$111,2)</f>
        <v>#N/A</v>
      </c>
      <c r="H1240" s="3" t="str">
        <f>IF(LEN('spis PZ'!G1240)&gt;0,'spis PZ'!G1240,"")</f>
        <v/>
      </c>
      <c r="I1240" s="3" t="str">
        <f>IF(LEN('spis PZ'!H1240)&gt;0,'spis PZ'!H1240,"")</f>
        <v/>
      </c>
      <c r="J1240" s="3" t="e">
        <f>VLOOKUP('spis PZ'!I1240,słowniki!$A$2:$B$5,2)</f>
        <v>#N/A</v>
      </c>
      <c r="K1240" s="3" t="e">
        <f>VLOOKUP('spis PZ'!J1240,słowniki!$A$11:$B$16,2)</f>
        <v>#N/A</v>
      </c>
      <c r="L1240" s="3" t="e">
        <f>VLOOKUP('spis PZ'!K1240,słowniki!$A$21:$B$25,2)</f>
        <v>#N/A</v>
      </c>
      <c r="M1240" s="3" t="e">
        <f>VLOOKUP('spis PZ'!#REF!,słowniki!$A$51:$B$52,2)</f>
        <v>#REF!</v>
      </c>
      <c r="N1240" s="3" t="e">
        <f>IF('spis PZ'!#REF!="kablowa",VLOOKUP('spis PZ'!#REF!,elementy!$A$101:$B$125,2),VLOOKUP('spis PZ'!#REF!,elementy!$A$201:$B$211,2))</f>
        <v>#REF!</v>
      </c>
      <c r="O1240" s="3" t="e">
        <f>IF(LEN('spis PZ'!#REF!)&gt;0,'spis PZ'!#REF!,"")</f>
        <v>#REF!</v>
      </c>
      <c r="P1240" s="3" t="e">
        <f>VLOOKUP('spis PZ'!#REF!,elementy!$A$51:$B$80,2)</f>
        <v>#REF!</v>
      </c>
      <c r="Q1240" s="3" t="e">
        <f>VLOOKUP('spis PZ'!L1240,słowniki!$A$41:$B$45,2)</f>
        <v>#N/A</v>
      </c>
      <c r="R1240" s="3" t="e">
        <f>IF(LEN('spis PZ'!#REF!)&gt;0,'spis PZ'!#REF!,"")</f>
        <v>#REF!</v>
      </c>
      <c r="S1240" s="3" t="e">
        <f>IF(LEN('spis PZ'!#REF!)&gt;0,VLOOKUP('spis PZ'!#REF!,słowniki!$A$31:$B$33,2),"")</f>
        <v>#REF!</v>
      </c>
      <c r="T1240" s="3" t="e">
        <f>IF(LEN('spis PZ'!#REF!)&gt;0,'spis PZ'!#REF!,"")</f>
        <v>#REF!</v>
      </c>
    </row>
    <row r="1241" spans="1:20">
      <c r="A1241" s="3">
        <f>'spis PZ'!D1241</f>
        <v>0</v>
      </c>
      <c r="B1241" s="3">
        <f>'spis PZ'!E1241</f>
        <v>0</v>
      </c>
      <c r="C1241" s="17">
        <f>'spis PZ'!C1241</f>
        <v>0</v>
      </c>
      <c r="D1241" s="17">
        <f>'spis PZ'!C1241</f>
        <v>0</v>
      </c>
      <c r="E1241" s="3">
        <f>'spis PZ'!A1241</f>
        <v>0</v>
      </c>
      <c r="F1241" s="3">
        <f>'spis PZ'!B1241</f>
        <v>0</v>
      </c>
      <c r="G1241" s="5" t="e">
        <f>VLOOKUP('spis PZ'!F1241,Gminy!$A$2:$B$111,2)</f>
        <v>#N/A</v>
      </c>
      <c r="H1241" s="3" t="str">
        <f>IF(LEN('spis PZ'!G1241)&gt;0,'spis PZ'!G1241,"")</f>
        <v/>
      </c>
      <c r="I1241" s="3" t="str">
        <f>IF(LEN('spis PZ'!H1241)&gt;0,'spis PZ'!H1241,"")</f>
        <v/>
      </c>
      <c r="J1241" s="3" t="e">
        <f>VLOOKUP('spis PZ'!I1241,słowniki!$A$2:$B$5,2)</f>
        <v>#N/A</v>
      </c>
      <c r="K1241" s="3" t="e">
        <f>VLOOKUP('spis PZ'!J1241,słowniki!$A$11:$B$16,2)</f>
        <v>#N/A</v>
      </c>
      <c r="L1241" s="3" t="e">
        <f>VLOOKUP('spis PZ'!K1241,słowniki!$A$21:$B$25,2)</f>
        <v>#N/A</v>
      </c>
      <c r="M1241" s="3" t="e">
        <f>VLOOKUP('spis PZ'!#REF!,słowniki!$A$51:$B$52,2)</f>
        <v>#REF!</v>
      </c>
      <c r="N1241" s="3" t="e">
        <f>IF('spis PZ'!#REF!="kablowa",VLOOKUP('spis PZ'!#REF!,elementy!$A$101:$B$125,2),VLOOKUP('spis PZ'!#REF!,elementy!$A$201:$B$211,2))</f>
        <v>#REF!</v>
      </c>
      <c r="O1241" s="3" t="e">
        <f>IF(LEN('spis PZ'!#REF!)&gt;0,'spis PZ'!#REF!,"")</f>
        <v>#REF!</v>
      </c>
      <c r="P1241" s="3" t="e">
        <f>VLOOKUP('spis PZ'!#REF!,elementy!$A$51:$B$80,2)</f>
        <v>#REF!</v>
      </c>
      <c r="Q1241" s="3" t="e">
        <f>VLOOKUP('spis PZ'!L1241,słowniki!$A$41:$B$45,2)</f>
        <v>#N/A</v>
      </c>
      <c r="R1241" s="3" t="e">
        <f>IF(LEN('spis PZ'!#REF!)&gt;0,'spis PZ'!#REF!,"")</f>
        <v>#REF!</v>
      </c>
      <c r="S1241" s="3" t="e">
        <f>IF(LEN('spis PZ'!#REF!)&gt;0,VLOOKUP('spis PZ'!#REF!,słowniki!$A$31:$B$33,2),"")</f>
        <v>#REF!</v>
      </c>
      <c r="T1241" s="3" t="e">
        <f>IF(LEN('spis PZ'!#REF!)&gt;0,'spis PZ'!#REF!,"")</f>
        <v>#REF!</v>
      </c>
    </row>
    <row r="1242" spans="1:20">
      <c r="A1242" s="3">
        <f>'spis PZ'!D1242</f>
        <v>0</v>
      </c>
      <c r="B1242" s="3">
        <f>'spis PZ'!E1242</f>
        <v>0</v>
      </c>
      <c r="C1242" s="17">
        <f>'spis PZ'!C1242</f>
        <v>0</v>
      </c>
      <c r="D1242" s="17">
        <f>'spis PZ'!C1242</f>
        <v>0</v>
      </c>
      <c r="E1242" s="3">
        <f>'spis PZ'!A1242</f>
        <v>0</v>
      </c>
      <c r="F1242" s="3">
        <f>'spis PZ'!B1242</f>
        <v>0</v>
      </c>
      <c r="G1242" s="5" t="e">
        <f>VLOOKUP('spis PZ'!F1242,Gminy!$A$2:$B$111,2)</f>
        <v>#N/A</v>
      </c>
      <c r="H1242" s="3" t="str">
        <f>IF(LEN('spis PZ'!G1242)&gt;0,'spis PZ'!G1242,"")</f>
        <v/>
      </c>
      <c r="I1242" s="3" t="str">
        <f>IF(LEN('spis PZ'!H1242)&gt;0,'spis PZ'!H1242,"")</f>
        <v/>
      </c>
      <c r="J1242" s="3" t="e">
        <f>VLOOKUP('spis PZ'!I1242,słowniki!$A$2:$B$5,2)</f>
        <v>#N/A</v>
      </c>
      <c r="K1242" s="3" t="e">
        <f>VLOOKUP('spis PZ'!J1242,słowniki!$A$11:$B$16,2)</f>
        <v>#N/A</v>
      </c>
      <c r="L1242" s="3" t="e">
        <f>VLOOKUP('spis PZ'!K1242,słowniki!$A$21:$B$25,2)</f>
        <v>#N/A</v>
      </c>
      <c r="M1242" s="3" t="e">
        <f>VLOOKUP('spis PZ'!#REF!,słowniki!$A$51:$B$52,2)</f>
        <v>#REF!</v>
      </c>
      <c r="N1242" s="3" t="e">
        <f>IF('spis PZ'!#REF!="kablowa",VLOOKUP('spis PZ'!#REF!,elementy!$A$101:$B$125,2),VLOOKUP('spis PZ'!#REF!,elementy!$A$201:$B$211,2))</f>
        <v>#REF!</v>
      </c>
      <c r="O1242" s="3" t="e">
        <f>IF(LEN('spis PZ'!#REF!)&gt;0,'spis PZ'!#REF!,"")</f>
        <v>#REF!</v>
      </c>
      <c r="P1242" s="3" t="e">
        <f>VLOOKUP('spis PZ'!#REF!,elementy!$A$51:$B$80,2)</f>
        <v>#REF!</v>
      </c>
      <c r="Q1242" s="3" t="e">
        <f>VLOOKUP('spis PZ'!L1242,słowniki!$A$41:$B$45,2)</f>
        <v>#N/A</v>
      </c>
      <c r="R1242" s="3" t="e">
        <f>IF(LEN('spis PZ'!#REF!)&gt;0,'spis PZ'!#REF!,"")</f>
        <v>#REF!</v>
      </c>
      <c r="S1242" s="3" t="e">
        <f>IF(LEN('spis PZ'!#REF!)&gt;0,VLOOKUP('spis PZ'!#REF!,słowniki!$A$31:$B$33,2),"")</f>
        <v>#REF!</v>
      </c>
      <c r="T1242" s="3" t="e">
        <f>IF(LEN('spis PZ'!#REF!)&gt;0,'spis PZ'!#REF!,"")</f>
        <v>#REF!</v>
      </c>
    </row>
    <row r="1243" spans="1:20">
      <c r="A1243" s="3">
        <f>'spis PZ'!D1243</f>
        <v>0</v>
      </c>
      <c r="B1243" s="3">
        <f>'spis PZ'!E1243</f>
        <v>0</v>
      </c>
      <c r="C1243" s="17">
        <f>'spis PZ'!C1243</f>
        <v>0</v>
      </c>
      <c r="D1243" s="17">
        <f>'spis PZ'!C1243</f>
        <v>0</v>
      </c>
      <c r="E1243" s="3">
        <f>'spis PZ'!A1243</f>
        <v>0</v>
      </c>
      <c r="F1243" s="3">
        <f>'spis PZ'!B1243</f>
        <v>0</v>
      </c>
      <c r="G1243" s="5" t="e">
        <f>VLOOKUP('spis PZ'!F1243,Gminy!$A$2:$B$111,2)</f>
        <v>#N/A</v>
      </c>
      <c r="H1243" s="3" t="str">
        <f>IF(LEN('spis PZ'!G1243)&gt;0,'spis PZ'!G1243,"")</f>
        <v/>
      </c>
      <c r="I1243" s="3" t="str">
        <f>IF(LEN('spis PZ'!H1243)&gt;0,'spis PZ'!H1243,"")</f>
        <v/>
      </c>
      <c r="J1243" s="3" t="e">
        <f>VLOOKUP('spis PZ'!I1243,słowniki!$A$2:$B$5,2)</f>
        <v>#N/A</v>
      </c>
      <c r="K1243" s="3" t="e">
        <f>VLOOKUP('spis PZ'!J1243,słowniki!$A$11:$B$16,2)</f>
        <v>#N/A</v>
      </c>
      <c r="L1243" s="3" t="e">
        <f>VLOOKUP('spis PZ'!K1243,słowniki!$A$21:$B$25,2)</f>
        <v>#N/A</v>
      </c>
      <c r="M1243" s="3" t="e">
        <f>VLOOKUP('spis PZ'!#REF!,słowniki!$A$51:$B$52,2)</f>
        <v>#REF!</v>
      </c>
      <c r="N1243" s="3" t="e">
        <f>IF('spis PZ'!#REF!="kablowa",VLOOKUP('spis PZ'!#REF!,elementy!$A$101:$B$125,2),VLOOKUP('spis PZ'!#REF!,elementy!$A$201:$B$211,2))</f>
        <v>#REF!</v>
      </c>
      <c r="O1243" s="3" t="e">
        <f>IF(LEN('spis PZ'!#REF!)&gt;0,'spis PZ'!#REF!,"")</f>
        <v>#REF!</v>
      </c>
      <c r="P1243" s="3" t="e">
        <f>VLOOKUP('spis PZ'!#REF!,elementy!$A$51:$B$80,2)</f>
        <v>#REF!</v>
      </c>
      <c r="Q1243" s="3" t="e">
        <f>VLOOKUP('spis PZ'!L1243,słowniki!$A$41:$B$45,2)</f>
        <v>#N/A</v>
      </c>
      <c r="R1243" s="3" t="e">
        <f>IF(LEN('spis PZ'!#REF!)&gt;0,'spis PZ'!#REF!,"")</f>
        <v>#REF!</v>
      </c>
      <c r="S1243" s="3" t="e">
        <f>IF(LEN('spis PZ'!#REF!)&gt;0,VLOOKUP('spis PZ'!#REF!,słowniki!$A$31:$B$33,2),"")</f>
        <v>#REF!</v>
      </c>
      <c r="T1243" s="3" t="e">
        <f>IF(LEN('spis PZ'!#REF!)&gt;0,'spis PZ'!#REF!,"")</f>
        <v>#REF!</v>
      </c>
    </row>
    <row r="1244" spans="1:20">
      <c r="A1244" s="3">
        <f>'spis PZ'!D1244</f>
        <v>0</v>
      </c>
      <c r="B1244" s="3">
        <f>'spis PZ'!E1244</f>
        <v>0</v>
      </c>
      <c r="C1244" s="17">
        <f>'spis PZ'!C1244</f>
        <v>0</v>
      </c>
      <c r="D1244" s="17">
        <f>'spis PZ'!C1244</f>
        <v>0</v>
      </c>
      <c r="E1244" s="3">
        <f>'spis PZ'!A1244</f>
        <v>0</v>
      </c>
      <c r="F1244" s="3">
        <f>'spis PZ'!B1244</f>
        <v>0</v>
      </c>
      <c r="G1244" s="5" t="e">
        <f>VLOOKUP('spis PZ'!F1244,Gminy!$A$2:$B$111,2)</f>
        <v>#N/A</v>
      </c>
      <c r="H1244" s="3" t="str">
        <f>IF(LEN('spis PZ'!G1244)&gt;0,'spis PZ'!G1244,"")</f>
        <v/>
      </c>
      <c r="I1244" s="3" t="str">
        <f>IF(LEN('spis PZ'!H1244)&gt;0,'spis PZ'!H1244,"")</f>
        <v/>
      </c>
      <c r="J1244" s="3" t="e">
        <f>VLOOKUP('spis PZ'!I1244,słowniki!$A$2:$B$5,2)</f>
        <v>#N/A</v>
      </c>
      <c r="K1244" s="3" t="e">
        <f>VLOOKUP('spis PZ'!J1244,słowniki!$A$11:$B$16,2)</f>
        <v>#N/A</v>
      </c>
      <c r="L1244" s="3" t="e">
        <f>VLOOKUP('spis PZ'!K1244,słowniki!$A$21:$B$25,2)</f>
        <v>#N/A</v>
      </c>
      <c r="M1244" s="3" t="e">
        <f>VLOOKUP('spis PZ'!#REF!,słowniki!$A$51:$B$52,2)</f>
        <v>#REF!</v>
      </c>
      <c r="N1244" s="3" t="e">
        <f>IF('spis PZ'!#REF!="kablowa",VLOOKUP('spis PZ'!#REF!,elementy!$A$101:$B$125,2),VLOOKUP('spis PZ'!#REF!,elementy!$A$201:$B$211,2))</f>
        <v>#REF!</v>
      </c>
      <c r="O1244" s="3" t="e">
        <f>IF(LEN('spis PZ'!#REF!)&gt;0,'spis PZ'!#REF!,"")</f>
        <v>#REF!</v>
      </c>
      <c r="P1244" s="3" t="e">
        <f>VLOOKUP('spis PZ'!#REF!,elementy!$A$51:$B$80,2)</f>
        <v>#REF!</v>
      </c>
      <c r="Q1244" s="3" t="e">
        <f>VLOOKUP('spis PZ'!L1244,słowniki!$A$41:$B$45,2)</f>
        <v>#N/A</v>
      </c>
      <c r="R1244" s="3" t="e">
        <f>IF(LEN('spis PZ'!#REF!)&gt;0,'spis PZ'!#REF!,"")</f>
        <v>#REF!</v>
      </c>
      <c r="S1244" s="3" t="e">
        <f>IF(LEN('spis PZ'!#REF!)&gt;0,VLOOKUP('spis PZ'!#REF!,słowniki!$A$31:$B$33,2),"")</f>
        <v>#REF!</v>
      </c>
      <c r="T1244" s="3" t="e">
        <f>IF(LEN('spis PZ'!#REF!)&gt;0,'spis PZ'!#REF!,"")</f>
        <v>#REF!</v>
      </c>
    </row>
    <row r="1245" spans="1:20">
      <c r="A1245" s="3">
        <f>'spis PZ'!D1245</f>
        <v>0</v>
      </c>
      <c r="B1245" s="3">
        <f>'spis PZ'!E1245</f>
        <v>0</v>
      </c>
      <c r="C1245" s="17">
        <f>'spis PZ'!C1245</f>
        <v>0</v>
      </c>
      <c r="D1245" s="17">
        <f>'spis PZ'!C1245</f>
        <v>0</v>
      </c>
      <c r="E1245" s="3">
        <f>'spis PZ'!A1245</f>
        <v>0</v>
      </c>
      <c r="F1245" s="3">
        <f>'spis PZ'!B1245</f>
        <v>0</v>
      </c>
      <c r="G1245" s="5" t="e">
        <f>VLOOKUP('spis PZ'!F1245,Gminy!$A$2:$B$111,2)</f>
        <v>#N/A</v>
      </c>
      <c r="H1245" s="3" t="str">
        <f>IF(LEN('spis PZ'!G1245)&gt;0,'spis PZ'!G1245,"")</f>
        <v/>
      </c>
      <c r="I1245" s="3" t="str">
        <f>IF(LEN('spis PZ'!H1245)&gt;0,'spis PZ'!H1245,"")</f>
        <v/>
      </c>
      <c r="J1245" s="3" t="e">
        <f>VLOOKUP('spis PZ'!I1245,słowniki!$A$2:$B$5,2)</f>
        <v>#N/A</v>
      </c>
      <c r="K1245" s="3" t="e">
        <f>VLOOKUP('spis PZ'!J1245,słowniki!$A$11:$B$16,2)</f>
        <v>#N/A</v>
      </c>
      <c r="L1245" s="3" t="e">
        <f>VLOOKUP('spis PZ'!K1245,słowniki!$A$21:$B$25,2)</f>
        <v>#N/A</v>
      </c>
      <c r="M1245" s="3" t="e">
        <f>VLOOKUP('spis PZ'!#REF!,słowniki!$A$51:$B$52,2)</f>
        <v>#REF!</v>
      </c>
      <c r="N1245" s="3" t="e">
        <f>IF('spis PZ'!#REF!="kablowa",VLOOKUP('spis PZ'!#REF!,elementy!$A$101:$B$125,2),VLOOKUP('spis PZ'!#REF!,elementy!$A$201:$B$211,2))</f>
        <v>#REF!</v>
      </c>
      <c r="O1245" s="3" t="e">
        <f>IF(LEN('spis PZ'!#REF!)&gt;0,'spis PZ'!#REF!,"")</f>
        <v>#REF!</v>
      </c>
      <c r="P1245" s="3" t="e">
        <f>VLOOKUP('spis PZ'!#REF!,elementy!$A$51:$B$80,2)</f>
        <v>#REF!</v>
      </c>
      <c r="Q1245" s="3" t="e">
        <f>VLOOKUP('spis PZ'!L1245,słowniki!$A$41:$B$45,2)</f>
        <v>#N/A</v>
      </c>
      <c r="R1245" s="3" t="e">
        <f>IF(LEN('spis PZ'!#REF!)&gt;0,'spis PZ'!#REF!,"")</f>
        <v>#REF!</v>
      </c>
      <c r="S1245" s="3" t="e">
        <f>IF(LEN('spis PZ'!#REF!)&gt;0,VLOOKUP('spis PZ'!#REF!,słowniki!$A$31:$B$33,2),"")</f>
        <v>#REF!</v>
      </c>
      <c r="T1245" s="3" t="e">
        <f>IF(LEN('spis PZ'!#REF!)&gt;0,'spis PZ'!#REF!,"")</f>
        <v>#REF!</v>
      </c>
    </row>
    <row r="1246" spans="1:20">
      <c r="A1246" s="3">
        <f>'spis PZ'!D1246</f>
        <v>0</v>
      </c>
      <c r="B1246" s="3">
        <f>'spis PZ'!E1246</f>
        <v>0</v>
      </c>
      <c r="C1246" s="17">
        <f>'spis PZ'!C1246</f>
        <v>0</v>
      </c>
      <c r="D1246" s="17">
        <f>'spis PZ'!C1246</f>
        <v>0</v>
      </c>
      <c r="E1246" s="3">
        <f>'spis PZ'!A1246</f>
        <v>0</v>
      </c>
      <c r="F1246" s="3">
        <f>'spis PZ'!B1246</f>
        <v>0</v>
      </c>
      <c r="G1246" s="5" t="e">
        <f>VLOOKUP('spis PZ'!F1246,Gminy!$A$2:$B$111,2)</f>
        <v>#N/A</v>
      </c>
      <c r="H1246" s="3" t="str">
        <f>IF(LEN('spis PZ'!G1246)&gt;0,'spis PZ'!G1246,"")</f>
        <v/>
      </c>
      <c r="I1246" s="3" t="str">
        <f>IF(LEN('spis PZ'!H1246)&gt;0,'spis PZ'!H1246,"")</f>
        <v/>
      </c>
      <c r="J1246" s="3" t="e">
        <f>VLOOKUP('spis PZ'!I1246,słowniki!$A$2:$B$5,2)</f>
        <v>#N/A</v>
      </c>
      <c r="K1246" s="3" t="e">
        <f>VLOOKUP('spis PZ'!J1246,słowniki!$A$11:$B$16,2)</f>
        <v>#N/A</v>
      </c>
      <c r="L1246" s="3" t="e">
        <f>VLOOKUP('spis PZ'!K1246,słowniki!$A$21:$B$25,2)</f>
        <v>#N/A</v>
      </c>
      <c r="M1246" s="3" t="e">
        <f>VLOOKUP('spis PZ'!#REF!,słowniki!$A$51:$B$52,2)</f>
        <v>#REF!</v>
      </c>
      <c r="N1246" s="3" t="e">
        <f>IF('spis PZ'!#REF!="kablowa",VLOOKUP('spis PZ'!#REF!,elementy!$A$101:$B$125,2),VLOOKUP('spis PZ'!#REF!,elementy!$A$201:$B$211,2))</f>
        <v>#REF!</v>
      </c>
      <c r="O1246" s="3" t="e">
        <f>IF(LEN('spis PZ'!#REF!)&gt;0,'spis PZ'!#REF!,"")</f>
        <v>#REF!</v>
      </c>
      <c r="P1246" s="3" t="e">
        <f>VLOOKUP('spis PZ'!#REF!,elementy!$A$51:$B$80,2)</f>
        <v>#REF!</v>
      </c>
      <c r="Q1246" s="3" t="e">
        <f>VLOOKUP('spis PZ'!L1246,słowniki!$A$41:$B$45,2)</f>
        <v>#N/A</v>
      </c>
      <c r="R1246" s="3" t="e">
        <f>IF(LEN('spis PZ'!#REF!)&gt;0,'spis PZ'!#REF!,"")</f>
        <v>#REF!</v>
      </c>
      <c r="S1246" s="3" t="e">
        <f>IF(LEN('spis PZ'!#REF!)&gt;0,VLOOKUP('spis PZ'!#REF!,słowniki!$A$31:$B$33,2),"")</f>
        <v>#REF!</v>
      </c>
      <c r="T1246" s="3" t="e">
        <f>IF(LEN('spis PZ'!#REF!)&gt;0,'spis PZ'!#REF!,"")</f>
        <v>#REF!</v>
      </c>
    </row>
    <row r="1247" spans="1:20">
      <c r="A1247" s="3">
        <f>'spis PZ'!D1247</f>
        <v>0</v>
      </c>
      <c r="B1247" s="3">
        <f>'spis PZ'!E1247</f>
        <v>0</v>
      </c>
      <c r="C1247" s="17">
        <f>'spis PZ'!C1247</f>
        <v>0</v>
      </c>
      <c r="D1247" s="17">
        <f>'spis PZ'!C1247</f>
        <v>0</v>
      </c>
      <c r="E1247" s="3">
        <f>'spis PZ'!A1247</f>
        <v>0</v>
      </c>
      <c r="F1247" s="3">
        <f>'spis PZ'!B1247</f>
        <v>0</v>
      </c>
      <c r="G1247" s="5" t="e">
        <f>VLOOKUP('spis PZ'!F1247,Gminy!$A$2:$B$111,2)</f>
        <v>#N/A</v>
      </c>
      <c r="H1247" s="3" t="str">
        <f>IF(LEN('spis PZ'!G1247)&gt;0,'spis PZ'!G1247,"")</f>
        <v/>
      </c>
      <c r="I1247" s="3" t="str">
        <f>IF(LEN('spis PZ'!H1247)&gt;0,'spis PZ'!H1247,"")</f>
        <v/>
      </c>
      <c r="J1247" s="3" t="e">
        <f>VLOOKUP('spis PZ'!I1247,słowniki!$A$2:$B$5,2)</f>
        <v>#N/A</v>
      </c>
      <c r="K1247" s="3" t="e">
        <f>VLOOKUP('spis PZ'!J1247,słowniki!$A$11:$B$16,2)</f>
        <v>#N/A</v>
      </c>
      <c r="L1247" s="3" t="e">
        <f>VLOOKUP('spis PZ'!K1247,słowniki!$A$21:$B$25,2)</f>
        <v>#N/A</v>
      </c>
      <c r="M1247" s="3" t="e">
        <f>VLOOKUP('spis PZ'!#REF!,słowniki!$A$51:$B$52,2)</f>
        <v>#REF!</v>
      </c>
      <c r="N1247" s="3" t="e">
        <f>IF('spis PZ'!#REF!="kablowa",VLOOKUP('spis PZ'!#REF!,elementy!$A$101:$B$125,2),VLOOKUP('spis PZ'!#REF!,elementy!$A$201:$B$211,2))</f>
        <v>#REF!</v>
      </c>
      <c r="O1247" s="3" t="e">
        <f>IF(LEN('spis PZ'!#REF!)&gt;0,'spis PZ'!#REF!,"")</f>
        <v>#REF!</v>
      </c>
      <c r="P1247" s="3" t="e">
        <f>VLOOKUP('spis PZ'!#REF!,elementy!$A$51:$B$80,2)</f>
        <v>#REF!</v>
      </c>
      <c r="Q1247" s="3" t="e">
        <f>VLOOKUP('spis PZ'!L1247,słowniki!$A$41:$B$45,2)</f>
        <v>#N/A</v>
      </c>
      <c r="R1247" s="3" t="e">
        <f>IF(LEN('spis PZ'!#REF!)&gt;0,'spis PZ'!#REF!,"")</f>
        <v>#REF!</v>
      </c>
      <c r="S1247" s="3" t="e">
        <f>IF(LEN('spis PZ'!#REF!)&gt;0,VLOOKUP('spis PZ'!#REF!,słowniki!$A$31:$B$33,2),"")</f>
        <v>#REF!</v>
      </c>
      <c r="T1247" s="3" t="e">
        <f>IF(LEN('spis PZ'!#REF!)&gt;0,'spis PZ'!#REF!,"")</f>
        <v>#REF!</v>
      </c>
    </row>
    <row r="1248" spans="1:20">
      <c r="A1248" s="3">
        <f>'spis PZ'!D1248</f>
        <v>0</v>
      </c>
      <c r="B1248" s="3">
        <f>'spis PZ'!E1248</f>
        <v>0</v>
      </c>
      <c r="C1248" s="17">
        <f>'spis PZ'!C1248</f>
        <v>0</v>
      </c>
      <c r="D1248" s="17">
        <f>'spis PZ'!C1248</f>
        <v>0</v>
      </c>
      <c r="E1248" s="3">
        <f>'spis PZ'!A1248</f>
        <v>0</v>
      </c>
      <c r="F1248" s="3">
        <f>'spis PZ'!B1248</f>
        <v>0</v>
      </c>
      <c r="G1248" s="5" t="e">
        <f>VLOOKUP('spis PZ'!F1248,Gminy!$A$2:$B$111,2)</f>
        <v>#N/A</v>
      </c>
      <c r="H1248" s="3" t="str">
        <f>IF(LEN('spis PZ'!G1248)&gt;0,'spis PZ'!G1248,"")</f>
        <v/>
      </c>
      <c r="I1248" s="3" t="str">
        <f>IF(LEN('spis PZ'!H1248)&gt;0,'spis PZ'!H1248,"")</f>
        <v/>
      </c>
      <c r="J1248" s="3" t="e">
        <f>VLOOKUP('spis PZ'!I1248,słowniki!$A$2:$B$5,2)</f>
        <v>#N/A</v>
      </c>
      <c r="K1248" s="3" t="e">
        <f>VLOOKUP('spis PZ'!J1248,słowniki!$A$11:$B$16,2)</f>
        <v>#N/A</v>
      </c>
      <c r="L1248" s="3" t="e">
        <f>VLOOKUP('spis PZ'!K1248,słowniki!$A$21:$B$25,2)</f>
        <v>#N/A</v>
      </c>
      <c r="M1248" s="3" t="e">
        <f>VLOOKUP('spis PZ'!#REF!,słowniki!$A$51:$B$52,2)</f>
        <v>#REF!</v>
      </c>
      <c r="N1248" s="3" t="e">
        <f>IF('spis PZ'!#REF!="kablowa",VLOOKUP('spis PZ'!#REF!,elementy!$A$101:$B$125,2),VLOOKUP('spis PZ'!#REF!,elementy!$A$201:$B$211,2))</f>
        <v>#REF!</v>
      </c>
      <c r="O1248" s="3" t="e">
        <f>IF(LEN('spis PZ'!#REF!)&gt;0,'spis PZ'!#REF!,"")</f>
        <v>#REF!</v>
      </c>
      <c r="P1248" s="3" t="e">
        <f>VLOOKUP('spis PZ'!#REF!,elementy!$A$51:$B$80,2)</f>
        <v>#REF!</v>
      </c>
      <c r="Q1248" s="3" t="e">
        <f>VLOOKUP('spis PZ'!L1248,słowniki!$A$41:$B$45,2)</f>
        <v>#N/A</v>
      </c>
      <c r="R1248" s="3" t="e">
        <f>IF(LEN('spis PZ'!#REF!)&gt;0,'spis PZ'!#REF!,"")</f>
        <v>#REF!</v>
      </c>
      <c r="S1248" s="3" t="e">
        <f>IF(LEN('spis PZ'!#REF!)&gt;0,VLOOKUP('spis PZ'!#REF!,słowniki!$A$31:$B$33,2),"")</f>
        <v>#REF!</v>
      </c>
      <c r="T1248" s="3" t="e">
        <f>IF(LEN('spis PZ'!#REF!)&gt;0,'spis PZ'!#REF!,"")</f>
        <v>#REF!</v>
      </c>
    </row>
    <row r="1249" spans="1:20">
      <c r="A1249" s="3">
        <f>'spis PZ'!D1249</f>
        <v>0</v>
      </c>
      <c r="B1249" s="3">
        <f>'spis PZ'!E1249</f>
        <v>0</v>
      </c>
      <c r="C1249" s="17">
        <f>'spis PZ'!C1249</f>
        <v>0</v>
      </c>
      <c r="D1249" s="17">
        <f>'spis PZ'!C1249</f>
        <v>0</v>
      </c>
      <c r="E1249" s="3">
        <f>'spis PZ'!A1249</f>
        <v>0</v>
      </c>
      <c r="F1249" s="3">
        <f>'spis PZ'!B1249</f>
        <v>0</v>
      </c>
      <c r="G1249" s="5" t="e">
        <f>VLOOKUP('spis PZ'!F1249,Gminy!$A$2:$B$111,2)</f>
        <v>#N/A</v>
      </c>
      <c r="H1249" s="3" t="str">
        <f>IF(LEN('spis PZ'!G1249)&gt;0,'spis PZ'!G1249,"")</f>
        <v/>
      </c>
      <c r="I1249" s="3" t="str">
        <f>IF(LEN('spis PZ'!H1249)&gt;0,'spis PZ'!H1249,"")</f>
        <v/>
      </c>
      <c r="J1249" s="3" t="e">
        <f>VLOOKUP('spis PZ'!I1249,słowniki!$A$2:$B$5,2)</f>
        <v>#N/A</v>
      </c>
      <c r="K1249" s="3" t="e">
        <f>VLOOKUP('spis PZ'!J1249,słowniki!$A$11:$B$16,2)</f>
        <v>#N/A</v>
      </c>
      <c r="L1249" s="3" t="e">
        <f>VLOOKUP('spis PZ'!K1249,słowniki!$A$21:$B$25,2)</f>
        <v>#N/A</v>
      </c>
      <c r="M1249" s="3" t="e">
        <f>VLOOKUP('spis PZ'!#REF!,słowniki!$A$51:$B$52,2)</f>
        <v>#REF!</v>
      </c>
      <c r="N1249" s="3" t="e">
        <f>IF('spis PZ'!#REF!="kablowa",VLOOKUP('spis PZ'!#REF!,elementy!$A$101:$B$125,2),VLOOKUP('spis PZ'!#REF!,elementy!$A$201:$B$211,2))</f>
        <v>#REF!</v>
      </c>
      <c r="O1249" s="3" t="e">
        <f>IF(LEN('spis PZ'!#REF!)&gt;0,'spis PZ'!#REF!,"")</f>
        <v>#REF!</v>
      </c>
      <c r="P1249" s="3" t="e">
        <f>VLOOKUP('spis PZ'!#REF!,elementy!$A$51:$B$80,2)</f>
        <v>#REF!</v>
      </c>
      <c r="Q1249" s="3" t="e">
        <f>VLOOKUP('spis PZ'!L1249,słowniki!$A$41:$B$45,2)</f>
        <v>#N/A</v>
      </c>
      <c r="R1249" s="3" t="e">
        <f>IF(LEN('spis PZ'!#REF!)&gt;0,'spis PZ'!#REF!,"")</f>
        <v>#REF!</v>
      </c>
      <c r="S1249" s="3" t="e">
        <f>IF(LEN('spis PZ'!#REF!)&gt;0,VLOOKUP('spis PZ'!#REF!,słowniki!$A$31:$B$33,2),"")</f>
        <v>#REF!</v>
      </c>
      <c r="T1249" s="3" t="e">
        <f>IF(LEN('spis PZ'!#REF!)&gt;0,'spis PZ'!#REF!,"")</f>
        <v>#REF!</v>
      </c>
    </row>
    <row r="1250" spans="1:20">
      <c r="A1250" s="3">
        <f>'spis PZ'!D1250</f>
        <v>0</v>
      </c>
      <c r="B1250" s="3">
        <f>'spis PZ'!E1250</f>
        <v>0</v>
      </c>
      <c r="C1250" s="17">
        <f>'spis PZ'!C1250</f>
        <v>0</v>
      </c>
      <c r="D1250" s="17">
        <f>'spis PZ'!C1250</f>
        <v>0</v>
      </c>
      <c r="E1250" s="3">
        <f>'spis PZ'!A1250</f>
        <v>0</v>
      </c>
      <c r="F1250" s="3">
        <f>'spis PZ'!B1250</f>
        <v>0</v>
      </c>
      <c r="G1250" s="5" t="e">
        <f>VLOOKUP('spis PZ'!F1250,Gminy!$A$2:$B$111,2)</f>
        <v>#N/A</v>
      </c>
      <c r="H1250" s="3" t="str">
        <f>IF(LEN('spis PZ'!G1250)&gt;0,'spis PZ'!G1250,"")</f>
        <v/>
      </c>
      <c r="I1250" s="3" t="str">
        <f>IF(LEN('spis PZ'!H1250)&gt;0,'spis PZ'!H1250,"")</f>
        <v/>
      </c>
      <c r="J1250" s="3" t="e">
        <f>VLOOKUP('spis PZ'!I1250,słowniki!$A$2:$B$5,2)</f>
        <v>#N/A</v>
      </c>
      <c r="K1250" s="3" t="e">
        <f>VLOOKUP('spis PZ'!J1250,słowniki!$A$11:$B$16,2)</f>
        <v>#N/A</v>
      </c>
      <c r="L1250" s="3" t="e">
        <f>VLOOKUP('spis PZ'!K1250,słowniki!$A$21:$B$25,2)</f>
        <v>#N/A</v>
      </c>
      <c r="M1250" s="3" t="e">
        <f>VLOOKUP('spis PZ'!#REF!,słowniki!$A$51:$B$52,2)</f>
        <v>#REF!</v>
      </c>
      <c r="N1250" s="3" t="e">
        <f>IF('spis PZ'!#REF!="kablowa",VLOOKUP('spis PZ'!#REF!,elementy!$A$101:$B$125,2),VLOOKUP('spis PZ'!#REF!,elementy!$A$201:$B$211,2))</f>
        <v>#REF!</v>
      </c>
      <c r="O1250" s="3" t="e">
        <f>IF(LEN('spis PZ'!#REF!)&gt;0,'spis PZ'!#REF!,"")</f>
        <v>#REF!</v>
      </c>
      <c r="P1250" s="3" t="e">
        <f>VLOOKUP('spis PZ'!#REF!,elementy!$A$51:$B$80,2)</f>
        <v>#REF!</v>
      </c>
      <c r="Q1250" s="3" t="e">
        <f>VLOOKUP('spis PZ'!L1250,słowniki!$A$41:$B$45,2)</f>
        <v>#N/A</v>
      </c>
      <c r="R1250" s="3" t="e">
        <f>IF(LEN('spis PZ'!#REF!)&gt;0,'spis PZ'!#REF!,"")</f>
        <v>#REF!</v>
      </c>
      <c r="S1250" s="3" t="e">
        <f>IF(LEN('spis PZ'!#REF!)&gt;0,VLOOKUP('spis PZ'!#REF!,słowniki!$A$31:$B$33,2),"")</f>
        <v>#REF!</v>
      </c>
      <c r="T1250" s="3" t="e">
        <f>IF(LEN('spis PZ'!#REF!)&gt;0,'spis PZ'!#REF!,"")</f>
        <v>#REF!</v>
      </c>
    </row>
    <row r="1251" spans="1:20">
      <c r="A1251" s="3">
        <f>'spis PZ'!D1251</f>
        <v>0</v>
      </c>
      <c r="B1251" s="3">
        <f>'spis PZ'!E1251</f>
        <v>0</v>
      </c>
      <c r="C1251" s="17">
        <f>'spis PZ'!C1251</f>
        <v>0</v>
      </c>
      <c r="D1251" s="17">
        <f>'spis PZ'!C1251</f>
        <v>0</v>
      </c>
      <c r="E1251" s="3">
        <f>'spis PZ'!A1251</f>
        <v>0</v>
      </c>
      <c r="F1251" s="3">
        <f>'spis PZ'!B1251</f>
        <v>0</v>
      </c>
      <c r="G1251" s="5" t="e">
        <f>VLOOKUP('spis PZ'!F1251,Gminy!$A$2:$B$111,2)</f>
        <v>#N/A</v>
      </c>
      <c r="H1251" s="3" t="str">
        <f>IF(LEN('spis PZ'!G1251)&gt;0,'spis PZ'!G1251,"")</f>
        <v/>
      </c>
      <c r="I1251" s="3" t="str">
        <f>IF(LEN('spis PZ'!H1251)&gt;0,'spis PZ'!H1251,"")</f>
        <v/>
      </c>
      <c r="J1251" s="3" t="e">
        <f>VLOOKUP('spis PZ'!I1251,słowniki!$A$2:$B$5,2)</f>
        <v>#N/A</v>
      </c>
      <c r="K1251" s="3" t="e">
        <f>VLOOKUP('spis PZ'!J1251,słowniki!$A$11:$B$16,2)</f>
        <v>#N/A</v>
      </c>
      <c r="L1251" s="3" t="e">
        <f>VLOOKUP('spis PZ'!K1251,słowniki!$A$21:$B$25,2)</f>
        <v>#N/A</v>
      </c>
      <c r="M1251" s="3" t="e">
        <f>VLOOKUP('spis PZ'!#REF!,słowniki!$A$51:$B$52,2)</f>
        <v>#REF!</v>
      </c>
      <c r="N1251" s="3" t="e">
        <f>IF('spis PZ'!#REF!="kablowa",VLOOKUP('spis PZ'!#REF!,elementy!$A$101:$B$125,2),VLOOKUP('spis PZ'!#REF!,elementy!$A$201:$B$211,2))</f>
        <v>#REF!</v>
      </c>
      <c r="O1251" s="3" t="e">
        <f>IF(LEN('spis PZ'!#REF!)&gt;0,'spis PZ'!#REF!,"")</f>
        <v>#REF!</v>
      </c>
      <c r="P1251" s="3" t="e">
        <f>VLOOKUP('spis PZ'!#REF!,elementy!$A$51:$B$80,2)</f>
        <v>#REF!</v>
      </c>
      <c r="Q1251" s="3" t="e">
        <f>VLOOKUP('spis PZ'!L1251,słowniki!$A$41:$B$45,2)</f>
        <v>#N/A</v>
      </c>
      <c r="R1251" s="3" t="e">
        <f>IF(LEN('spis PZ'!#REF!)&gt;0,'spis PZ'!#REF!,"")</f>
        <v>#REF!</v>
      </c>
      <c r="S1251" s="3" t="e">
        <f>IF(LEN('spis PZ'!#REF!)&gt;0,VLOOKUP('spis PZ'!#REF!,słowniki!$A$31:$B$33,2),"")</f>
        <v>#REF!</v>
      </c>
      <c r="T1251" s="3" t="e">
        <f>IF(LEN('spis PZ'!#REF!)&gt;0,'spis PZ'!#REF!,"")</f>
        <v>#REF!</v>
      </c>
    </row>
    <row r="1252" spans="1:20">
      <c r="A1252" s="3">
        <f>'spis PZ'!D1252</f>
        <v>0</v>
      </c>
      <c r="B1252" s="3">
        <f>'spis PZ'!E1252</f>
        <v>0</v>
      </c>
      <c r="C1252" s="17">
        <f>'spis PZ'!C1252</f>
        <v>0</v>
      </c>
      <c r="D1252" s="17">
        <f>'spis PZ'!C1252</f>
        <v>0</v>
      </c>
      <c r="E1252" s="3">
        <f>'spis PZ'!A1252</f>
        <v>0</v>
      </c>
      <c r="F1252" s="3">
        <f>'spis PZ'!B1252</f>
        <v>0</v>
      </c>
      <c r="G1252" s="5" t="e">
        <f>VLOOKUP('spis PZ'!F1252,Gminy!$A$2:$B$111,2)</f>
        <v>#N/A</v>
      </c>
      <c r="H1252" s="3" t="str">
        <f>IF(LEN('spis PZ'!G1252)&gt;0,'spis PZ'!G1252,"")</f>
        <v/>
      </c>
      <c r="I1252" s="3" t="str">
        <f>IF(LEN('spis PZ'!H1252)&gt;0,'spis PZ'!H1252,"")</f>
        <v/>
      </c>
      <c r="J1252" s="3" t="e">
        <f>VLOOKUP('spis PZ'!I1252,słowniki!$A$2:$B$5,2)</f>
        <v>#N/A</v>
      </c>
      <c r="K1252" s="3" t="e">
        <f>VLOOKUP('spis PZ'!J1252,słowniki!$A$11:$B$16,2)</f>
        <v>#N/A</v>
      </c>
      <c r="L1252" s="3" t="e">
        <f>VLOOKUP('spis PZ'!K1252,słowniki!$A$21:$B$25,2)</f>
        <v>#N/A</v>
      </c>
      <c r="M1252" s="3" t="e">
        <f>VLOOKUP('spis PZ'!#REF!,słowniki!$A$51:$B$52,2)</f>
        <v>#REF!</v>
      </c>
      <c r="N1252" s="3" t="e">
        <f>IF('spis PZ'!#REF!="kablowa",VLOOKUP('spis PZ'!#REF!,elementy!$A$101:$B$125,2),VLOOKUP('spis PZ'!#REF!,elementy!$A$201:$B$211,2))</f>
        <v>#REF!</v>
      </c>
      <c r="O1252" s="3" t="e">
        <f>IF(LEN('spis PZ'!#REF!)&gt;0,'spis PZ'!#REF!,"")</f>
        <v>#REF!</v>
      </c>
      <c r="P1252" s="3" t="e">
        <f>VLOOKUP('spis PZ'!#REF!,elementy!$A$51:$B$80,2)</f>
        <v>#REF!</v>
      </c>
      <c r="Q1252" s="3" t="e">
        <f>VLOOKUP('spis PZ'!L1252,słowniki!$A$41:$B$45,2)</f>
        <v>#N/A</v>
      </c>
      <c r="R1252" s="3" t="e">
        <f>IF(LEN('spis PZ'!#REF!)&gt;0,'spis PZ'!#REF!,"")</f>
        <v>#REF!</v>
      </c>
      <c r="S1252" s="3" t="e">
        <f>IF(LEN('spis PZ'!#REF!)&gt;0,VLOOKUP('spis PZ'!#REF!,słowniki!$A$31:$B$33,2),"")</f>
        <v>#REF!</v>
      </c>
      <c r="T1252" s="3" t="e">
        <f>IF(LEN('spis PZ'!#REF!)&gt;0,'spis PZ'!#REF!,"")</f>
        <v>#REF!</v>
      </c>
    </row>
    <row r="1253" spans="1:20">
      <c r="A1253" s="3">
        <f>'spis PZ'!D1253</f>
        <v>0</v>
      </c>
      <c r="B1253" s="3">
        <f>'spis PZ'!E1253</f>
        <v>0</v>
      </c>
      <c r="C1253" s="17">
        <f>'spis PZ'!C1253</f>
        <v>0</v>
      </c>
      <c r="D1253" s="17">
        <f>'spis PZ'!C1253</f>
        <v>0</v>
      </c>
      <c r="E1253" s="3">
        <f>'spis PZ'!A1253</f>
        <v>0</v>
      </c>
      <c r="F1253" s="3">
        <f>'spis PZ'!B1253</f>
        <v>0</v>
      </c>
      <c r="G1253" s="5" t="e">
        <f>VLOOKUP('spis PZ'!F1253,Gminy!$A$2:$B$111,2)</f>
        <v>#N/A</v>
      </c>
      <c r="H1253" s="3" t="str">
        <f>IF(LEN('spis PZ'!G1253)&gt;0,'spis PZ'!G1253,"")</f>
        <v/>
      </c>
      <c r="I1253" s="3" t="str">
        <f>IF(LEN('spis PZ'!H1253)&gt;0,'spis PZ'!H1253,"")</f>
        <v/>
      </c>
      <c r="J1253" s="3" t="e">
        <f>VLOOKUP('spis PZ'!I1253,słowniki!$A$2:$B$5,2)</f>
        <v>#N/A</v>
      </c>
      <c r="K1253" s="3" t="e">
        <f>VLOOKUP('spis PZ'!J1253,słowniki!$A$11:$B$16,2)</f>
        <v>#N/A</v>
      </c>
      <c r="L1253" s="3" t="e">
        <f>VLOOKUP('spis PZ'!K1253,słowniki!$A$21:$B$25,2)</f>
        <v>#N/A</v>
      </c>
      <c r="M1253" s="3" t="e">
        <f>VLOOKUP('spis PZ'!#REF!,słowniki!$A$51:$B$52,2)</f>
        <v>#REF!</v>
      </c>
      <c r="N1253" s="3" t="e">
        <f>IF('spis PZ'!#REF!="kablowa",VLOOKUP('spis PZ'!#REF!,elementy!$A$101:$B$125,2),VLOOKUP('spis PZ'!#REF!,elementy!$A$201:$B$211,2))</f>
        <v>#REF!</v>
      </c>
      <c r="O1253" s="3" t="e">
        <f>IF(LEN('spis PZ'!#REF!)&gt;0,'spis PZ'!#REF!,"")</f>
        <v>#REF!</v>
      </c>
      <c r="P1253" s="3" t="e">
        <f>VLOOKUP('spis PZ'!#REF!,elementy!$A$51:$B$80,2)</f>
        <v>#REF!</v>
      </c>
      <c r="Q1253" s="3" t="e">
        <f>VLOOKUP('spis PZ'!L1253,słowniki!$A$41:$B$45,2)</f>
        <v>#N/A</v>
      </c>
      <c r="R1253" s="3" t="e">
        <f>IF(LEN('spis PZ'!#REF!)&gt;0,'spis PZ'!#REF!,"")</f>
        <v>#REF!</v>
      </c>
      <c r="S1253" s="3" t="e">
        <f>IF(LEN('spis PZ'!#REF!)&gt;0,VLOOKUP('spis PZ'!#REF!,słowniki!$A$31:$B$33,2),"")</f>
        <v>#REF!</v>
      </c>
      <c r="T1253" s="3" t="e">
        <f>IF(LEN('spis PZ'!#REF!)&gt;0,'spis PZ'!#REF!,"")</f>
        <v>#REF!</v>
      </c>
    </row>
    <row r="1254" spans="1:20">
      <c r="A1254" s="3">
        <f>'spis PZ'!D1254</f>
        <v>0</v>
      </c>
      <c r="B1254" s="3">
        <f>'spis PZ'!E1254</f>
        <v>0</v>
      </c>
      <c r="C1254" s="17">
        <f>'spis PZ'!C1254</f>
        <v>0</v>
      </c>
      <c r="D1254" s="17">
        <f>'spis PZ'!C1254</f>
        <v>0</v>
      </c>
      <c r="E1254" s="3">
        <f>'spis PZ'!A1254</f>
        <v>0</v>
      </c>
      <c r="F1254" s="3">
        <f>'spis PZ'!B1254</f>
        <v>0</v>
      </c>
      <c r="G1254" s="5" t="e">
        <f>VLOOKUP('spis PZ'!F1254,Gminy!$A$2:$B$111,2)</f>
        <v>#N/A</v>
      </c>
      <c r="H1254" s="3" t="str">
        <f>IF(LEN('spis PZ'!G1254)&gt;0,'spis PZ'!G1254,"")</f>
        <v/>
      </c>
      <c r="I1254" s="3" t="str">
        <f>IF(LEN('spis PZ'!H1254)&gt;0,'spis PZ'!H1254,"")</f>
        <v/>
      </c>
      <c r="J1254" s="3" t="e">
        <f>VLOOKUP('spis PZ'!I1254,słowniki!$A$2:$B$5,2)</f>
        <v>#N/A</v>
      </c>
      <c r="K1254" s="3" t="e">
        <f>VLOOKUP('spis PZ'!J1254,słowniki!$A$11:$B$16,2)</f>
        <v>#N/A</v>
      </c>
      <c r="L1254" s="3" t="e">
        <f>VLOOKUP('spis PZ'!K1254,słowniki!$A$21:$B$25,2)</f>
        <v>#N/A</v>
      </c>
      <c r="M1254" s="3" t="e">
        <f>VLOOKUP('spis PZ'!#REF!,słowniki!$A$51:$B$52,2)</f>
        <v>#REF!</v>
      </c>
      <c r="N1254" s="3" t="e">
        <f>IF('spis PZ'!#REF!="kablowa",VLOOKUP('spis PZ'!#REF!,elementy!$A$101:$B$125,2),VLOOKUP('spis PZ'!#REF!,elementy!$A$201:$B$211,2))</f>
        <v>#REF!</v>
      </c>
      <c r="O1254" s="3" t="e">
        <f>IF(LEN('spis PZ'!#REF!)&gt;0,'spis PZ'!#REF!,"")</f>
        <v>#REF!</v>
      </c>
      <c r="P1254" s="3" t="e">
        <f>VLOOKUP('spis PZ'!#REF!,elementy!$A$51:$B$80,2)</f>
        <v>#REF!</v>
      </c>
      <c r="Q1254" s="3" t="e">
        <f>VLOOKUP('spis PZ'!L1254,słowniki!$A$41:$B$45,2)</f>
        <v>#N/A</v>
      </c>
      <c r="R1254" s="3" t="e">
        <f>IF(LEN('spis PZ'!#REF!)&gt;0,'spis PZ'!#REF!,"")</f>
        <v>#REF!</v>
      </c>
      <c r="S1254" s="3" t="e">
        <f>IF(LEN('spis PZ'!#REF!)&gt;0,VLOOKUP('spis PZ'!#REF!,słowniki!$A$31:$B$33,2),"")</f>
        <v>#REF!</v>
      </c>
      <c r="T1254" s="3" t="e">
        <f>IF(LEN('spis PZ'!#REF!)&gt;0,'spis PZ'!#REF!,"")</f>
        <v>#REF!</v>
      </c>
    </row>
    <row r="1255" spans="1:20">
      <c r="A1255" s="3">
        <f>'spis PZ'!D1255</f>
        <v>0</v>
      </c>
      <c r="B1255" s="3">
        <f>'spis PZ'!E1255</f>
        <v>0</v>
      </c>
      <c r="C1255" s="17">
        <f>'spis PZ'!C1255</f>
        <v>0</v>
      </c>
      <c r="D1255" s="17">
        <f>'spis PZ'!C1255</f>
        <v>0</v>
      </c>
      <c r="E1255" s="3">
        <f>'spis PZ'!A1255</f>
        <v>0</v>
      </c>
      <c r="F1255" s="3">
        <f>'spis PZ'!B1255</f>
        <v>0</v>
      </c>
      <c r="G1255" s="5" t="e">
        <f>VLOOKUP('spis PZ'!F1255,Gminy!$A$2:$B$111,2)</f>
        <v>#N/A</v>
      </c>
      <c r="H1255" s="3" t="str">
        <f>IF(LEN('spis PZ'!G1255)&gt;0,'spis PZ'!G1255,"")</f>
        <v/>
      </c>
      <c r="I1255" s="3" t="str">
        <f>IF(LEN('spis PZ'!H1255)&gt;0,'spis PZ'!H1255,"")</f>
        <v/>
      </c>
      <c r="J1255" s="3" t="e">
        <f>VLOOKUP('spis PZ'!I1255,słowniki!$A$2:$B$5,2)</f>
        <v>#N/A</v>
      </c>
      <c r="K1255" s="3" t="e">
        <f>VLOOKUP('spis PZ'!J1255,słowniki!$A$11:$B$16,2)</f>
        <v>#N/A</v>
      </c>
      <c r="L1255" s="3" t="e">
        <f>VLOOKUP('spis PZ'!K1255,słowniki!$A$21:$B$25,2)</f>
        <v>#N/A</v>
      </c>
      <c r="M1255" s="3" t="e">
        <f>VLOOKUP('spis PZ'!#REF!,słowniki!$A$51:$B$52,2)</f>
        <v>#REF!</v>
      </c>
      <c r="N1255" s="3" t="e">
        <f>IF('spis PZ'!#REF!="kablowa",VLOOKUP('spis PZ'!#REF!,elementy!$A$101:$B$125,2),VLOOKUP('spis PZ'!#REF!,elementy!$A$201:$B$211,2))</f>
        <v>#REF!</v>
      </c>
      <c r="O1255" s="3" t="e">
        <f>IF(LEN('spis PZ'!#REF!)&gt;0,'spis PZ'!#REF!,"")</f>
        <v>#REF!</v>
      </c>
      <c r="P1255" s="3" t="e">
        <f>VLOOKUP('spis PZ'!#REF!,elementy!$A$51:$B$80,2)</f>
        <v>#REF!</v>
      </c>
      <c r="Q1255" s="3" t="e">
        <f>VLOOKUP('spis PZ'!L1255,słowniki!$A$41:$B$45,2)</f>
        <v>#N/A</v>
      </c>
      <c r="R1255" s="3" t="e">
        <f>IF(LEN('spis PZ'!#REF!)&gt;0,'spis PZ'!#REF!,"")</f>
        <v>#REF!</v>
      </c>
      <c r="S1255" s="3" t="e">
        <f>IF(LEN('spis PZ'!#REF!)&gt;0,VLOOKUP('spis PZ'!#REF!,słowniki!$A$31:$B$33,2),"")</f>
        <v>#REF!</v>
      </c>
      <c r="T1255" s="3" t="e">
        <f>IF(LEN('spis PZ'!#REF!)&gt;0,'spis PZ'!#REF!,"")</f>
        <v>#REF!</v>
      </c>
    </row>
    <row r="1256" spans="1:20">
      <c r="A1256" s="3">
        <f>'spis PZ'!D1256</f>
        <v>0</v>
      </c>
      <c r="B1256" s="3">
        <f>'spis PZ'!E1256</f>
        <v>0</v>
      </c>
      <c r="C1256" s="17">
        <f>'spis PZ'!C1256</f>
        <v>0</v>
      </c>
      <c r="D1256" s="17">
        <f>'spis PZ'!C1256</f>
        <v>0</v>
      </c>
      <c r="E1256" s="3">
        <f>'spis PZ'!A1256</f>
        <v>0</v>
      </c>
      <c r="F1256" s="3">
        <f>'spis PZ'!B1256</f>
        <v>0</v>
      </c>
      <c r="G1256" s="5" t="e">
        <f>VLOOKUP('spis PZ'!F1256,Gminy!$A$2:$B$111,2)</f>
        <v>#N/A</v>
      </c>
      <c r="H1256" s="3" t="str">
        <f>IF(LEN('spis PZ'!G1256)&gt;0,'spis PZ'!G1256,"")</f>
        <v/>
      </c>
      <c r="I1256" s="3" t="str">
        <f>IF(LEN('spis PZ'!H1256)&gt;0,'spis PZ'!H1256,"")</f>
        <v/>
      </c>
      <c r="J1256" s="3" t="e">
        <f>VLOOKUP('spis PZ'!I1256,słowniki!$A$2:$B$5,2)</f>
        <v>#N/A</v>
      </c>
      <c r="K1256" s="3" t="e">
        <f>VLOOKUP('spis PZ'!J1256,słowniki!$A$11:$B$16,2)</f>
        <v>#N/A</v>
      </c>
      <c r="L1256" s="3" t="e">
        <f>VLOOKUP('spis PZ'!K1256,słowniki!$A$21:$B$25,2)</f>
        <v>#N/A</v>
      </c>
      <c r="M1256" s="3" t="e">
        <f>VLOOKUP('spis PZ'!#REF!,słowniki!$A$51:$B$52,2)</f>
        <v>#REF!</v>
      </c>
      <c r="N1256" s="3" t="e">
        <f>IF('spis PZ'!#REF!="kablowa",VLOOKUP('spis PZ'!#REF!,elementy!$A$101:$B$125,2),VLOOKUP('spis PZ'!#REF!,elementy!$A$201:$B$211,2))</f>
        <v>#REF!</v>
      </c>
      <c r="O1256" s="3" t="e">
        <f>IF(LEN('spis PZ'!#REF!)&gt;0,'spis PZ'!#REF!,"")</f>
        <v>#REF!</v>
      </c>
      <c r="P1256" s="3" t="e">
        <f>VLOOKUP('spis PZ'!#REF!,elementy!$A$51:$B$80,2)</f>
        <v>#REF!</v>
      </c>
      <c r="Q1256" s="3" t="e">
        <f>VLOOKUP('spis PZ'!L1256,słowniki!$A$41:$B$45,2)</f>
        <v>#N/A</v>
      </c>
      <c r="R1256" s="3" t="e">
        <f>IF(LEN('spis PZ'!#REF!)&gt;0,'spis PZ'!#REF!,"")</f>
        <v>#REF!</v>
      </c>
      <c r="S1256" s="3" t="e">
        <f>IF(LEN('spis PZ'!#REF!)&gt;0,VLOOKUP('spis PZ'!#REF!,słowniki!$A$31:$B$33,2),"")</f>
        <v>#REF!</v>
      </c>
      <c r="T1256" s="3" t="e">
        <f>IF(LEN('spis PZ'!#REF!)&gt;0,'spis PZ'!#REF!,"")</f>
        <v>#REF!</v>
      </c>
    </row>
    <row r="1257" spans="1:20">
      <c r="A1257" s="3">
        <f>'spis PZ'!D1257</f>
        <v>0</v>
      </c>
      <c r="B1257" s="3">
        <f>'spis PZ'!E1257</f>
        <v>0</v>
      </c>
      <c r="C1257" s="17">
        <f>'spis PZ'!C1257</f>
        <v>0</v>
      </c>
      <c r="D1257" s="17">
        <f>'spis PZ'!C1257</f>
        <v>0</v>
      </c>
      <c r="E1257" s="3">
        <f>'spis PZ'!A1257</f>
        <v>0</v>
      </c>
      <c r="F1257" s="3">
        <f>'spis PZ'!B1257</f>
        <v>0</v>
      </c>
      <c r="G1257" s="5" t="e">
        <f>VLOOKUP('spis PZ'!F1257,Gminy!$A$2:$B$111,2)</f>
        <v>#N/A</v>
      </c>
      <c r="H1257" s="3" t="str">
        <f>IF(LEN('spis PZ'!G1257)&gt;0,'spis PZ'!G1257,"")</f>
        <v/>
      </c>
      <c r="I1257" s="3" t="str">
        <f>IF(LEN('spis PZ'!H1257)&gt;0,'spis PZ'!H1257,"")</f>
        <v/>
      </c>
      <c r="J1257" s="3" t="e">
        <f>VLOOKUP('spis PZ'!I1257,słowniki!$A$2:$B$5,2)</f>
        <v>#N/A</v>
      </c>
      <c r="K1257" s="3" t="e">
        <f>VLOOKUP('spis PZ'!J1257,słowniki!$A$11:$B$16,2)</f>
        <v>#N/A</v>
      </c>
      <c r="L1257" s="3" t="e">
        <f>VLOOKUP('spis PZ'!K1257,słowniki!$A$21:$B$25,2)</f>
        <v>#N/A</v>
      </c>
      <c r="M1257" s="3" t="e">
        <f>VLOOKUP('spis PZ'!#REF!,słowniki!$A$51:$B$52,2)</f>
        <v>#REF!</v>
      </c>
      <c r="N1257" s="3" t="e">
        <f>IF('spis PZ'!#REF!="kablowa",VLOOKUP('spis PZ'!#REF!,elementy!$A$101:$B$125,2),VLOOKUP('spis PZ'!#REF!,elementy!$A$201:$B$211,2))</f>
        <v>#REF!</v>
      </c>
      <c r="O1257" s="3" t="e">
        <f>IF(LEN('spis PZ'!#REF!)&gt;0,'spis PZ'!#REF!,"")</f>
        <v>#REF!</v>
      </c>
      <c r="P1257" s="3" t="e">
        <f>VLOOKUP('spis PZ'!#REF!,elementy!$A$51:$B$80,2)</f>
        <v>#REF!</v>
      </c>
      <c r="Q1257" s="3" t="e">
        <f>VLOOKUP('spis PZ'!L1257,słowniki!$A$41:$B$45,2)</f>
        <v>#N/A</v>
      </c>
      <c r="R1257" s="3" t="e">
        <f>IF(LEN('spis PZ'!#REF!)&gt;0,'spis PZ'!#REF!,"")</f>
        <v>#REF!</v>
      </c>
      <c r="S1257" s="3" t="e">
        <f>IF(LEN('spis PZ'!#REF!)&gt;0,VLOOKUP('spis PZ'!#REF!,słowniki!$A$31:$B$33,2),"")</f>
        <v>#REF!</v>
      </c>
      <c r="T1257" s="3" t="e">
        <f>IF(LEN('spis PZ'!#REF!)&gt;0,'spis PZ'!#REF!,"")</f>
        <v>#REF!</v>
      </c>
    </row>
    <row r="1258" spans="1:20">
      <c r="A1258" s="3">
        <f>'spis PZ'!D1258</f>
        <v>0</v>
      </c>
      <c r="B1258" s="3">
        <f>'spis PZ'!E1258</f>
        <v>0</v>
      </c>
      <c r="C1258" s="17">
        <f>'spis PZ'!C1258</f>
        <v>0</v>
      </c>
      <c r="D1258" s="17">
        <f>'spis PZ'!C1258</f>
        <v>0</v>
      </c>
      <c r="E1258" s="3">
        <f>'spis PZ'!A1258</f>
        <v>0</v>
      </c>
      <c r="F1258" s="3">
        <f>'spis PZ'!B1258</f>
        <v>0</v>
      </c>
      <c r="G1258" s="5" t="e">
        <f>VLOOKUP('spis PZ'!F1258,Gminy!$A$2:$B$111,2)</f>
        <v>#N/A</v>
      </c>
      <c r="H1258" s="3" t="str">
        <f>IF(LEN('spis PZ'!G1258)&gt;0,'spis PZ'!G1258,"")</f>
        <v/>
      </c>
      <c r="I1258" s="3" t="str">
        <f>IF(LEN('spis PZ'!H1258)&gt;0,'spis PZ'!H1258,"")</f>
        <v/>
      </c>
      <c r="J1258" s="3" t="e">
        <f>VLOOKUP('spis PZ'!I1258,słowniki!$A$2:$B$5,2)</f>
        <v>#N/A</v>
      </c>
      <c r="K1258" s="3" t="e">
        <f>VLOOKUP('spis PZ'!J1258,słowniki!$A$11:$B$16,2)</f>
        <v>#N/A</v>
      </c>
      <c r="L1258" s="3" t="e">
        <f>VLOOKUP('spis PZ'!K1258,słowniki!$A$21:$B$25,2)</f>
        <v>#N/A</v>
      </c>
      <c r="M1258" s="3" t="e">
        <f>VLOOKUP('spis PZ'!#REF!,słowniki!$A$51:$B$52,2)</f>
        <v>#REF!</v>
      </c>
      <c r="N1258" s="3" t="e">
        <f>IF('spis PZ'!#REF!="kablowa",VLOOKUP('spis PZ'!#REF!,elementy!$A$101:$B$125,2),VLOOKUP('spis PZ'!#REF!,elementy!$A$201:$B$211,2))</f>
        <v>#REF!</v>
      </c>
      <c r="O1258" s="3" t="e">
        <f>IF(LEN('spis PZ'!#REF!)&gt;0,'spis PZ'!#REF!,"")</f>
        <v>#REF!</v>
      </c>
      <c r="P1258" s="3" t="e">
        <f>VLOOKUP('spis PZ'!#REF!,elementy!$A$51:$B$80,2)</f>
        <v>#REF!</v>
      </c>
      <c r="Q1258" s="3" t="e">
        <f>VLOOKUP('spis PZ'!L1258,słowniki!$A$41:$B$45,2)</f>
        <v>#N/A</v>
      </c>
      <c r="R1258" s="3" t="e">
        <f>IF(LEN('spis PZ'!#REF!)&gt;0,'spis PZ'!#REF!,"")</f>
        <v>#REF!</v>
      </c>
      <c r="S1258" s="3" t="e">
        <f>IF(LEN('spis PZ'!#REF!)&gt;0,VLOOKUP('spis PZ'!#REF!,słowniki!$A$31:$B$33,2),"")</f>
        <v>#REF!</v>
      </c>
      <c r="T1258" s="3" t="e">
        <f>IF(LEN('spis PZ'!#REF!)&gt;0,'spis PZ'!#REF!,"")</f>
        <v>#REF!</v>
      </c>
    </row>
    <row r="1259" spans="1:20">
      <c r="A1259" s="3">
        <f>'spis PZ'!D1259</f>
        <v>0</v>
      </c>
      <c r="B1259" s="3">
        <f>'spis PZ'!E1259</f>
        <v>0</v>
      </c>
      <c r="C1259" s="17">
        <f>'spis PZ'!C1259</f>
        <v>0</v>
      </c>
      <c r="D1259" s="17">
        <f>'spis PZ'!C1259</f>
        <v>0</v>
      </c>
      <c r="E1259" s="3">
        <f>'spis PZ'!A1259</f>
        <v>0</v>
      </c>
      <c r="F1259" s="3">
        <f>'spis PZ'!B1259</f>
        <v>0</v>
      </c>
      <c r="G1259" s="5" t="e">
        <f>VLOOKUP('spis PZ'!F1259,Gminy!$A$2:$B$111,2)</f>
        <v>#N/A</v>
      </c>
      <c r="H1259" s="3" t="str">
        <f>IF(LEN('spis PZ'!G1259)&gt;0,'spis PZ'!G1259,"")</f>
        <v/>
      </c>
      <c r="I1259" s="3" t="str">
        <f>IF(LEN('spis PZ'!H1259)&gt;0,'spis PZ'!H1259,"")</f>
        <v/>
      </c>
      <c r="J1259" s="3" t="e">
        <f>VLOOKUP('spis PZ'!I1259,słowniki!$A$2:$B$5,2)</f>
        <v>#N/A</v>
      </c>
      <c r="K1259" s="3" t="e">
        <f>VLOOKUP('spis PZ'!J1259,słowniki!$A$11:$B$16,2)</f>
        <v>#N/A</v>
      </c>
      <c r="L1259" s="3" t="e">
        <f>VLOOKUP('spis PZ'!K1259,słowniki!$A$21:$B$25,2)</f>
        <v>#N/A</v>
      </c>
      <c r="M1259" s="3" t="e">
        <f>VLOOKUP('spis PZ'!#REF!,słowniki!$A$51:$B$52,2)</f>
        <v>#REF!</v>
      </c>
      <c r="N1259" s="3" t="e">
        <f>IF('spis PZ'!#REF!="kablowa",VLOOKUP('spis PZ'!#REF!,elementy!$A$101:$B$125,2),VLOOKUP('spis PZ'!#REF!,elementy!$A$201:$B$211,2))</f>
        <v>#REF!</v>
      </c>
      <c r="O1259" s="3" t="e">
        <f>IF(LEN('spis PZ'!#REF!)&gt;0,'spis PZ'!#REF!,"")</f>
        <v>#REF!</v>
      </c>
      <c r="P1259" s="3" t="e">
        <f>VLOOKUP('spis PZ'!#REF!,elementy!$A$51:$B$80,2)</f>
        <v>#REF!</v>
      </c>
      <c r="Q1259" s="3" t="e">
        <f>VLOOKUP('spis PZ'!L1259,słowniki!$A$41:$B$45,2)</f>
        <v>#N/A</v>
      </c>
      <c r="R1259" s="3" t="e">
        <f>IF(LEN('spis PZ'!#REF!)&gt;0,'spis PZ'!#REF!,"")</f>
        <v>#REF!</v>
      </c>
      <c r="S1259" s="3" t="e">
        <f>IF(LEN('spis PZ'!#REF!)&gt;0,VLOOKUP('spis PZ'!#REF!,słowniki!$A$31:$B$33,2),"")</f>
        <v>#REF!</v>
      </c>
      <c r="T1259" s="3" t="e">
        <f>IF(LEN('spis PZ'!#REF!)&gt;0,'spis PZ'!#REF!,"")</f>
        <v>#REF!</v>
      </c>
    </row>
    <row r="1260" spans="1:20">
      <c r="A1260" s="3">
        <f>'spis PZ'!D1260</f>
        <v>0</v>
      </c>
      <c r="B1260" s="3">
        <f>'spis PZ'!E1260</f>
        <v>0</v>
      </c>
      <c r="C1260" s="17">
        <f>'spis PZ'!C1260</f>
        <v>0</v>
      </c>
      <c r="D1260" s="17">
        <f>'spis PZ'!C1260</f>
        <v>0</v>
      </c>
      <c r="E1260" s="3">
        <f>'spis PZ'!A1260</f>
        <v>0</v>
      </c>
      <c r="F1260" s="3">
        <f>'spis PZ'!B1260</f>
        <v>0</v>
      </c>
      <c r="G1260" s="5" t="e">
        <f>VLOOKUP('spis PZ'!F1260,Gminy!$A$2:$B$111,2)</f>
        <v>#N/A</v>
      </c>
      <c r="H1260" s="3" t="str">
        <f>IF(LEN('spis PZ'!G1260)&gt;0,'spis PZ'!G1260,"")</f>
        <v/>
      </c>
      <c r="I1260" s="3" t="str">
        <f>IF(LEN('spis PZ'!H1260)&gt;0,'spis PZ'!H1260,"")</f>
        <v/>
      </c>
      <c r="J1260" s="3" t="e">
        <f>VLOOKUP('spis PZ'!I1260,słowniki!$A$2:$B$5,2)</f>
        <v>#N/A</v>
      </c>
      <c r="K1260" s="3" t="e">
        <f>VLOOKUP('spis PZ'!J1260,słowniki!$A$11:$B$16,2)</f>
        <v>#N/A</v>
      </c>
      <c r="L1260" s="3" t="e">
        <f>VLOOKUP('spis PZ'!K1260,słowniki!$A$21:$B$25,2)</f>
        <v>#N/A</v>
      </c>
      <c r="M1260" s="3" t="e">
        <f>VLOOKUP('spis PZ'!#REF!,słowniki!$A$51:$B$52,2)</f>
        <v>#REF!</v>
      </c>
      <c r="N1260" s="3" t="e">
        <f>IF('spis PZ'!#REF!="kablowa",VLOOKUP('spis PZ'!#REF!,elementy!$A$101:$B$125,2),VLOOKUP('spis PZ'!#REF!,elementy!$A$201:$B$211,2))</f>
        <v>#REF!</v>
      </c>
      <c r="O1260" s="3" t="e">
        <f>IF(LEN('spis PZ'!#REF!)&gt;0,'spis PZ'!#REF!,"")</f>
        <v>#REF!</v>
      </c>
      <c r="P1260" s="3" t="e">
        <f>VLOOKUP('spis PZ'!#REF!,elementy!$A$51:$B$80,2)</f>
        <v>#REF!</v>
      </c>
      <c r="Q1260" s="3" t="e">
        <f>VLOOKUP('spis PZ'!L1260,słowniki!$A$41:$B$45,2)</f>
        <v>#N/A</v>
      </c>
      <c r="R1260" s="3" t="e">
        <f>IF(LEN('spis PZ'!#REF!)&gt;0,'spis PZ'!#REF!,"")</f>
        <v>#REF!</v>
      </c>
      <c r="S1260" s="3" t="e">
        <f>IF(LEN('spis PZ'!#REF!)&gt;0,VLOOKUP('spis PZ'!#REF!,słowniki!$A$31:$B$33,2),"")</f>
        <v>#REF!</v>
      </c>
      <c r="T1260" s="3" t="e">
        <f>IF(LEN('spis PZ'!#REF!)&gt;0,'spis PZ'!#REF!,"")</f>
        <v>#REF!</v>
      </c>
    </row>
    <row r="1261" spans="1:20">
      <c r="A1261" s="3">
        <f>'spis PZ'!D1261</f>
        <v>0</v>
      </c>
      <c r="B1261" s="3">
        <f>'spis PZ'!E1261</f>
        <v>0</v>
      </c>
      <c r="C1261" s="17">
        <f>'spis PZ'!C1261</f>
        <v>0</v>
      </c>
      <c r="D1261" s="17">
        <f>'spis PZ'!C1261</f>
        <v>0</v>
      </c>
      <c r="E1261" s="3">
        <f>'spis PZ'!A1261</f>
        <v>0</v>
      </c>
      <c r="F1261" s="3">
        <f>'spis PZ'!B1261</f>
        <v>0</v>
      </c>
      <c r="G1261" s="5" t="e">
        <f>VLOOKUP('spis PZ'!F1261,Gminy!$A$2:$B$111,2)</f>
        <v>#N/A</v>
      </c>
      <c r="H1261" s="3" t="str">
        <f>IF(LEN('spis PZ'!G1261)&gt;0,'spis PZ'!G1261,"")</f>
        <v/>
      </c>
      <c r="I1261" s="3" t="str">
        <f>IF(LEN('spis PZ'!H1261)&gt;0,'spis PZ'!H1261,"")</f>
        <v/>
      </c>
      <c r="J1261" s="3" t="e">
        <f>VLOOKUP('spis PZ'!I1261,słowniki!$A$2:$B$5,2)</f>
        <v>#N/A</v>
      </c>
      <c r="K1261" s="3" t="e">
        <f>VLOOKUP('spis PZ'!J1261,słowniki!$A$11:$B$16,2)</f>
        <v>#N/A</v>
      </c>
      <c r="L1261" s="3" t="e">
        <f>VLOOKUP('spis PZ'!K1261,słowniki!$A$21:$B$25,2)</f>
        <v>#N/A</v>
      </c>
      <c r="M1261" s="3" t="e">
        <f>VLOOKUP('spis PZ'!#REF!,słowniki!$A$51:$B$52,2)</f>
        <v>#REF!</v>
      </c>
      <c r="N1261" s="3" t="e">
        <f>IF('spis PZ'!#REF!="kablowa",VLOOKUP('spis PZ'!#REF!,elementy!$A$101:$B$125,2),VLOOKUP('spis PZ'!#REF!,elementy!$A$201:$B$211,2))</f>
        <v>#REF!</v>
      </c>
      <c r="O1261" s="3" t="e">
        <f>IF(LEN('spis PZ'!#REF!)&gt;0,'spis PZ'!#REF!,"")</f>
        <v>#REF!</v>
      </c>
      <c r="P1261" s="3" t="e">
        <f>VLOOKUP('spis PZ'!#REF!,elementy!$A$51:$B$80,2)</f>
        <v>#REF!</v>
      </c>
      <c r="Q1261" s="3" t="e">
        <f>VLOOKUP('spis PZ'!L1261,słowniki!$A$41:$B$45,2)</f>
        <v>#N/A</v>
      </c>
      <c r="R1261" s="3" t="e">
        <f>IF(LEN('spis PZ'!#REF!)&gt;0,'spis PZ'!#REF!,"")</f>
        <v>#REF!</v>
      </c>
      <c r="S1261" s="3" t="e">
        <f>IF(LEN('spis PZ'!#REF!)&gt;0,VLOOKUP('spis PZ'!#REF!,słowniki!$A$31:$B$33,2),"")</f>
        <v>#REF!</v>
      </c>
      <c r="T1261" s="3" t="e">
        <f>IF(LEN('spis PZ'!#REF!)&gt;0,'spis PZ'!#REF!,"")</f>
        <v>#REF!</v>
      </c>
    </row>
    <row r="1262" spans="1:20">
      <c r="A1262" s="3">
        <f>'spis PZ'!D1262</f>
        <v>0</v>
      </c>
      <c r="B1262" s="3">
        <f>'spis PZ'!E1262</f>
        <v>0</v>
      </c>
      <c r="C1262" s="17">
        <f>'spis PZ'!C1262</f>
        <v>0</v>
      </c>
      <c r="D1262" s="17">
        <f>'spis PZ'!C1262</f>
        <v>0</v>
      </c>
      <c r="E1262" s="3">
        <f>'spis PZ'!A1262</f>
        <v>0</v>
      </c>
      <c r="F1262" s="3">
        <f>'spis PZ'!B1262</f>
        <v>0</v>
      </c>
      <c r="G1262" s="5" t="e">
        <f>VLOOKUP('spis PZ'!F1262,Gminy!$A$2:$B$111,2)</f>
        <v>#N/A</v>
      </c>
      <c r="H1262" s="3" t="str">
        <f>IF(LEN('spis PZ'!G1262)&gt;0,'spis PZ'!G1262,"")</f>
        <v/>
      </c>
      <c r="I1262" s="3" t="str">
        <f>IF(LEN('spis PZ'!H1262)&gt;0,'spis PZ'!H1262,"")</f>
        <v/>
      </c>
      <c r="J1262" s="3" t="e">
        <f>VLOOKUP('spis PZ'!I1262,słowniki!$A$2:$B$5,2)</f>
        <v>#N/A</v>
      </c>
      <c r="K1262" s="3" t="e">
        <f>VLOOKUP('spis PZ'!J1262,słowniki!$A$11:$B$16,2)</f>
        <v>#N/A</v>
      </c>
      <c r="L1262" s="3" t="e">
        <f>VLOOKUP('spis PZ'!K1262,słowniki!$A$21:$B$25,2)</f>
        <v>#N/A</v>
      </c>
      <c r="M1262" s="3" t="e">
        <f>VLOOKUP('spis PZ'!#REF!,słowniki!$A$51:$B$52,2)</f>
        <v>#REF!</v>
      </c>
      <c r="N1262" s="3" t="e">
        <f>IF('spis PZ'!#REF!="kablowa",VLOOKUP('spis PZ'!#REF!,elementy!$A$101:$B$125,2),VLOOKUP('spis PZ'!#REF!,elementy!$A$201:$B$211,2))</f>
        <v>#REF!</v>
      </c>
      <c r="O1262" s="3" t="e">
        <f>IF(LEN('spis PZ'!#REF!)&gt;0,'spis PZ'!#REF!,"")</f>
        <v>#REF!</v>
      </c>
      <c r="P1262" s="3" t="e">
        <f>VLOOKUP('spis PZ'!#REF!,elementy!$A$51:$B$80,2)</f>
        <v>#REF!</v>
      </c>
      <c r="Q1262" s="3" t="e">
        <f>VLOOKUP('spis PZ'!L1262,słowniki!$A$41:$B$45,2)</f>
        <v>#N/A</v>
      </c>
      <c r="R1262" s="3" t="e">
        <f>IF(LEN('spis PZ'!#REF!)&gt;0,'spis PZ'!#REF!,"")</f>
        <v>#REF!</v>
      </c>
      <c r="S1262" s="3" t="e">
        <f>IF(LEN('spis PZ'!#REF!)&gt;0,VLOOKUP('spis PZ'!#REF!,słowniki!$A$31:$B$33,2),"")</f>
        <v>#REF!</v>
      </c>
      <c r="T1262" s="3" t="e">
        <f>IF(LEN('spis PZ'!#REF!)&gt;0,'spis PZ'!#REF!,"")</f>
        <v>#REF!</v>
      </c>
    </row>
    <row r="1263" spans="1:20">
      <c r="A1263" s="3">
        <f>'spis PZ'!D1263</f>
        <v>0</v>
      </c>
      <c r="B1263" s="3">
        <f>'spis PZ'!E1263</f>
        <v>0</v>
      </c>
      <c r="C1263" s="17">
        <f>'spis PZ'!C1263</f>
        <v>0</v>
      </c>
      <c r="D1263" s="17">
        <f>'spis PZ'!C1263</f>
        <v>0</v>
      </c>
      <c r="E1263" s="3">
        <f>'spis PZ'!A1263</f>
        <v>0</v>
      </c>
      <c r="F1263" s="3">
        <f>'spis PZ'!B1263</f>
        <v>0</v>
      </c>
      <c r="G1263" s="5" t="e">
        <f>VLOOKUP('spis PZ'!F1263,Gminy!$A$2:$B$111,2)</f>
        <v>#N/A</v>
      </c>
      <c r="H1263" s="3" t="str">
        <f>IF(LEN('spis PZ'!G1263)&gt;0,'spis PZ'!G1263,"")</f>
        <v/>
      </c>
      <c r="I1263" s="3" t="str">
        <f>IF(LEN('spis PZ'!H1263)&gt;0,'spis PZ'!H1263,"")</f>
        <v/>
      </c>
      <c r="J1263" s="3" t="e">
        <f>VLOOKUP('spis PZ'!I1263,słowniki!$A$2:$B$5,2)</f>
        <v>#N/A</v>
      </c>
      <c r="K1263" s="3" t="e">
        <f>VLOOKUP('spis PZ'!J1263,słowniki!$A$11:$B$16,2)</f>
        <v>#N/A</v>
      </c>
      <c r="L1263" s="3" t="e">
        <f>VLOOKUP('spis PZ'!K1263,słowniki!$A$21:$B$25,2)</f>
        <v>#N/A</v>
      </c>
      <c r="M1263" s="3" t="e">
        <f>VLOOKUP('spis PZ'!#REF!,słowniki!$A$51:$B$52,2)</f>
        <v>#REF!</v>
      </c>
      <c r="N1263" s="3" t="e">
        <f>IF('spis PZ'!#REF!="kablowa",VLOOKUP('spis PZ'!#REF!,elementy!$A$101:$B$125,2),VLOOKUP('spis PZ'!#REF!,elementy!$A$201:$B$211,2))</f>
        <v>#REF!</v>
      </c>
      <c r="O1263" s="3" t="e">
        <f>IF(LEN('spis PZ'!#REF!)&gt;0,'spis PZ'!#REF!,"")</f>
        <v>#REF!</v>
      </c>
      <c r="P1263" s="3" t="e">
        <f>VLOOKUP('spis PZ'!#REF!,elementy!$A$51:$B$80,2)</f>
        <v>#REF!</v>
      </c>
      <c r="Q1263" s="3" t="e">
        <f>VLOOKUP('spis PZ'!L1263,słowniki!$A$41:$B$45,2)</f>
        <v>#N/A</v>
      </c>
      <c r="R1263" s="3" t="e">
        <f>IF(LEN('spis PZ'!#REF!)&gt;0,'spis PZ'!#REF!,"")</f>
        <v>#REF!</v>
      </c>
      <c r="S1263" s="3" t="e">
        <f>IF(LEN('spis PZ'!#REF!)&gt;0,VLOOKUP('spis PZ'!#REF!,słowniki!$A$31:$B$33,2),"")</f>
        <v>#REF!</v>
      </c>
      <c r="T1263" s="3" t="e">
        <f>IF(LEN('spis PZ'!#REF!)&gt;0,'spis PZ'!#REF!,"")</f>
        <v>#REF!</v>
      </c>
    </row>
    <row r="1264" spans="1:20">
      <c r="A1264" s="3">
        <f>'spis PZ'!D1264</f>
        <v>0</v>
      </c>
      <c r="B1264" s="3">
        <f>'spis PZ'!E1264</f>
        <v>0</v>
      </c>
      <c r="C1264" s="17">
        <f>'spis PZ'!C1264</f>
        <v>0</v>
      </c>
      <c r="D1264" s="17">
        <f>'spis PZ'!C1264</f>
        <v>0</v>
      </c>
      <c r="E1264" s="3">
        <f>'spis PZ'!A1264</f>
        <v>0</v>
      </c>
      <c r="F1264" s="3">
        <f>'spis PZ'!B1264</f>
        <v>0</v>
      </c>
      <c r="G1264" s="5" t="e">
        <f>VLOOKUP('spis PZ'!F1264,Gminy!$A$2:$B$111,2)</f>
        <v>#N/A</v>
      </c>
      <c r="H1264" s="3" t="str">
        <f>IF(LEN('spis PZ'!G1264)&gt;0,'spis PZ'!G1264,"")</f>
        <v/>
      </c>
      <c r="I1264" s="3" t="str">
        <f>IF(LEN('spis PZ'!H1264)&gt;0,'spis PZ'!H1264,"")</f>
        <v/>
      </c>
      <c r="J1264" s="3" t="e">
        <f>VLOOKUP('spis PZ'!I1264,słowniki!$A$2:$B$5,2)</f>
        <v>#N/A</v>
      </c>
      <c r="K1264" s="3" t="e">
        <f>VLOOKUP('spis PZ'!J1264,słowniki!$A$11:$B$16,2)</f>
        <v>#N/A</v>
      </c>
      <c r="L1264" s="3" t="e">
        <f>VLOOKUP('spis PZ'!K1264,słowniki!$A$21:$B$25,2)</f>
        <v>#N/A</v>
      </c>
      <c r="M1264" s="3" t="e">
        <f>VLOOKUP('spis PZ'!#REF!,słowniki!$A$51:$B$52,2)</f>
        <v>#REF!</v>
      </c>
      <c r="N1264" s="3" t="e">
        <f>IF('spis PZ'!#REF!="kablowa",VLOOKUP('spis PZ'!#REF!,elementy!$A$101:$B$125,2),VLOOKUP('spis PZ'!#REF!,elementy!$A$201:$B$211,2))</f>
        <v>#REF!</v>
      </c>
      <c r="O1264" s="3" t="e">
        <f>IF(LEN('spis PZ'!#REF!)&gt;0,'spis PZ'!#REF!,"")</f>
        <v>#REF!</v>
      </c>
      <c r="P1264" s="3" t="e">
        <f>VLOOKUP('spis PZ'!#REF!,elementy!$A$51:$B$80,2)</f>
        <v>#REF!</v>
      </c>
      <c r="Q1264" s="3" t="e">
        <f>VLOOKUP('spis PZ'!L1264,słowniki!$A$41:$B$45,2)</f>
        <v>#N/A</v>
      </c>
      <c r="R1264" s="3" t="e">
        <f>IF(LEN('spis PZ'!#REF!)&gt;0,'spis PZ'!#REF!,"")</f>
        <v>#REF!</v>
      </c>
      <c r="S1264" s="3" t="e">
        <f>IF(LEN('spis PZ'!#REF!)&gt;0,VLOOKUP('spis PZ'!#REF!,słowniki!$A$31:$B$33,2),"")</f>
        <v>#REF!</v>
      </c>
      <c r="T1264" s="3" t="e">
        <f>IF(LEN('spis PZ'!#REF!)&gt;0,'spis PZ'!#REF!,"")</f>
        <v>#REF!</v>
      </c>
    </row>
    <row r="1265" spans="1:20">
      <c r="A1265" s="3">
        <f>'spis PZ'!D1265</f>
        <v>0</v>
      </c>
      <c r="B1265" s="3">
        <f>'spis PZ'!E1265</f>
        <v>0</v>
      </c>
      <c r="C1265" s="17">
        <f>'spis PZ'!C1265</f>
        <v>0</v>
      </c>
      <c r="D1265" s="17">
        <f>'spis PZ'!C1265</f>
        <v>0</v>
      </c>
      <c r="E1265" s="3">
        <f>'spis PZ'!A1265</f>
        <v>0</v>
      </c>
      <c r="F1265" s="3">
        <f>'spis PZ'!B1265</f>
        <v>0</v>
      </c>
      <c r="G1265" s="5" t="e">
        <f>VLOOKUP('spis PZ'!F1265,Gminy!$A$2:$B$111,2)</f>
        <v>#N/A</v>
      </c>
      <c r="H1265" s="3" t="str">
        <f>IF(LEN('spis PZ'!G1265)&gt;0,'spis PZ'!G1265,"")</f>
        <v/>
      </c>
      <c r="I1265" s="3" t="str">
        <f>IF(LEN('spis PZ'!H1265)&gt;0,'spis PZ'!H1265,"")</f>
        <v/>
      </c>
      <c r="J1265" s="3" t="e">
        <f>VLOOKUP('spis PZ'!I1265,słowniki!$A$2:$B$5,2)</f>
        <v>#N/A</v>
      </c>
      <c r="K1265" s="3" t="e">
        <f>VLOOKUP('spis PZ'!J1265,słowniki!$A$11:$B$16,2)</f>
        <v>#N/A</v>
      </c>
      <c r="L1265" s="3" t="e">
        <f>VLOOKUP('spis PZ'!K1265,słowniki!$A$21:$B$25,2)</f>
        <v>#N/A</v>
      </c>
      <c r="M1265" s="3" t="e">
        <f>VLOOKUP('spis PZ'!#REF!,słowniki!$A$51:$B$52,2)</f>
        <v>#REF!</v>
      </c>
      <c r="N1265" s="3" t="e">
        <f>IF('spis PZ'!#REF!="kablowa",VLOOKUP('spis PZ'!#REF!,elementy!$A$101:$B$125,2),VLOOKUP('spis PZ'!#REF!,elementy!$A$201:$B$211,2))</f>
        <v>#REF!</v>
      </c>
      <c r="O1265" s="3" t="e">
        <f>IF(LEN('spis PZ'!#REF!)&gt;0,'spis PZ'!#REF!,"")</f>
        <v>#REF!</v>
      </c>
      <c r="P1265" s="3" t="e">
        <f>VLOOKUP('spis PZ'!#REF!,elementy!$A$51:$B$80,2)</f>
        <v>#REF!</v>
      </c>
      <c r="Q1265" s="3" t="e">
        <f>VLOOKUP('spis PZ'!L1265,słowniki!$A$41:$B$45,2)</f>
        <v>#N/A</v>
      </c>
      <c r="R1265" s="3" t="e">
        <f>IF(LEN('spis PZ'!#REF!)&gt;0,'spis PZ'!#REF!,"")</f>
        <v>#REF!</v>
      </c>
      <c r="S1265" s="3" t="e">
        <f>IF(LEN('spis PZ'!#REF!)&gt;0,VLOOKUP('spis PZ'!#REF!,słowniki!$A$31:$B$33,2),"")</f>
        <v>#REF!</v>
      </c>
      <c r="T1265" s="3" t="e">
        <f>IF(LEN('spis PZ'!#REF!)&gt;0,'spis PZ'!#REF!,"")</f>
        <v>#REF!</v>
      </c>
    </row>
    <row r="1266" spans="1:20">
      <c r="A1266" s="3">
        <f>'spis PZ'!D1266</f>
        <v>0</v>
      </c>
      <c r="B1266" s="3">
        <f>'spis PZ'!E1266</f>
        <v>0</v>
      </c>
      <c r="C1266" s="17">
        <f>'spis PZ'!C1266</f>
        <v>0</v>
      </c>
      <c r="D1266" s="17">
        <f>'spis PZ'!C1266</f>
        <v>0</v>
      </c>
      <c r="E1266" s="3">
        <f>'spis PZ'!A1266</f>
        <v>0</v>
      </c>
      <c r="F1266" s="3">
        <f>'spis PZ'!B1266</f>
        <v>0</v>
      </c>
      <c r="G1266" s="5" t="e">
        <f>VLOOKUP('spis PZ'!F1266,Gminy!$A$2:$B$111,2)</f>
        <v>#N/A</v>
      </c>
      <c r="H1266" s="3" t="str">
        <f>IF(LEN('spis PZ'!G1266)&gt;0,'spis PZ'!G1266,"")</f>
        <v/>
      </c>
      <c r="I1266" s="3" t="str">
        <f>IF(LEN('spis PZ'!H1266)&gt;0,'spis PZ'!H1266,"")</f>
        <v/>
      </c>
      <c r="J1266" s="3" t="e">
        <f>VLOOKUP('spis PZ'!I1266,słowniki!$A$2:$B$5,2)</f>
        <v>#N/A</v>
      </c>
      <c r="K1266" s="3" t="e">
        <f>VLOOKUP('spis PZ'!J1266,słowniki!$A$11:$B$16,2)</f>
        <v>#N/A</v>
      </c>
      <c r="L1266" s="3" t="e">
        <f>VLOOKUP('spis PZ'!K1266,słowniki!$A$21:$B$25,2)</f>
        <v>#N/A</v>
      </c>
      <c r="M1266" s="3" t="e">
        <f>VLOOKUP('spis PZ'!#REF!,słowniki!$A$51:$B$52,2)</f>
        <v>#REF!</v>
      </c>
      <c r="N1266" s="3" t="e">
        <f>IF('spis PZ'!#REF!="kablowa",VLOOKUP('spis PZ'!#REF!,elementy!$A$101:$B$125,2),VLOOKUP('spis PZ'!#REF!,elementy!$A$201:$B$211,2))</f>
        <v>#REF!</v>
      </c>
      <c r="O1266" s="3" t="e">
        <f>IF(LEN('spis PZ'!#REF!)&gt;0,'spis PZ'!#REF!,"")</f>
        <v>#REF!</v>
      </c>
      <c r="P1266" s="3" t="e">
        <f>VLOOKUP('spis PZ'!#REF!,elementy!$A$51:$B$80,2)</f>
        <v>#REF!</v>
      </c>
      <c r="Q1266" s="3" t="e">
        <f>VLOOKUP('spis PZ'!L1266,słowniki!$A$41:$B$45,2)</f>
        <v>#N/A</v>
      </c>
      <c r="R1266" s="3" t="e">
        <f>IF(LEN('spis PZ'!#REF!)&gt;0,'spis PZ'!#REF!,"")</f>
        <v>#REF!</v>
      </c>
      <c r="S1266" s="3" t="e">
        <f>IF(LEN('spis PZ'!#REF!)&gt;0,VLOOKUP('spis PZ'!#REF!,słowniki!$A$31:$B$33,2),"")</f>
        <v>#REF!</v>
      </c>
      <c r="T1266" s="3" t="e">
        <f>IF(LEN('spis PZ'!#REF!)&gt;0,'spis PZ'!#REF!,"")</f>
        <v>#REF!</v>
      </c>
    </row>
    <row r="1267" spans="1:20">
      <c r="A1267" s="3">
        <f>'spis PZ'!D1267</f>
        <v>0</v>
      </c>
      <c r="B1267" s="3">
        <f>'spis PZ'!E1267</f>
        <v>0</v>
      </c>
      <c r="C1267" s="17">
        <f>'spis PZ'!C1267</f>
        <v>0</v>
      </c>
      <c r="D1267" s="17">
        <f>'spis PZ'!C1267</f>
        <v>0</v>
      </c>
      <c r="E1267" s="3">
        <f>'spis PZ'!A1267</f>
        <v>0</v>
      </c>
      <c r="F1267" s="3">
        <f>'spis PZ'!B1267</f>
        <v>0</v>
      </c>
      <c r="G1267" s="5" t="e">
        <f>VLOOKUP('spis PZ'!F1267,Gminy!$A$2:$B$111,2)</f>
        <v>#N/A</v>
      </c>
      <c r="H1267" s="3" t="str">
        <f>IF(LEN('spis PZ'!G1267)&gt;0,'spis PZ'!G1267,"")</f>
        <v/>
      </c>
      <c r="I1267" s="3" t="str">
        <f>IF(LEN('spis PZ'!H1267)&gt;0,'spis PZ'!H1267,"")</f>
        <v/>
      </c>
      <c r="J1267" s="3" t="e">
        <f>VLOOKUP('spis PZ'!I1267,słowniki!$A$2:$B$5,2)</f>
        <v>#N/A</v>
      </c>
      <c r="K1267" s="3" t="e">
        <f>VLOOKUP('spis PZ'!J1267,słowniki!$A$11:$B$16,2)</f>
        <v>#N/A</v>
      </c>
      <c r="L1267" s="3" t="e">
        <f>VLOOKUP('spis PZ'!K1267,słowniki!$A$21:$B$25,2)</f>
        <v>#N/A</v>
      </c>
      <c r="M1267" s="3" t="e">
        <f>VLOOKUP('spis PZ'!#REF!,słowniki!$A$51:$B$52,2)</f>
        <v>#REF!</v>
      </c>
      <c r="N1267" s="3" t="e">
        <f>IF('spis PZ'!#REF!="kablowa",VLOOKUP('spis PZ'!#REF!,elementy!$A$101:$B$125,2),VLOOKUP('spis PZ'!#REF!,elementy!$A$201:$B$211,2))</f>
        <v>#REF!</v>
      </c>
      <c r="O1267" s="3" t="e">
        <f>IF(LEN('spis PZ'!#REF!)&gt;0,'spis PZ'!#REF!,"")</f>
        <v>#REF!</v>
      </c>
      <c r="P1267" s="3" t="e">
        <f>VLOOKUP('spis PZ'!#REF!,elementy!$A$51:$B$80,2)</f>
        <v>#REF!</v>
      </c>
      <c r="Q1267" s="3" t="e">
        <f>VLOOKUP('spis PZ'!L1267,słowniki!$A$41:$B$45,2)</f>
        <v>#N/A</v>
      </c>
      <c r="R1267" s="3" t="e">
        <f>IF(LEN('spis PZ'!#REF!)&gt;0,'spis PZ'!#REF!,"")</f>
        <v>#REF!</v>
      </c>
      <c r="S1267" s="3" t="e">
        <f>IF(LEN('spis PZ'!#REF!)&gt;0,VLOOKUP('spis PZ'!#REF!,słowniki!$A$31:$B$33,2),"")</f>
        <v>#REF!</v>
      </c>
      <c r="T1267" s="3" t="e">
        <f>IF(LEN('spis PZ'!#REF!)&gt;0,'spis PZ'!#REF!,"")</f>
        <v>#REF!</v>
      </c>
    </row>
    <row r="1268" spans="1:20">
      <c r="A1268" s="3">
        <f>'spis PZ'!D1268</f>
        <v>0</v>
      </c>
      <c r="B1268" s="3">
        <f>'spis PZ'!E1268</f>
        <v>0</v>
      </c>
      <c r="C1268" s="17">
        <f>'spis PZ'!C1268</f>
        <v>0</v>
      </c>
      <c r="D1268" s="17">
        <f>'spis PZ'!C1268</f>
        <v>0</v>
      </c>
      <c r="E1268" s="3">
        <f>'spis PZ'!A1268</f>
        <v>0</v>
      </c>
      <c r="F1268" s="3">
        <f>'spis PZ'!B1268</f>
        <v>0</v>
      </c>
      <c r="G1268" s="5" t="e">
        <f>VLOOKUP('spis PZ'!F1268,Gminy!$A$2:$B$111,2)</f>
        <v>#N/A</v>
      </c>
      <c r="H1268" s="3" t="str">
        <f>IF(LEN('spis PZ'!G1268)&gt;0,'spis PZ'!G1268,"")</f>
        <v/>
      </c>
      <c r="I1268" s="3" t="str">
        <f>IF(LEN('spis PZ'!H1268)&gt;0,'spis PZ'!H1268,"")</f>
        <v/>
      </c>
      <c r="J1268" s="3" t="e">
        <f>VLOOKUP('spis PZ'!I1268,słowniki!$A$2:$B$5,2)</f>
        <v>#N/A</v>
      </c>
      <c r="K1268" s="3" t="e">
        <f>VLOOKUP('spis PZ'!J1268,słowniki!$A$11:$B$16,2)</f>
        <v>#N/A</v>
      </c>
      <c r="L1268" s="3" t="e">
        <f>VLOOKUP('spis PZ'!K1268,słowniki!$A$21:$B$25,2)</f>
        <v>#N/A</v>
      </c>
      <c r="M1268" s="3" t="e">
        <f>VLOOKUP('spis PZ'!#REF!,słowniki!$A$51:$B$52,2)</f>
        <v>#REF!</v>
      </c>
      <c r="N1268" s="3" t="e">
        <f>IF('spis PZ'!#REF!="kablowa",VLOOKUP('spis PZ'!#REF!,elementy!$A$101:$B$125,2),VLOOKUP('spis PZ'!#REF!,elementy!$A$201:$B$211,2))</f>
        <v>#REF!</v>
      </c>
      <c r="O1268" s="3" t="e">
        <f>IF(LEN('spis PZ'!#REF!)&gt;0,'spis PZ'!#REF!,"")</f>
        <v>#REF!</v>
      </c>
      <c r="P1268" s="3" t="e">
        <f>VLOOKUP('spis PZ'!#REF!,elementy!$A$51:$B$80,2)</f>
        <v>#REF!</v>
      </c>
      <c r="Q1268" s="3" t="e">
        <f>VLOOKUP('spis PZ'!L1268,słowniki!$A$41:$B$45,2)</f>
        <v>#N/A</v>
      </c>
      <c r="R1268" s="3" t="e">
        <f>IF(LEN('spis PZ'!#REF!)&gt;0,'spis PZ'!#REF!,"")</f>
        <v>#REF!</v>
      </c>
      <c r="S1268" s="3" t="e">
        <f>IF(LEN('spis PZ'!#REF!)&gt;0,VLOOKUP('spis PZ'!#REF!,słowniki!$A$31:$B$33,2),"")</f>
        <v>#REF!</v>
      </c>
      <c r="T1268" s="3" t="e">
        <f>IF(LEN('spis PZ'!#REF!)&gt;0,'spis PZ'!#REF!,"")</f>
        <v>#REF!</v>
      </c>
    </row>
    <row r="1269" spans="1:20">
      <c r="A1269" s="3">
        <f>'spis PZ'!D1269</f>
        <v>0</v>
      </c>
      <c r="B1269" s="3">
        <f>'spis PZ'!E1269</f>
        <v>0</v>
      </c>
      <c r="C1269" s="17">
        <f>'spis PZ'!C1269</f>
        <v>0</v>
      </c>
      <c r="D1269" s="17">
        <f>'spis PZ'!C1269</f>
        <v>0</v>
      </c>
      <c r="E1269" s="3">
        <f>'spis PZ'!A1269</f>
        <v>0</v>
      </c>
      <c r="F1269" s="3">
        <f>'spis PZ'!B1269</f>
        <v>0</v>
      </c>
      <c r="G1269" s="5" t="e">
        <f>VLOOKUP('spis PZ'!F1269,Gminy!$A$2:$B$111,2)</f>
        <v>#N/A</v>
      </c>
      <c r="H1269" s="3" t="str">
        <f>IF(LEN('spis PZ'!G1269)&gt;0,'spis PZ'!G1269,"")</f>
        <v/>
      </c>
      <c r="I1269" s="3" t="str">
        <f>IF(LEN('spis PZ'!H1269)&gt;0,'spis PZ'!H1269,"")</f>
        <v/>
      </c>
      <c r="J1269" s="3" t="e">
        <f>VLOOKUP('spis PZ'!I1269,słowniki!$A$2:$B$5,2)</f>
        <v>#N/A</v>
      </c>
      <c r="K1269" s="3" t="e">
        <f>VLOOKUP('spis PZ'!J1269,słowniki!$A$11:$B$16,2)</f>
        <v>#N/A</v>
      </c>
      <c r="L1269" s="3" t="e">
        <f>VLOOKUP('spis PZ'!K1269,słowniki!$A$21:$B$25,2)</f>
        <v>#N/A</v>
      </c>
      <c r="M1269" s="3" t="e">
        <f>VLOOKUP('spis PZ'!#REF!,słowniki!$A$51:$B$52,2)</f>
        <v>#REF!</v>
      </c>
      <c r="N1269" s="3" t="e">
        <f>IF('spis PZ'!#REF!="kablowa",VLOOKUP('spis PZ'!#REF!,elementy!$A$101:$B$125,2),VLOOKUP('spis PZ'!#REF!,elementy!$A$201:$B$211,2))</f>
        <v>#REF!</v>
      </c>
      <c r="O1269" s="3" t="e">
        <f>IF(LEN('spis PZ'!#REF!)&gt;0,'spis PZ'!#REF!,"")</f>
        <v>#REF!</v>
      </c>
      <c r="P1269" s="3" t="e">
        <f>VLOOKUP('spis PZ'!#REF!,elementy!$A$51:$B$80,2)</f>
        <v>#REF!</v>
      </c>
      <c r="Q1269" s="3" t="e">
        <f>VLOOKUP('spis PZ'!L1269,słowniki!$A$41:$B$45,2)</f>
        <v>#N/A</v>
      </c>
      <c r="R1269" s="3" t="e">
        <f>IF(LEN('spis PZ'!#REF!)&gt;0,'spis PZ'!#REF!,"")</f>
        <v>#REF!</v>
      </c>
      <c r="S1269" s="3" t="e">
        <f>IF(LEN('spis PZ'!#REF!)&gt;0,VLOOKUP('spis PZ'!#REF!,słowniki!$A$31:$B$33,2),"")</f>
        <v>#REF!</v>
      </c>
      <c r="T1269" s="3" t="e">
        <f>IF(LEN('spis PZ'!#REF!)&gt;0,'spis PZ'!#REF!,"")</f>
        <v>#REF!</v>
      </c>
    </row>
    <row r="1270" spans="1:20">
      <c r="A1270" s="3">
        <f>'spis PZ'!D1270</f>
        <v>0</v>
      </c>
      <c r="B1270" s="3">
        <f>'spis PZ'!E1270</f>
        <v>0</v>
      </c>
      <c r="C1270" s="17">
        <f>'spis PZ'!C1270</f>
        <v>0</v>
      </c>
      <c r="D1270" s="17">
        <f>'spis PZ'!C1270</f>
        <v>0</v>
      </c>
      <c r="E1270" s="3">
        <f>'spis PZ'!A1270</f>
        <v>0</v>
      </c>
      <c r="F1270" s="3">
        <f>'spis PZ'!B1270</f>
        <v>0</v>
      </c>
      <c r="G1270" s="5" t="e">
        <f>VLOOKUP('spis PZ'!F1270,Gminy!$A$2:$B$111,2)</f>
        <v>#N/A</v>
      </c>
      <c r="H1270" s="3" t="str">
        <f>IF(LEN('spis PZ'!G1270)&gt;0,'spis PZ'!G1270,"")</f>
        <v/>
      </c>
      <c r="I1270" s="3" t="str">
        <f>IF(LEN('spis PZ'!H1270)&gt;0,'spis PZ'!H1270,"")</f>
        <v/>
      </c>
      <c r="J1270" s="3" t="e">
        <f>VLOOKUP('spis PZ'!I1270,słowniki!$A$2:$B$5,2)</f>
        <v>#N/A</v>
      </c>
      <c r="K1270" s="3" t="e">
        <f>VLOOKUP('spis PZ'!J1270,słowniki!$A$11:$B$16,2)</f>
        <v>#N/A</v>
      </c>
      <c r="L1270" s="3" t="e">
        <f>VLOOKUP('spis PZ'!K1270,słowniki!$A$21:$B$25,2)</f>
        <v>#N/A</v>
      </c>
      <c r="M1270" s="3" t="e">
        <f>VLOOKUP('spis PZ'!#REF!,słowniki!$A$51:$B$52,2)</f>
        <v>#REF!</v>
      </c>
      <c r="N1270" s="3" t="e">
        <f>IF('spis PZ'!#REF!="kablowa",VLOOKUP('spis PZ'!#REF!,elementy!$A$101:$B$125,2),VLOOKUP('spis PZ'!#REF!,elementy!$A$201:$B$211,2))</f>
        <v>#REF!</v>
      </c>
      <c r="O1270" s="3" t="e">
        <f>IF(LEN('spis PZ'!#REF!)&gt;0,'spis PZ'!#REF!,"")</f>
        <v>#REF!</v>
      </c>
      <c r="P1270" s="3" t="e">
        <f>VLOOKUP('spis PZ'!#REF!,elementy!$A$51:$B$80,2)</f>
        <v>#REF!</v>
      </c>
      <c r="Q1270" s="3" t="e">
        <f>VLOOKUP('spis PZ'!L1270,słowniki!$A$41:$B$45,2)</f>
        <v>#N/A</v>
      </c>
      <c r="R1270" s="3" t="e">
        <f>IF(LEN('spis PZ'!#REF!)&gt;0,'spis PZ'!#REF!,"")</f>
        <v>#REF!</v>
      </c>
      <c r="S1270" s="3" t="e">
        <f>IF(LEN('spis PZ'!#REF!)&gt;0,VLOOKUP('spis PZ'!#REF!,słowniki!$A$31:$B$33,2),"")</f>
        <v>#REF!</v>
      </c>
      <c r="T1270" s="3" t="e">
        <f>IF(LEN('spis PZ'!#REF!)&gt;0,'spis PZ'!#REF!,"")</f>
        <v>#REF!</v>
      </c>
    </row>
    <row r="1271" spans="1:20">
      <c r="A1271" s="3">
        <f>'spis PZ'!D1271</f>
        <v>0</v>
      </c>
      <c r="B1271" s="3">
        <f>'spis PZ'!E1271</f>
        <v>0</v>
      </c>
      <c r="C1271" s="17">
        <f>'spis PZ'!C1271</f>
        <v>0</v>
      </c>
      <c r="D1271" s="17">
        <f>'spis PZ'!C1271</f>
        <v>0</v>
      </c>
      <c r="E1271" s="3">
        <f>'spis PZ'!A1271</f>
        <v>0</v>
      </c>
      <c r="F1271" s="3">
        <f>'spis PZ'!B1271</f>
        <v>0</v>
      </c>
      <c r="G1271" s="5" t="e">
        <f>VLOOKUP('spis PZ'!F1271,Gminy!$A$2:$B$111,2)</f>
        <v>#N/A</v>
      </c>
      <c r="H1271" s="3" t="str">
        <f>IF(LEN('spis PZ'!G1271)&gt;0,'spis PZ'!G1271,"")</f>
        <v/>
      </c>
      <c r="I1271" s="3" t="str">
        <f>IF(LEN('spis PZ'!H1271)&gt;0,'spis PZ'!H1271,"")</f>
        <v/>
      </c>
      <c r="J1271" s="3" t="e">
        <f>VLOOKUP('spis PZ'!I1271,słowniki!$A$2:$B$5,2)</f>
        <v>#N/A</v>
      </c>
      <c r="K1271" s="3" t="e">
        <f>VLOOKUP('spis PZ'!J1271,słowniki!$A$11:$B$16,2)</f>
        <v>#N/A</v>
      </c>
      <c r="L1271" s="3" t="e">
        <f>VLOOKUP('spis PZ'!K1271,słowniki!$A$21:$B$25,2)</f>
        <v>#N/A</v>
      </c>
      <c r="M1271" s="3" t="e">
        <f>VLOOKUP('spis PZ'!#REF!,słowniki!$A$51:$B$52,2)</f>
        <v>#REF!</v>
      </c>
      <c r="N1271" s="3" t="e">
        <f>IF('spis PZ'!#REF!="kablowa",VLOOKUP('spis PZ'!#REF!,elementy!$A$101:$B$125,2),VLOOKUP('spis PZ'!#REF!,elementy!$A$201:$B$211,2))</f>
        <v>#REF!</v>
      </c>
      <c r="O1271" s="3" t="e">
        <f>IF(LEN('spis PZ'!#REF!)&gt;0,'spis PZ'!#REF!,"")</f>
        <v>#REF!</v>
      </c>
      <c r="P1271" s="3" t="e">
        <f>VLOOKUP('spis PZ'!#REF!,elementy!$A$51:$B$80,2)</f>
        <v>#REF!</v>
      </c>
      <c r="Q1271" s="3" t="e">
        <f>VLOOKUP('spis PZ'!L1271,słowniki!$A$41:$B$45,2)</f>
        <v>#N/A</v>
      </c>
      <c r="R1271" s="3" t="e">
        <f>IF(LEN('spis PZ'!#REF!)&gt;0,'spis PZ'!#REF!,"")</f>
        <v>#REF!</v>
      </c>
      <c r="S1271" s="3" t="e">
        <f>IF(LEN('spis PZ'!#REF!)&gt;0,VLOOKUP('spis PZ'!#REF!,słowniki!$A$31:$B$33,2),"")</f>
        <v>#REF!</v>
      </c>
      <c r="T1271" s="3" t="e">
        <f>IF(LEN('spis PZ'!#REF!)&gt;0,'spis PZ'!#REF!,"")</f>
        <v>#REF!</v>
      </c>
    </row>
    <row r="1272" spans="1:20">
      <c r="A1272" s="3">
        <f>'spis PZ'!D1272</f>
        <v>0</v>
      </c>
      <c r="B1272" s="3">
        <f>'spis PZ'!E1272</f>
        <v>0</v>
      </c>
      <c r="C1272" s="17">
        <f>'spis PZ'!C1272</f>
        <v>0</v>
      </c>
      <c r="D1272" s="17">
        <f>'spis PZ'!C1272</f>
        <v>0</v>
      </c>
      <c r="E1272" s="3">
        <f>'spis PZ'!A1272</f>
        <v>0</v>
      </c>
      <c r="F1272" s="3">
        <f>'spis PZ'!B1272</f>
        <v>0</v>
      </c>
      <c r="G1272" s="5" t="e">
        <f>VLOOKUP('spis PZ'!F1272,Gminy!$A$2:$B$111,2)</f>
        <v>#N/A</v>
      </c>
      <c r="H1272" s="3" t="str">
        <f>IF(LEN('spis PZ'!G1272)&gt;0,'spis PZ'!G1272,"")</f>
        <v/>
      </c>
      <c r="I1272" s="3" t="str">
        <f>IF(LEN('spis PZ'!H1272)&gt;0,'spis PZ'!H1272,"")</f>
        <v/>
      </c>
      <c r="J1272" s="3" t="e">
        <f>VLOOKUP('spis PZ'!I1272,słowniki!$A$2:$B$5,2)</f>
        <v>#N/A</v>
      </c>
      <c r="K1272" s="3" t="e">
        <f>VLOOKUP('spis PZ'!J1272,słowniki!$A$11:$B$16,2)</f>
        <v>#N/A</v>
      </c>
      <c r="L1272" s="3" t="e">
        <f>VLOOKUP('spis PZ'!K1272,słowniki!$A$21:$B$25,2)</f>
        <v>#N/A</v>
      </c>
      <c r="M1272" s="3" t="e">
        <f>VLOOKUP('spis PZ'!#REF!,słowniki!$A$51:$B$52,2)</f>
        <v>#REF!</v>
      </c>
      <c r="N1272" s="3" t="e">
        <f>IF('spis PZ'!#REF!="kablowa",VLOOKUP('spis PZ'!#REF!,elementy!$A$101:$B$125,2),VLOOKUP('spis PZ'!#REF!,elementy!$A$201:$B$211,2))</f>
        <v>#REF!</v>
      </c>
      <c r="O1272" s="3" t="e">
        <f>IF(LEN('spis PZ'!#REF!)&gt;0,'spis PZ'!#REF!,"")</f>
        <v>#REF!</v>
      </c>
      <c r="P1272" s="3" t="e">
        <f>VLOOKUP('spis PZ'!#REF!,elementy!$A$51:$B$80,2)</f>
        <v>#REF!</v>
      </c>
      <c r="Q1272" s="3" t="e">
        <f>VLOOKUP('spis PZ'!L1272,słowniki!$A$41:$B$45,2)</f>
        <v>#N/A</v>
      </c>
      <c r="R1272" s="3" t="e">
        <f>IF(LEN('spis PZ'!#REF!)&gt;0,'spis PZ'!#REF!,"")</f>
        <v>#REF!</v>
      </c>
      <c r="S1272" s="3" t="e">
        <f>IF(LEN('spis PZ'!#REF!)&gt;0,VLOOKUP('spis PZ'!#REF!,słowniki!$A$31:$B$33,2),"")</f>
        <v>#REF!</v>
      </c>
      <c r="T1272" s="3" t="e">
        <f>IF(LEN('spis PZ'!#REF!)&gt;0,'spis PZ'!#REF!,"")</f>
        <v>#REF!</v>
      </c>
    </row>
    <row r="1273" spans="1:20">
      <c r="A1273" s="3">
        <f>'spis PZ'!D1273</f>
        <v>0</v>
      </c>
      <c r="B1273" s="3">
        <f>'spis PZ'!E1273</f>
        <v>0</v>
      </c>
      <c r="C1273" s="17">
        <f>'spis PZ'!C1273</f>
        <v>0</v>
      </c>
      <c r="D1273" s="17">
        <f>'spis PZ'!C1273</f>
        <v>0</v>
      </c>
      <c r="E1273" s="3">
        <f>'spis PZ'!A1273</f>
        <v>0</v>
      </c>
      <c r="F1273" s="3">
        <f>'spis PZ'!B1273</f>
        <v>0</v>
      </c>
      <c r="G1273" s="5" t="e">
        <f>VLOOKUP('spis PZ'!F1273,Gminy!$A$2:$B$111,2)</f>
        <v>#N/A</v>
      </c>
      <c r="H1273" s="3" t="str">
        <f>IF(LEN('spis PZ'!G1273)&gt;0,'spis PZ'!G1273,"")</f>
        <v/>
      </c>
      <c r="I1273" s="3" t="str">
        <f>IF(LEN('spis PZ'!H1273)&gt;0,'spis PZ'!H1273,"")</f>
        <v/>
      </c>
      <c r="J1273" s="3" t="e">
        <f>VLOOKUP('spis PZ'!I1273,słowniki!$A$2:$B$5,2)</f>
        <v>#N/A</v>
      </c>
      <c r="K1273" s="3" t="e">
        <f>VLOOKUP('spis PZ'!J1273,słowniki!$A$11:$B$16,2)</f>
        <v>#N/A</v>
      </c>
      <c r="L1273" s="3" t="e">
        <f>VLOOKUP('spis PZ'!K1273,słowniki!$A$21:$B$25,2)</f>
        <v>#N/A</v>
      </c>
      <c r="M1273" s="3" t="e">
        <f>VLOOKUP('spis PZ'!#REF!,słowniki!$A$51:$B$52,2)</f>
        <v>#REF!</v>
      </c>
      <c r="N1273" s="3" t="e">
        <f>IF('spis PZ'!#REF!="kablowa",VLOOKUP('spis PZ'!#REF!,elementy!$A$101:$B$125,2),VLOOKUP('spis PZ'!#REF!,elementy!$A$201:$B$211,2))</f>
        <v>#REF!</v>
      </c>
      <c r="O1273" s="3" t="e">
        <f>IF(LEN('spis PZ'!#REF!)&gt;0,'spis PZ'!#REF!,"")</f>
        <v>#REF!</v>
      </c>
      <c r="P1273" s="3" t="e">
        <f>VLOOKUP('spis PZ'!#REF!,elementy!$A$51:$B$80,2)</f>
        <v>#REF!</v>
      </c>
      <c r="Q1273" s="3" t="e">
        <f>VLOOKUP('spis PZ'!L1273,słowniki!$A$41:$B$45,2)</f>
        <v>#N/A</v>
      </c>
      <c r="R1273" s="3" t="e">
        <f>IF(LEN('spis PZ'!#REF!)&gt;0,'spis PZ'!#REF!,"")</f>
        <v>#REF!</v>
      </c>
      <c r="S1273" s="3" t="e">
        <f>IF(LEN('spis PZ'!#REF!)&gt;0,VLOOKUP('spis PZ'!#REF!,słowniki!$A$31:$B$33,2),"")</f>
        <v>#REF!</v>
      </c>
      <c r="T1273" s="3" t="e">
        <f>IF(LEN('spis PZ'!#REF!)&gt;0,'spis PZ'!#REF!,"")</f>
        <v>#REF!</v>
      </c>
    </row>
    <row r="1274" spans="1:20">
      <c r="A1274" s="3">
        <f>'spis PZ'!D1274</f>
        <v>0</v>
      </c>
      <c r="B1274" s="3">
        <f>'spis PZ'!E1274</f>
        <v>0</v>
      </c>
      <c r="C1274" s="17">
        <f>'spis PZ'!C1274</f>
        <v>0</v>
      </c>
      <c r="D1274" s="17">
        <f>'spis PZ'!C1274</f>
        <v>0</v>
      </c>
      <c r="E1274" s="3">
        <f>'spis PZ'!A1274</f>
        <v>0</v>
      </c>
      <c r="F1274" s="3">
        <f>'spis PZ'!B1274</f>
        <v>0</v>
      </c>
      <c r="G1274" s="5" t="e">
        <f>VLOOKUP('spis PZ'!F1274,Gminy!$A$2:$B$111,2)</f>
        <v>#N/A</v>
      </c>
      <c r="H1274" s="3" t="str">
        <f>IF(LEN('spis PZ'!G1274)&gt;0,'spis PZ'!G1274,"")</f>
        <v/>
      </c>
      <c r="I1274" s="3" t="str">
        <f>IF(LEN('spis PZ'!H1274)&gt;0,'spis PZ'!H1274,"")</f>
        <v/>
      </c>
      <c r="J1274" s="3" t="e">
        <f>VLOOKUP('spis PZ'!I1274,słowniki!$A$2:$B$5,2)</f>
        <v>#N/A</v>
      </c>
      <c r="K1274" s="3" t="e">
        <f>VLOOKUP('spis PZ'!J1274,słowniki!$A$11:$B$16,2)</f>
        <v>#N/A</v>
      </c>
      <c r="L1274" s="3" t="e">
        <f>VLOOKUP('spis PZ'!K1274,słowniki!$A$21:$B$25,2)</f>
        <v>#N/A</v>
      </c>
      <c r="M1274" s="3" t="e">
        <f>VLOOKUP('spis PZ'!#REF!,słowniki!$A$51:$B$52,2)</f>
        <v>#REF!</v>
      </c>
      <c r="N1274" s="3" t="e">
        <f>IF('spis PZ'!#REF!="kablowa",VLOOKUP('spis PZ'!#REF!,elementy!$A$101:$B$125,2),VLOOKUP('spis PZ'!#REF!,elementy!$A$201:$B$211,2))</f>
        <v>#REF!</v>
      </c>
      <c r="O1274" s="3" t="e">
        <f>IF(LEN('spis PZ'!#REF!)&gt;0,'spis PZ'!#REF!,"")</f>
        <v>#REF!</v>
      </c>
      <c r="P1274" s="3" t="e">
        <f>VLOOKUP('spis PZ'!#REF!,elementy!$A$51:$B$80,2)</f>
        <v>#REF!</v>
      </c>
      <c r="Q1274" s="3" t="e">
        <f>VLOOKUP('spis PZ'!L1274,słowniki!$A$41:$B$45,2)</f>
        <v>#N/A</v>
      </c>
      <c r="R1274" s="3" t="e">
        <f>IF(LEN('spis PZ'!#REF!)&gt;0,'spis PZ'!#REF!,"")</f>
        <v>#REF!</v>
      </c>
      <c r="S1274" s="3" t="e">
        <f>IF(LEN('spis PZ'!#REF!)&gt;0,VLOOKUP('spis PZ'!#REF!,słowniki!$A$31:$B$33,2),"")</f>
        <v>#REF!</v>
      </c>
      <c r="T1274" s="3" t="e">
        <f>IF(LEN('spis PZ'!#REF!)&gt;0,'spis PZ'!#REF!,"")</f>
        <v>#REF!</v>
      </c>
    </row>
    <row r="1275" spans="1:20">
      <c r="A1275" s="3">
        <f>'spis PZ'!D1275</f>
        <v>0</v>
      </c>
      <c r="B1275" s="3">
        <f>'spis PZ'!E1275</f>
        <v>0</v>
      </c>
      <c r="C1275" s="17">
        <f>'spis PZ'!C1275</f>
        <v>0</v>
      </c>
      <c r="D1275" s="17">
        <f>'spis PZ'!C1275</f>
        <v>0</v>
      </c>
      <c r="E1275" s="3">
        <f>'spis PZ'!A1275</f>
        <v>0</v>
      </c>
      <c r="F1275" s="3">
        <f>'spis PZ'!B1275</f>
        <v>0</v>
      </c>
      <c r="G1275" s="5" t="e">
        <f>VLOOKUP('spis PZ'!F1275,Gminy!$A$2:$B$111,2)</f>
        <v>#N/A</v>
      </c>
      <c r="H1275" s="3" t="str">
        <f>IF(LEN('spis PZ'!G1275)&gt;0,'spis PZ'!G1275,"")</f>
        <v/>
      </c>
      <c r="I1275" s="3" t="str">
        <f>IF(LEN('spis PZ'!H1275)&gt;0,'spis PZ'!H1275,"")</f>
        <v/>
      </c>
      <c r="J1275" s="3" t="e">
        <f>VLOOKUP('spis PZ'!I1275,słowniki!$A$2:$B$5,2)</f>
        <v>#N/A</v>
      </c>
      <c r="K1275" s="3" t="e">
        <f>VLOOKUP('spis PZ'!J1275,słowniki!$A$11:$B$16,2)</f>
        <v>#N/A</v>
      </c>
      <c r="L1275" s="3" t="e">
        <f>VLOOKUP('spis PZ'!K1275,słowniki!$A$21:$B$25,2)</f>
        <v>#N/A</v>
      </c>
      <c r="M1275" s="3" t="e">
        <f>VLOOKUP('spis PZ'!#REF!,słowniki!$A$51:$B$52,2)</f>
        <v>#REF!</v>
      </c>
      <c r="N1275" s="3" t="e">
        <f>IF('spis PZ'!#REF!="kablowa",VLOOKUP('spis PZ'!#REF!,elementy!$A$101:$B$125,2),VLOOKUP('spis PZ'!#REF!,elementy!$A$201:$B$211,2))</f>
        <v>#REF!</v>
      </c>
      <c r="O1275" s="3" t="e">
        <f>IF(LEN('spis PZ'!#REF!)&gt;0,'spis PZ'!#REF!,"")</f>
        <v>#REF!</v>
      </c>
      <c r="P1275" s="3" t="e">
        <f>VLOOKUP('spis PZ'!#REF!,elementy!$A$51:$B$80,2)</f>
        <v>#REF!</v>
      </c>
      <c r="Q1275" s="3" t="e">
        <f>VLOOKUP('spis PZ'!L1275,słowniki!$A$41:$B$45,2)</f>
        <v>#N/A</v>
      </c>
      <c r="R1275" s="3" t="e">
        <f>IF(LEN('spis PZ'!#REF!)&gt;0,'spis PZ'!#REF!,"")</f>
        <v>#REF!</v>
      </c>
      <c r="S1275" s="3" t="e">
        <f>IF(LEN('spis PZ'!#REF!)&gt;0,VLOOKUP('spis PZ'!#REF!,słowniki!$A$31:$B$33,2),"")</f>
        <v>#REF!</v>
      </c>
      <c r="T1275" s="3" t="e">
        <f>IF(LEN('spis PZ'!#REF!)&gt;0,'spis PZ'!#REF!,"")</f>
        <v>#REF!</v>
      </c>
    </row>
    <row r="1276" spans="1:20">
      <c r="A1276" s="3">
        <f>'spis PZ'!D1276</f>
        <v>0</v>
      </c>
      <c r="B1276" s="3">
        <f>'spis PZ'!E1276</f>
        <v>0</v>
      </c>
      <c r="C1276" s="17">
        <f>'spis PZ'!C1276</f>
        <v>0</v>
      </c>
      <c r="D1276" s="17">
        <f>'spis PZ'!C1276</f>
        <v>0</v>
      </c>
      <c r="E1276" s="3">
        <f>'spis PZ'!A1276</f>
        <v>0</v>
      </c>
      <c r="F1276" s="3">
        <f>'spis PZ'!B1276</f>
        <v>0</v>
      </c>
      <c r="G1276" s="5" t="e">
        <f>VLOOKUP('spis PZ'!F1276,Gminy!$A$2:$B$111,2)</f>
        <v>#N/A</v>
      </c>
      <c r="H1276" s="3" t="str">
        <f>IF(LEN('spis PZ'!G1276)&gt;0,'spis PZ'!G1276,"")</f>
        <v/>
      </c>
      <c r="I1276" s="3" t="str">
        <f>IF(LEN('spis PZ'!H1276)&gt;0,'spis PZ'!H1276,"")</f>
        <v/>
      </c>
      <c r="J1276" s="3" t="e">
        <f>VLOOKUP('spis PZ'!I1276,słowniki!$A$2:$B$5,2)</f>
        <v>#N/A</v>
      </c>
      <c r="K1276" s="3" t="e">
        <f>VLOOKUP('spis PZ'!J1276,słowniki!$A$11:$B$16,2)</f>
        <v>#N/A</v>
      </c>
      <c r="L1276" s="3" t="e">
        <f>VLOOKUP('spis PZ'!K1276,słowniki!$A$21:$B$25,2)</f>
        <v>#N/A</v>
      </c>
      <c r="M1276" s="3" t="e">
        <f>VLOOKUP('spis PZ'!#REF!,słowniki!$A$51:$B$52,2)</f>
        <v>#REF!</v>
      </c>
      <c r="N1276" s="3" t="e">
        <f>IF('spis PZ'!#REF!="kablowa",VLOOKUP('spis PZ'!#REF!,elementy!$A$101:$B$125,2),VLOOKUP('spis PZ'!#REF!,elementy!$A$201:$B$211,2))</f>
        <v>#REF!</v>
      </c>
      <c r="O1276" s="3" t="e">
        <f>IF(LEN('spis PZ'!#REF!)&gt;0,'spis PZ'!#REF!,"")</f>
        <v>#REF!</v>
      </c>
      <c r="P1276" s="3" t="e">
        <f>VLOOKUP('spis PZ'!#REF!,elementy!$A$51:$B$80,2)</f>
        <v>#REF!</v>
      </c>
      <c r="Q1276" s="3" t="e">
        <f>VLOOKUP('spis PZ'!L1276,słowniki!$A$41:$B$45,2)</f>
        <v>#N/A</v>
      </c>
      <c r="R1276" s="3" t="e">
        <f>IF(LEN('spis PZ'!#REF!)&gt;0,'spis PZ'!#REF!,"")</f>
        <v>#REF!</v>
      </c>
      <c r="S1276" s="3" t="e">
        <f>IF(LEN('spis PZ'!#REF!)&gt;0,VLOOKUP('spis PZ'!#REF!,słowniki!$A$31:$B$33,2),"")</f>
        <v>#REF!</v>
      </c>
      <c r="T1276" s="3" t="e">
        <f>IF(LEN('spis PZ'!#REF!)&gt;0,'spis PZ'!#REF!,"")</f>
        <v>#REF!</v>
      </c>
    </row>
    <row r="1277" spans="1:20">
      <c r="A1277" s="3">
        <f>'spis PZ'!D1277</f>
        <v>0</v>
      </c>
      <c r="B1277" s="3">
        <f>'spis PZ'!E1277</f>
        <v>0</v>
      </c>
      <c r="C1277" s="17">
        <f>'spis PZ'!C1277</f>
        <v>0</v>
      </c>
      <c r="D1277" s="17">
        <f>'spis PZ'!C1277</f>
        <v>0</v>
      </c>
      <c r="E1277" s="3">
        <f>'spis PZ'!A1277</f>
        <v>0</v>
      </c>
      <c r="F1277" s="3">
        <f>'spis PZ'!B1277</f>
        <v>0</v>
      </c>
      <c r="G1277" s="5" t="e">
        <f>VLOOKUP('spis PZ'!F1277,Gminy!$A$2:$B$111,2)</f>
        <v>#N/A</v>
      </c>
      <c r="H1277" s="3" t="str">
        <f>IF(LEN('spis PZ'!G1277)&gt;0,'spis PZ'!G1277,"")</f>
        <v/>
      </c>
      <c r="I1277" s="3" t="str">
        <f>IF(LEN('spis PZ'!H1277)&gt;0,'spis PZ'!H1277,"")</f>
        <v/>
      </c>
      <c r="J1277" s="3" t="e">
        <f>VLOOKUP('spis PZ'!I1277,słowniki!$A$2:$B$5,2)</f>
        <v>#N/A</v>
      </c>
      <c r="K1277" s="3" t="e">
        <f>VLOOKUP('spis PZ'!J1277,słowniki!$A$11:$B$16,2)</f>
        <v>#N/A</v>
      </c>
      <c r="L1277" s="3" t="e">
        <f>VLOOKUP('spis PZ'!K1277,słowniki!$A$21:$B$25,2)</f>
        <v>#N/A</v>
      </c>
      <c r="M1277" s="3" t="e">
        <f>VLOOKUP('spis PZ'!#REF!,słowniki!$A$51:$B$52,2)</f>
        <v>#REF!</v>
      </c>
      <c r="N1277" s="3" t="e">
        <f>IF('spis PZ'!#REF!="kablowa",VLOOKUP('spis PZ'!#REF!,elementy!$A$101:$B$125,2),VLOOKUP('spis PZ'!#REF!,elementy!$A$201:$B$211,2))</f>
        <v>#REF!</v>
      </c>
      <c r="O1277" s="3" t="e">
        <f>IF(LEN('spis PZ'!#REF!)&gt;0,'spis PZ'!#REF!,"")</f>
        <v>#REF!</v>
      </c>
      <c r="P1277" s="3" t="e">
        <f>VLOOKUP('spis PZ'!#REF!,elementy!$A$51:$B$80,2)</f>
        <v>#REF!</v>
      </c>
      <c r="Q1277" s="3" t="e">
        <f>VLOOKUP('spis PZ'!L1277,słowniki!$A$41:$B$45,2)</f>
        <v>#N/A</v>
      </c>
      <c r="R1277" s="3" t="e">
        <f>IF(LEN('spis PZ'!#REF!)&gt;0,'spis PZ'!#REF!,"")</f>
        <v>#REF!</v>
      </c>
      <c r="S1277" s="3" t="e">
        <f>IF(LEN('spis PZ'!#REF!)&gt;0,VLOOKUP('spis PZ'!#REF!,słowniki!$A$31:$B$33,2),"")</f>
        <v>#REF!</v>
      </c>
      <c r="T1277" s="3" t="e">
        <f>IF(LEN('spis PZ'!#REF!)&gt;0,'spis PZ'!#REF!,"")</f>
        <v>#REF!</v>
      </c>
    </row>
    <row r="1278" spans="1:20">
      <c r="A1278" s="3">
        <f>'spis PZ'!D1278</f>
        <v>0</v>
      </c>
      <c r="B1278" s="3">
        <f>'spis PZ'!E1278</f>
        <v>0</v>
      </c>
      <c r="C1278" s="17">
        <f>'spis PZ'!C1278</f>
        <v>0</v>
      </c>
      <c r="D1278" s="17">
        <f>'spis PZ'!C1278</f>
        <v>0</v>
      </c>
      <c r="E1278" s="3">
        <f>'spis PZ'!A1278</f>
        <v>0</v>
      </c>
      <c r="F1278" s="3">
        <f>'spis PZ'!B1278</f>
        <v>0</v>
      </c>
      <c r="G1278" s="5" t="e">
        <f>VLOOKUP('spis PZ'!F1278,Gminy!$A$2:$B$111,2)</f>
        <v>#N/A</v>
      </c>
      <c r="H1278" s="3" t="str">
        <f>IF(LEN('spis PZ'!G1278)&gt;0,'spis PZ'!G1278,"")</f>
        <v/>
      </c>
      <c r="I1278" s="3" t="str">
        <f>IF(LEN('spis PZ'!H1278)&gt;0,'spis PZ'!H1278,"")</f>
        <v/>
      </c>
      <c r="J1278" s="3" t="e">
        <f>VLOOKUP('spis PZ'!I1278,słowniki!$A$2:$B$5,2)</f>
        <v>#N/A</v>
      </c>
      <c r="K1278" s="3" t="e">
        <f>VLOOKUP('spis PZ'!J1278,słowniki!$A$11:$B$16,2)</f>
        <v>#N/A</v>
      </c>
      <c r="L1278" s="3" t="e">
        <f>VLOOKUP('spis PZ'!K1278,słowniki!$A$21:$B$25,2)</f>
        <v>#N/A</v>
      </c>
      <c r="M1278" s="3" t="e">
        <f>VLOOKUP('spis PZ'!#REF!,słowniki!$A$51:$B$52,2)</f>
        <v>#REF!</v>
      </c>
      <c r="N1278" s="3" t="e">
        <f>IF('spis PZ'!#REF!="kablowa",VLOOKUP('spis PZ'!#REF!,elementy!$A$101:$B$125,2),VLOOKUP('spis PZ'!#REF!,elementy!$A$201:$B$211,2))</f>
        <v>#REF!</v>
      </c>
      <c r="O1278" s="3" t="e">
        <f>IF(LEN('spis PZ'!#REF!)&gt;0,'spis PZ'!#REF!,"")</f>
        <v>#REF!</v>
      </c>
      <c r="P1278" s="3" t="e">
        <f>VLOOKUP('spis PZ'!#REF!,elementy!$A$51:$B$80,2)</f>
        <v>#REF!</v>
      </c>
      <c r="Q1278" s="3" t="e">
        <f>VLOOKUP('spis PZ'!L1278,słowniki!$A$41:$B$45,2)</f>
        <v>#N/A</v>
      </c>
      <c r="R1278" s="3" t="e">
        <f>IF(LEN('spis PZ'!#REF!)&gt;0,'spis PZ'!#REF!,"")</f>
        <v>#REF!</v>
      </c>
      <c r="S1278" s="3" t="e">
        <f>IF(LEN('spis PZ'!#REF!)&gt;0,VLOOKUP('spis PZ'!#REF!,słowniki!$A$31:$B$33,2),"")</f>
        <v>#REF!</v>
      </c>
      <c r="T1278" s="3" t="e">
        <f>IF(LEN('spis PZ'!#REF!)&gt;0,'spis PZ'!#REF!,"")</f>
        <v>#REF!</v>
      </c>
    </row>
    <row r="1279" spans="1:20">
      <c r="A1279" s="3">
        <f>'spis PZ'!D1279</f>
        <v>0</v>
      </c>
      <c r="B1279" s="3">
        <f>'spis PZ'!E1279</f>
        <v>0</v>
      </c>
      <c r="C1279" s="17">
        <f>'spis PZ'!C1279</f>
        <v>0</v>
      </c>
      <c r="D1279" s="17">
        <f>'spis PZ'!C1279</f>
        <v>0</v>
      </c>
      <c r="E1279" s="3">
        <f>'spis PZ'!A1279</f>
        <v>0</v>
      </c>
      <c r="F1279" s="3">
        <f>'spis PZ'!B1279</f>
        <v>0</v>
      </c>
      <c r="G1279" s="5" t="e">
        <f>VLOOKUP('spis PZ'!F1279,Gminy!$A$2:$B$111,2)</f>
        <v>#N/A</v>
      </c>
      <c r="H1279" s="3" t="str">
        <f>IF(LEN('spis PZ'!G1279)&gt;0,'spis PZ'!G1279,"")</f>
        <v/>
      </c>
      <c r="I1279" s="3" t="str">
        <f>IF(LEN('spis PZ'!H1279)&gt;0,'spis PZ'!H1279,"")</f>
        <v/>
      </c>
      <c r="J1279" s="3" t="e">
        <f>VLOOKUP('spis PZ'!I1279,słowniki!$A$2:$B$5,2)</f>
        <v>#N/A</v>
      </c>
      <c r="K1279" s="3" t="e">
        <f>VLOOKUP('spis PZ'!J1279,słowniki!$A$11:$B$16,2)</f>
        <v>#N/A</v>
      </c>
      <c r="L1279" s="3" t="e">
        <f>VLOOKUP('spis PZ'!K1279,słowniki!$A$21:$B$25,2)</f>
        <v>#N/A</v>
      </c>
      <c r="M1279" s="3" t="e">
        <f>VLOOKUP('spis PZ'!#REF!,słowniki!$A$51:$B$52,2)</f>
        <v>#REF!</v>
      </c>
      <c r="N1279" s="3" t="e">
        <f>IF('spis PZ'!#REF!="kablowa",VLOOKUP('spis PZ'!#REF!,elementy!$A$101:$B$125,2),VLOOKUP('spis PZ'!#REF!,elementy!$A$201:$B$211,2))</f>
        <v>#REF!</v>
      </c>
      <c r="O1279" s="3" t="e">
        <f>IF(LEN('spis PZ'!#REF!)&gt;0,'spis PZ'!#REF!,"")</f>
        <v>#REF!</v>
      </c>
      <c r="P1279" s="3" t="e">
        <f>VLOOKUP('spis PZ'!#REF!,elementy!$A$51:$B$80,2)</f>
        <v>#REF!</v>
      </c>
      <c r="Q1279" s="3" t="e">
        <f>VLOOKUP('spis PZ'!L1279,słowniki!$A$41:$B$45,2)</f>
        <v>#N/A</v>
      </c>
      <c r="R1279" s="3" t="e">
        <f>IF(LEN('spis PZ'!#REF!)&gt;0,'spis PZ'!#REF!,"")</f>
        <v>#REF!</v>
      </c>
      <c r="S1279" s="3" t="e">
        <f>IF(LEN('spis PZ'!#REF!)&gt;0,VLOOKUP('spis PZ'!#REF!,słowniki!$A$31:$B$33,2),"")</f>
        <v>#REF!</v>
      </c>
      <c r="T1279" s="3" t="e">
        <f>IF(LEN('spis PZ'!#REF!)&gt;0,'spis PZ'!#REF!,"")</f>
        <v>#REF!</v>
      </c>
    </row>
    <row r="1280" spans="1:20">
      <c r="A1280" s="3">
        <f>'spis PZ'!D1280</f>
        <v>0</v>
      </c>
      <c r="B1280" s="3">
        <f>'spis PZ'!E1280</f>
        <v>0</v>
      </c>
      <c r="C1280" s="17">
        <f>'spis PZ'!C1280</f>
        <v>0</v>
      </c>
      <c r="D1280" s="17">
        <f>'spis PZ'!C1280</f>
        <v>0</v>
      </c>
      <c r="E1280" s="3">
        <f>'spis PZ'!A1280</f>
        <v>0</v>
      </c>
      <c r="F1280" s="3">
        <f>'spis PZ'!B1280</f>
        <v>0</v>
      </c>
      <c r="G1280" s="5" t="e">
        <f>VLOOKUP('spis PZ'!F1280,Gminy!$A$2:$B$111,2)</f>
        <v>#N/A</v>
      </c>
      <c r="H1280" s="3" t="str">
        <f>IF(LEN('spis PZ'!G1280)&gt;0,'spis PZ'!G1280,"")</f>
        <v/>
      </c>
      <c r="I1280" s="3" t="str">
        <f>IF(LEN('spis PZ'!H1280)&gt;0,'spis PZ'!H1280,"")</f>
        <v/>
      </c>
      <c r="J1280" s="3" t="e">
        <f>VLOOKUP('spis PZ'!I1280,słowniki!$A$2:$B$5,2)</f>
        <v>#N/A</v>
      </c>
      <c r="K1280" s="3" t="e">
        <f>VLOOKUP('spis PZ'!J1280,słowniki!$A$11:$B$16,2)</f>
        <v>#N/A</v>
      </c>
      <c r="L1280" s="3" t="e">
        <f>VLOOKUP('spis PZ'!K1280,słowniki!$A$21:$B$25,2)</f>
        <v>#N/A</v>
      </c>
      <c r="M1280" s="3" t="e">
        <f>VLOOKUP('spis PZ'!#REF!,słowniki!$A$51:$B$52,2)</f>
        <v>#REF!</v>
      </c>
      <c r="N1280" s="3" t="e">
        <f>IF('spis PZ'!#REF!="kablowa",VLOOKUP('spis PZ'!#REF!,elementy!$A$101:$B$125,2),VLOOKUP('spis PZ'!#REF!,elementy!$A$201:$B$211,2))</f>
        <v>#REF!</v>
      </c>
      <c r="O1280" s="3" t="e">
        <f>IF(LEN('spis PZ'!#REF!)&gt;0,'spis PZ'!#REF!,"")</f>
        <v>#REF!</v>
      </c>
      <c r="P1280" s="3" t="e">
        <f>VLOOKUP('spis PZ'!#REF!,elementy!$A$51:$B$80,2)</f>
        <v>#REF!</v>
      </c>
      <c r="Q1280" s="3" t="e">
        <f>VLOOKUP('spis PZ'!L1280,słowniki!$A$41:$B$45,2)</f>
        <v>#N/A</v>
      </c>
      <c r="R1280" s="3" t="e">
        <f>IF(LEN('spis PZ'!#REF!)&gt;0,'spis PZ'!#REF!,"")</f>
        <v>#REF!</v>
      </c>
      <c r="S1280" s="3" t="e">
        <f>IF(LEN('spis PZ'!#REF!)&gt;0,VLOOKUP('spis PZ'!#REF!,słowniki!$A$31:$B$33,2),"")</f>
        <v>#REF!</v>
      </c>
      <c r="T1280" s="3" t="e">
        <f>IF(LEN('spis PZ'!#REF!)&gt;0,'spis PZ'!#REF!,"")</f>
        <v>#REF!</v>
      </c>
    </row>
    <row r="1281" spans="1:20">
      <c r="A1281" s="3">
        <f>'spis PZ'!D1281</f>
        <v>0</v>
      </c>
      <c r="B1281" s="3">
        <f>'spis PZ'!E1281</f>
        <v>0</v>
      </c>
      <c r="C1281" s="17">
        <f>'spis PZ'!C1281</f>
        <v>0</v>
      </c>
      <c r="D1281" s="17">
        <f>'spis PZ'!C1281</f>
        <v>0</v>
      </c>
      <c r="E1281" s="3">
        <f>'spis PZ'!A1281</f>
        <v>0</v>
      </c>
      <c r="F1281" s="3">
        <f>'spis PZ'!B1281</f>
        <v>0</v>
      </c>
      <c r="G1281" s="5" t="e">
        <f>VLOOKUP('spis PZ'!F1281,Gminy!$A$2:$B$111,2)</f>
        <v>#N/A</v>
      </c>
      <c r="H1281" s="3" t="str">
        <f>IF(LEN('spis PZ'!G1281)&gt;0,'spis PZ'!G1281,"")</f>
        <v/>
      </c>
      <c r="I1281" s="3" t="str">
        <f>IF(LEN('spis PZ'!H1281)&gt;0,'spis PZ'!H1281,"")</f>
        <v/>
      </c>
      <c r="J1281" s="3" t="e">
        <f>VLOOKUP('spis PZ'!I1281,słowniki!$A$2:$B$5,2)</f>
        <v>#N/A</v>
      </c>
      <c r="K1281" s="3" t="e">
        <f>VLOOKUP('spis PZ'!J1281,słowniki!$A$11:$B$16,2)</f>
        <v>#N/A</v>
      </c>
      <c r="L1281" s="3" t="e">
        <f>VLOOKUP('spis PZ'!K1281,słowniki!$A$21:$B$25,2)</f>
        <v>#N/A</v>
      </c>
      <c r="M1281" s="3" t="e">
        <f>VLOOKUP('spis PZ'!#REF!,słowniki!$A$51:$B$52,2)</f>
        <v>#REF!</v>
      </c>
      <c r="N1281" s="3" t="e">
        <f>IF('spis PZ'!#REF!="kablowa",VLOOKUP('spis PZ'!#REF!,elementy!$A$101:$B$125,2),VLOOKUP('spis PZ'!#REF!,elementy!$A$201:$B$211,2))</f>
        <v>#REF!</v>
      </c>
      <c r="O1281" s="3" t="e">
        <f>IF(LEN('spis PZ'!#REF!)&gt;0,'spis PZ'!#REF!,"")</f>
        <v>#REF!</v>
      </c>
      <c r="P1281" s="3" t="e">
        <f>VLOOKUP('spis PZ'!#REF!,elementy!$A$51:$B$80,2)</f>
        <v>#REF!</v>
      </c>
      <c r="Q1281" s="3" t="e">
        <f>VLOOKUP('spis PZ'!L1281,słowniki!$A$41:$B$45,2)</f>
        <v>#N/A</v>
      </c>
      <c r="R1281" s="3" t="e">
        <f>IF(LEN('spis PZ'!#REF!)&gt;0,'spis PZ'!#REF!,"")</f>
        <v>#REF!</v>
      </c>
      <c r="S1281" s="3" t="e">
        <f>IF(LEN('spis PZ'!#REF!)&gt;0,VLOOKUP('spis PZ'!#REF!,słowniki!$A$31:$B$33,2),"")</f>
        <v>#REF!</v>
      </c>
      <c r="T1281" s="3" t="e">
        <f>IF(LEN('spis PZ'!#REF!)&gt;0,'spis PZ'!#REF!,"")</f>
        <v>#REF!</v>
      </c>
    </row>
    <row r="1282" spans="1:20">
      <c r="A1282" s="3">
        <f>'spis PZ'!D1282</f>
        <v>0</v>
      </c>
      <c r="B1282" s="3">
        <f>'spis PZ'!E1282</f>
        <v>0</v>
      </c>
      <c r="C1282" s="17">
        <f>'spis PZ'!C1282</f>
        <v>0</v>
      </c>
      <c r="D1282" s="17">
        <f>'spis PZ'!C1282</f>
        <v>0</v>
      </c>
      <c r="E1282" s="3">
        <f>'spis PZ'!A1282</f>
        <v>0</v>
      </c>
      <c r="F1282" s="3">
        <f>'spis PZ'!B1282</f>
        <v>0</v>
      </c>
      <c r="G1282" s="5" t="e">
        <f>VLOOKUP('spis PZ'!F1282,Gminy!$A$2:$B$111,2)</f>
        <v>#N/A</v>
      </c>
      <c r="H1282" s="3" t="str">
        <f>IF(LEN('spis PZ'!G1282)&gt;0,'spis PZ'!G1282,"")</f>
        <v/>
      </c>
      <c r="I1282" s="3" t="str">
        <f>IF(LEN('spis PZ'!H1282)&gt;0,'spis PZ'!H1282,"")</f>
        <v/>
      </c>
      <c r="J1282" s="3" t="e">
        <f>VLOOKUP('spis PZ'!I1282,słowniki!$A$2:$B$5,2)</f>
        <v>#N/A</v>
      </c>
      <c r="K1282" s="3" t="e">
        <f>VLOOKUP('spis PZ'!J1282,słowniki!$A$11:$B$16,2)</f>
        <v>#N/A</v>
      </c>
      <c r="L1282" s="3" t="e">
        <f>VLOOKUP('spis PZ'!K1282,słowniki!$A$21:$B$25,2)</f>
        <v>#N/A</v>
      </c>
      <c r="M1282" s="3" t="e">
        <f>VLOOKUP('spis PZ'!#REF!,słowniki!$A$51:$B$52,2)</f>
        <v>#REF!</v>
      </c>
      <c r="N1282" s="3" t="e">
        <f>IF('spis PZ'!#REF!="kablowa",VLOOKUP('spis PZ'!#REF!,elementy!$A$101:$B$125,2),VLOOKUP('spis PZ'!#REF!,elementy!$A$201:$B$211,2))</f>
        <v>#REF!</v>
      </c>
      <c r="O1282" s="3" t="e">
        <f>IF(LEN('spis PZ'!#REF!)&gt;0,'spis PZ'!#REF!,"")</f>
        <v>#REF!</v>
      </c>
      <c r="P1282" s="3" t="e">
        <f>VLOOKUP('spis PZ'!#REF!,elementy!$A$51:$B$80,2)</f>
        <v>#REF!</v>
      </c>
      <c r="Q1282" s="3" t="e">
        <f>VLOOKUP('spis PZ'!L1282,słowniki!$A$41:$B$45,2)</f>
        <v>#N/A</v>
      </c>
      <c r="R1282" s="3" t="e">
        <f>IF(LEN('spis PZ'!#REF!)&gt;0,'spis PZ'!#REF!,"")</f>
        <v>#REF!</v>
      </c>
      <c r="S1282" s="3" t="e">
        <f>IF(LEN('spis PZ'!#REF!)&gt;0,VLOOKUP('spis PZ'!#REF!,słowniki!$A$31:$B$33,2),"")</f>
        <v>#REF!</v>
      </c>
      <c r="T1282" s="3" t="e">
        <f>IF(LEN('spis PZ'!#REF!)&gt;0,'spis PZ'!#REF!,"")</f>
        <v>#REF!</v>
      </c>
    </row>
    <row r="1283" spans="1:20">
      <c r="A1283" s="3">
        <f>'spis PZ'!D1283</f>
        <v>0</v>
      </c>
      <c r="B1283" s="3">
        <f>'spis PZ'!E1283</f>
        <v>0</v>
      </c>
      <c r="C1283" s="17">
        <f>'spis PZ'!C1283</f>
        <v>0</v>
      </c>
      <c r="D1283" s="17">
        <f>'spis PZ'!C1283</f>
        <v>0</v>
      </c>
      <c r="E1283" s="3">
        <f>'spis PZ'!A1283</f>
        <v>0</v>
      </c>
      <c r="F1283" s="3">
        <f>'spis PZ'!B1283</f>
        <v>0</v>
      </c>
      <c r="G1283" s="5" t="e">
        <f>VLOOKUP('spis PZ'!F1283,Gminy!$A$2:$B$111,2)</f>
        <v>#N/A</v>
      </c>
      <c r="H1283" s="3" t="str">
        <f>IF(LEN('spis PZ'!G1283)&gt;0,'spis PZ'!G1283,"")</f>
        <v/>
      </c>
      <c r="I1283" s="3" t="str">
        <f>IF(LEN('spis PZ'!H1283)&gt;0,'spis PZ'!H1283,"")</f>
        <v/>
      </c>
      <c r="J1283" s="3" t="e">
        <f>VLOOKUP('spis PZ'!I1283,słowniki!$A$2:$B$5,2)</f>
        <v>#N/A</v>
      </c>
      <c r="K1283" s="3" t="e">
        <f>VLOOKUP('spis PZ'!J1283,słowniki!$A$11:$B$16,2)</f>
        <v>#N/A</v>
      </c>
      <c r="L1283" s="3" t="e">
        <f>VLOOKUP('spis PZ'!K1283,słowniki!$A$21:$B$25,2)</f>
        <v>#N/A</v>
      </c>
      <c r="M1283" s="3" t="e">
        <f>VLOOKUP('spis PZ'!#REF!,słowniki!$A$51:$B$52,2)</f>
        <v>#REF!</v>
      </c>
      <c r="N1283" s="3" t="e">
        <f>IF('spis PZ'!#REF!="kablowa",VLOOKUP('spis PZ'!#REF!,elementy!$A$101:$B$125,2),VLOOKUP('spis PZ'!#REF!,elementy!$A$201:$B$211,2))</f>
        <v>#REF!</v>
      </c>
      <c r="O1283" s="3" t="e">
        <f>IF(LEN('spis PZ'!#REF!)&gt;0,'spis PZ'!#REF!,"")</f>
        <v>#REF!</v>
      </c>
      <c r="P1283" s="3" t="e">
        <f>VLOOKUP('spis PZ'!#REF!,elementy!$A$51:$B$80,2)</f>
        <v>#REF!</v>
      </c>
      <c r="Q1283" s="3" t="e">
        <f>VLOOKUP('spis PZ'!L1283,słowniki!$A$41:$B$45,2)</f>
        <v>#N/A</v>
      </c>
      <c r="R1283" s="3" t="e">
        <f>IF(LEN('spis PZ'!#REF!)&gt;0,'spis PZ'!#REF!,"")</f>
        <v>#REF!</v>
      </c>
      <c r="S1283" s="3" t="e">
        <f>IF(LEN('spis PZ'!#REF!)&gt;0,VLOOKUP('spis PZ'!#REF!,słowniki!$A$31:$B$33,2),"")</f>
        <v>#REF!</v>
      </c>
      <c r="T1283" s="3" t="e">
        <f>IF(LEN('spis PZ'!#REF!)&gt;0,'spis PZ'!#REF!,"")</f>
        <v>#REF!</v>
      </c>
    </row>
    <row r="1284" spans="1:20">
      <c r="A1284" s="3">
        <f>'spis PZ'!D1284</f>
        <v>0</v>
      </c>
      <c r="B1284" s="3">
        <f>'spis PZ'!E1284</f>
        <v>0</v>
      </c>
      <c r="C1284" s="17">
        <f>'spis PZ'!C1284</f>
        <v>0</v>
      </c>
      <c r="D1284" s="17">
        <f>'spis PZ'!C1284</f>
        <v>0</v>
      </c>
      <c r="E1284" s="3">
        <f>'spis PZ'!A1284</f>
        <v>0</v>
      </c>
      <c r="F1284" s="3">
        <f>'spis PZ'!B1284</f>
        <v>0</v>
      </c>
      <c r="G1284" s="5" t="e">
        <f>VLOOKUP('spis PZ'!F1284,Gminy!$A$2:$B$111,2)</f>
        <v>#N/A</v>
      </c>
      <c r="H1284" s="3" t="str">
        <f>IF(LEN('spis PZ'!G1284)&gt;0,'spis PZ'!G1284,"")</f>
        <v/>
      </c>
      <c r="I1284" s="3" t="str">
        <f>IF(LEN('spis PZ'!H1284)&gt;0,'spis PZ'!H1284,"")</f>
        <v/>
      </c>
      <c r="J1284" s="3" t="e">
        <f>VLOOKUP('spis PZ'!I1284,słowniki!$A$2:$B$5,2)</f>
        <v>#N/A</v>
      </c>
      <c r="K1284" s="3" t="e">
        <f>VLOOKUP('spis PZ'!J1284,słowniki!$A$11:$B$16,2)</f>
        <v>#N/A</v>
      </c>
      <c r="L1284" s="3" t="e">
        <f>VLOOKUP('spis PZ'!K1284,słowniki!$A$21:$B$25,2)</f>
        <v>#N/A</v>
      </c>
      <c r="M1284" s="3" t="e">
        <f>VLOOKUP('spis PZ'!#REF!,słowniki!$A$51:$B$52,2)</f>
        <v>#REF!</v>
      </c>
      <c r="N1284" s="3" t="e">
        <f>IF('spis PZ'!#REF!="kablowa",VLOOKUP('spis PZ'!#REF!,elementy!$A$101:$B$125,2),VLOOKUP('spis PZ'!#REF!,elementy!$A$201:$B$211,2))</f>
        <v>#REF!</v>
      </c>
      <c r="O1284" s="3" t="e">
        <f>IF(LEN('spis PZ'!#REF!)&gt;0,'spis PZ'!#REF!,"")</f>
        <v>#REF!</v>
      </c>
      <c r="P1284" s="3" t="e">
        <f>VLOOKUP('spis PZ'!#REF!,elementy!$A$51:$B$80,2)</f>
        <v>#REF!</v>
      </c>
      <c r="Q1284" s="3" t="e">
        <f>VLOOKUP('spis PZ'!L1284,słowniki!$A$41:$B$45,2)</f>
        <v>#N/A</v>
      </c>
      <c r="R1284" s="3" t="e">
        <f>IF(LEN('spis PZ'!#REF!)&gt;0,'spis PZ'!#REF!,"")</f>
        <v>#REF!</v>
      </c>
      <c r="S1284" s="3" t="e">
        <f>IF(LEN('spis PZ'!#REF!)&gt;0,VLOOKUP('spis PZ'!#REF!,słowniki!$A$31:$B$33,2),"")</f>
        <v>#REF!</v>
      </c>
      <c r="T1284" s="3" t="e">
        <f>IF(LEN('spis PZ'!#REF!)&gt;0,'spis PZ'!#REF!,"")</f>
        <v>#REF!</v>
      </c>
    </row>
    <row r="1285" spans="1:20">
      <c r="A1285" s="3">
        <f>'spis PZ'!D1285</f>
        <v>0</v>
      </c>
      <c r="B1285" s="3">
        <f>'spis PZ'!E1285</f>
        <v>0</v>
      </c>
      <c r="C1285" s="17">
        <f>'spis PZ'!C1285</f>
        <v>0</v>
      </c>
      <c r="D1285" s="17">
        <f>'spis PZ'!C1285</f>
        <v>0</v>
      </c>
      <c r="E1285" s="3">
        <f>'spis PZ'!A1285</f>
        <v>0</v>
      </c>
      <c r="F1285" s="3">
        <f>'spis PZ'!B1285</f>
        <v>0</v>
      </c>
      <c r="G1285" s="5" t="e">
        <f>VLOOKUP('spis PZ'!F1285,Gminy!$A$2:$B$111,2)</f>
        <v>#N/A</v>
      </c>
      <c r="H1285" s="3" t="str">
        <f>IF(LEN('spis PZ'!G1285)&gt;0,'spis PZ'!G1285,"")</f>
        <v/>
      </c>
      <c r="I1285" s="3" t="str">
        <f>IF(LEN('spis PZ'!H1285)&gt;0,'spis PZ'!H1285,"")</f>
        <v/>
      </c>
      <c r="J1285" s="3" t="e">
        <f>VLOOKUP('spis PZ'!I1285,słowniki!$A$2:$B$5,2)</f>
        <v>#N/A</v>
      </c>
      <c r="K1285" s="3" t="e">
        <f>VLOOKUP('spis PZ'!J1285,słowniki!$A$11:$B$16,2)</f>
        <v>#N/A</v>
      </c>
      <c r="L1285" s="3" t="e">
        <f>VLOOKUP('spis PZ'!K1285,słowniki!$A$21:$B$25,2)</f>
        <v>#N/A</v>
      </c>
      <c r="M1285" s="3" t="e">
        <f>VLOOKUP('spis PZ'!#REF!,słowniki!$A$51:$B$52,2)</f>
        <v>#REF!</v>
      </c>
      <c r="N1285" s="3" t="e">
        <f>IF('spis PZ'!#REF!="kablowa",VLOOKUP('spis PZ'!#REF!,elementy!$A$101:$B$125,2),VLOOKUP('spis PZ'!#REF!,elementy!$A$201:$B$211,2))</f>
        <v>#REF!</v>
      </c>
      <c r="O1285" s="3" t="e">
        <f>IF(LEN('spis PZ'!#REF!)&gt;0,'spis PZ'!#REF!,"")</f>
        <v>#REF!</v>
      </c>
      <c r="P1285" s="3" t="e">
        <f>VLOOKUP('spis PZ'!#REF!,elementy!$A$51:$B$80,2)</f>
        <v>#REF!</v>
      </c>
      <c r="Q1285" s="3" t="e">
        <f>VLOOKUP('spis PZ'!L1285,słowniki!$A$41:$B$45,2)</f>
        <v>#N/A</v>
      </c>
      <c r="R1285" s="3" t="e">
        <f>IF(LEN('spis PZ'!#REF!)&gt;0,'spis PZ'!#REF!,"")</f>
        <v>#REF!</v>
      </c>
      <c r="S1285" s="3" t="e">
        <f>IF(LEN('spis PZ'!#REF!)&gt;0,VLOOKUP('spis PZ'!#REF!,słowniki!$A$31:$B$33,2),"")</f>
        <v>#REF!</v>
      </c>
      <c r="T1285" s="3" t="e">
        <f>IF(LEN('spis PZ'!#REF!)&gt;0,'spis PZ'!#REF!,"")</f>
        <v>#REF!</v>
      </c>
    </row>
    <row r="1286" spans="1:20">
      <c r="A1286" s="3">
        <f>'spis PZ'!D1286</f>
        <v>0</v>
      </c>
      <c r="B1286" s="3">
        <f>'spis PZ'!E1286</f>
        <v>0</v>
      </c>
      <c r="C1286" s="17">
        <f>'spis PZ'!C1286</f>
        <v>0</v>
      </c>
      <c r="D1286" s="17">
        <f>'spis PZ'!C1286</f>
        <v>0</v>
      </c>
      <c r="E1286" s="3">
        <f>'spis PZ'!A1286</f>
        <v>0</v>
      </c>
      <c r="F1286" s="3">
        <f>'spis PZ'!B1286</f>
        <v>0</v>
      </c>
      <c r="G1286" s="5" t="e">
        <f>VLOOKUP('spis PZ'!F1286,Gminy!$A$2:$B$111,2)</f>
        <v>#N/A</v>
      </c>
      <c r="H1286" s="3" t="str">
        <f>IF(LEN('spis PZ'!G1286)&gt;0,'spis PZ'!G1286,"")</f>
        <v/>
      </c>
      <c r="I1286" s="3" t="str">
        <f>IF(LEN('spis PZ'!H1286)&gt;0,'spis PZ'!H1286,"")</f>
        <v/>
      </c>
      <c r="J1286" s="3" t="e">
        <f>VLOOKUP('spis PZ'!I1286,słowniki!$A$2:$B$5,2)</f>
        <v>#N/A</v>
      </c>
      <c r="K1286" s="3" t="e">
        <f>VLOOKUP('spis PZ'!J1286,słowniki!$A$11:$B$16,2)</f>
        <v>#N/A</v>
      </c>
      <c r="L1286" s="3" t="e">
        <f>VLOOKUP('spis PZ'!K1286,słowniki!$A$21:$B$25,2)</f>
        <v>#N/A</v>
      </c>
      <c r="M1286" s="3" t="e">
        <f>VLOOKUP('spis PZ'!#REF!,słowniki!$A$51:$B$52,2)</f>
        <v>#REF!</v>
      </c>
      <c r="N1286" s="3" t="e">
        <f>IF('spis PZ'!#REF!="kablowa",VLOOKUP('spis PZ'!#REF!,elementy!$A$101:$B$125,2),VLOOKUP('spis PZ'!#REF!,elementy!$A$201:$B$211,2))</f>
        <v>#REF!</v>
      </c>
      <c r="O1286" s="3" t="e">
        <f>IF(LEN('spis PZ'!#REF!)&gt;0,'spis PZ'!#REF!,"")</f>
        <v>#REF!</v>
      </c>
      <c r="P1286" s="3" t="e">
        <f>VLOOKUP('spis PZ'!#REF!,elementy!$A$51:$B$80,2)</f>
        <v>#REF!</v>
      </c>
      <c r="Q1286" s="3" t="e">
        <f>VLOOKUP('spis PZ'!L1286,słowniki!$A$41:$B$45,2)</f>
        <v>#N/A</v>
      </c>
      <c r="R1286" s="3" t="e">
        <f>IF(LEN('spis PZ'!#REF!)&gt;0,'spis PZ'!#REF!,"")</f>
        <v>#REF!</v>
      </c>
      <c r="S1286" s="3" t="e">
        <f>IF(LEN('spis PZ'!#REF!)&gt;0,VLOOKUP('spis PZ'!#REF!,słowniki!$A$31:$B$33,2),"")</f>
        <v>#REF!</v>
      </c>
      <c r="T1286" s="3" t="e">
        <f>IF(LEN('spis PZ'!#REF!)&gt;0,'spis PZ'!#REF!,"")</f>
        <v>#REF!</v>
      </c>
    </row>
    <row r="1287" spans="1:20">
      <c r="A1287" s="3">
        <f>'spis PZ'!D1287</f>
        <v>0</v>
      </c>
      <c r="B1287" s="3">
        <f>'spis PZ'!E1287</f>
        <v>0</v>
      </c>
      <c r="C1287" s="17">
        <f>'spis PZ'!C1287</f>
        <v>0</v>
      </c>
      <c r="D1287" s="17">
        <f>'spis PZ'!C1287</f>
        <v>0</v>
      </c>
      <c r="E1287" s="3">
        <f>'spis PZ'!A1287</f>
        <v>0</v>
      </c>
      <c r="F1287" s="3">
        <f>'spis PZ'!B1287</f>
        <v>0</v>
      </c>
      <c r="G1287" s="5" t="e">
        <f>VLOOKUP('spis PZ'!F1287,Gminy!$A$2:$B$111,2)</f>
        <v>#N/A</v>
      </c>
      <c r="H1287" s="3" t="str">
        <f>IF(LEN('spis PZ'!G1287)&gt;0,'spis PZ'!G1287,"")</f>
        <v/>
      </c>
      <c r="I1287" s="3" t="str">
        <f>IF(LEN('spis PZ'!H1287)&gt;0,'spis PZ'!H1287,"")</f>
        <v/>
      </c>
      <c r="J1287" s="3" t="e">
        <f>VLOOKUP('spis PZ'!I1287,słowniki!$A$2:$B$5,2)</f>
        <v>#N/A</v>
      </c>
      <c r="K1287" s="3" t="e">
        <f>VLOOKUP('spis PZ'!J1287,słowniki!$A$11:$B$16,2)</f>
        <v>#N/A</v>
      </c>
      <c r="L1287" s="3" t="e">
        <f>VLOOKUP('spis PZ'!K1287,słowniki!$A$21:$B$25,2)</f>
        <v>#N/A</v>
      </c>
      <c r="M1287" s="3" t="e">
        <f>VLOOKUP('spis PZ'!#REF!,słowniki!$A$51:$B$52,2)</f>
        <v>#REF!</v>
      </c>
      <c r="N1287" s="3" t="e">
        <f>IF('spis PZ'!#REF!="kablowa",VLOOKUP('spis PZ'!#REF!,elementy!$A$101:$B$125,2),VLOOKUP('spis PZ'!#REF!,elementy!$A$201:$B$211,2))</f>
        <v>#REF!</v>
      </c>
      <c r="O1287" s="3" t="e">
        <f>IF(LEN('spis PZ'!#REF!)&gt;0,'spis PZ'!#REF!,"")</f>
        <v>#REF!</v>
      </c>
      <c r="P1287" s="3" t="e">
        <f>VLOOKUP('spis PZ'!#REF!,elementy!$A$51:$B$80,2)</f>
        <v>#REF!</v>
      </c>
      <c r="Q1287" s="3" t="e">
        <f>VLOOKUP('spis PZ'!L1287,słowniki!$A$41:$B$45,2)</f>
        <v>#N/A</v>
      </c>
      <c r="R1287" s="3" t="e">
        <f>IF(LEN('spis PZ'!#REF!)&gt;0,'spis PZ'!#REF!,"")</f>
        <v>#REF!</v>
      </c>
      <c r="S1287" s="3" t="e">
        <f>IF(LEN('spis PZ'!#REF!)&gt;0,VLOOKUP('spis PZ'!#REF!,słowniki!$A$31:$B$33,2),"")</f>
        <v>#REF!</v>
      </c>
      <c r="T1287" s="3" t="e">
        <f>IF(LEN('spis PZ'!#REF!)&gt;0,'spis PZ'!#REF!,"")</f>
        <v>#REF!</v>
      </c>
    </row>
    <row r="1288" spans="1:20">
      <c r="A1288" s="3">
        <f>'spis PZ'!D1288</f>
        <v>0</v>
      </c>
      <c r="B1288" s="3">
        <f>'spis PZ'!E1288</f>
        <v>0</v>
      </c>
      <c r="C1288" s="17">
        <f>'spis PZ'!C1288</f>
        <v>0</v>
      </c>
      <c r="D1288" s="17">
        <f>'spis PZ'!C1288</f>
        <v>0</v>
      </c>
      <c r="E1288" s="3">
        <f>'spis PZ'!A1288</f>
        <v>0</v>
      </c>
      <c r="F1288" s="3">
        <f>'spis PZ'!B1288</f>
        <v>0</v>
      </c>
      <c r="G1288" s="5" t="e">
        <f>VLOOKUP('spis PZ'!F1288,Gminy!$A$2:$B$111,2)</f>
        <v>#N/A</v>
      </c>
      <c r="H1288" s="3" t="str">
        <f>IF(LEN('spis PZ'!G1288)&gt;0,'spis PZ'!G1288,"")</f>
        <v/>
      </c>
      <c r="I1288" s="3" t="str">
        <f>IF(LEN('spis PZ'!H1288)&gt;0,'spis PZ'!H1288,"")</f>
        <v/>
      </c>
      <c r="J1288" s="3" t="e">
        <f>VLOOKUP('spis PZ'!I1288,słowniki!$A$2:$B$5,2)</f>
        <v>#N/A</v>
      </c>
      <c r="K1288" s="3" t="e">
        <f>VLOOKUP('spis PZ'!J1288,słowniki!$A$11:$B$16,2)</f>
        <v>#N/A</v>
      </c>
      <c r="L1288" s="3" t="e">
        <f>VLOOKUP('spis PZ'!K1288,słowniki!$A$21:$B$25,2)</f>
        <v>#N/A</v>
      </c>
      <c r="M1288" s="3" t="e">
        <f>VLOOKUP('spis PZ'!#REF!,słowniki!$A$51:$B$52,2)</f>
        <v>#REF!</v>
      </c>
      <c r="N1288" s="3" t="e">
        <f>IF('spis PZ'!#REF!="kablowa",VLOOKUP('spis PZ'!#REF!,elementy!$A$101:$B$125,2),VLOOKUP('spis PZ'!#REF!,elementy!$A$201:$B$211,2))</f>
        <v>#REF!</v>
      </c>
      <c r="O1288" s="3" t="e">
        <f>IF(LEN('spis PZ'!#REF!)&gt;0,'spis PZ'!#REF!,"")</f>
        <v>#REF!</v>
      </c>
      <c r="P1288" s="3" t="e">
        <f>VLOOKUP('spis PZ'!#REF!,elementy!$A$51:$B$80,2)</f>
        <v>#REF!</v>
      </c>
      <c r="Q1288" s="3" t="e">
        <f>VLOOKUP('spis PZ'!L1288,słowniki!$A$41:$B$45,2)</f>
        <v>#N/A</v>
      </c>
      <c r="R1288" s="3" t="e">
        <f>IF(LEN('spis PZ'!#REF!)&gt;0,'spis PZ'!#REF!,"")</f>
        <v>#REF!</v>
      </c>
      <c r="S1288" s="3" t="e">
        <f>IF(LEN('spis PZ'!#REF!)&gt;0,VLOOKUP('spis PZ'!#REF!,słowniki!$A$31:$B$33,2),"")</f>
        <v>#REF!</v>
      </c>
      <c r="T1288" s="3" t="e">
        <f>IF(LEN('spis PZ'!#REF!)&gt;0,'spis PZ'!#REF!,"")</f>
        <v>#REF!</v>
      </c>
    </row>
    <row r="1289" spans="1:20">
      <c r="A1289" s="3">
        <f>'spis PZ'!D1289</f>
        <v>0</v>
      </c>
      <c r="B1289" s="3">
        <f>'spis PZ'!E1289</f>
        <v>0</v>
      </c>
      <c r="C1289" s="17">
        <f>'spis PZ'!C1289</f>
        <v>0</v>
      </c>
      <c r="D1289" s="17">
        <f>'spis PZ'!C1289</f>
        <v>0</v>
      </c>
      <c r="E1289" s="3">
        <f>'spis PZ'!A1289</f>
        <v>0</v>
      </c>
      <c r="F1289" s="3">
        <f>'spis PZ'!B1289</f>
        <v>0</v>
      </c>
      <c r="G1289" s="5" t="e">
        <f>VLOOKUP('spis PZ'!F1289,Gminy!$A$2:$B$111,2)</f>
        <v>#N/A</v>
      </c>
      <c r="H1289" s="3" t="str">
        <f>IF(LEN('spis PZ'!G1289)&gt;0,'spis PZ'!G1289,"")</f>
        <v/>
      </c>
      <c r="I1289" s="3" t="str">
        <f>IF(LEN('spis PZ'!H1289)&gt;0,'spis PZ'!H1289,"")</f>
        <v/>
      </c>
      <c r="J1289" s="3" t="e">
        <f>VLOOKUP('spis PZ'!I1289,słowniki!$A$2:$B$5,2)</f>
        <v>#N/A</v>
      </c>
      <c r="K1289" s="3" t="e">
        <f>VLOOKUP('spis PZ'!J1289,słowniki!$A$11:$B$16,2)</f>
        <v>#N/A</v>
      </c>
      <c r="L1289" s="3" t="e">
        <f>VLOOKUP('spis PZ'!K1289,słowniki!$A$21:$B$25,2)</f>
        <v>#N/A</v>
      </c>
      <c r="M1289" s="3" t="e">
        <f>VLOOKUP('spis PZ'!#REF!,słowniki!$A$51:$B$52,2)</f>
        <v>#REF!</v>
      </c>
      <c r="N1289" s="3" t="e">
        <f>IF('spis PZ'!#REF!="kablowa",VLOOKUP('spis PZ'!#REF!,elementy!$A$101:$B$125,2),VLOOKUP('spis PZ'!#REF!,elementy!$A$201:$B$211,2))</f>
        <v>#REF!</v>
      </c>
      <c r="O1289" s="3" t="e">
        <f>IF(LEN('spis PZ'!#REF!)&gt;0,'spis PZ'!#REF!,"")</f>
        <v>#REF!</v>
      </c>
      <c r="P1289" s="3" t="e">
        <f>VLOOKUP('spis PZ'!#REF!,elementy!$A$51:$B$80,2)</f>
        <v>#REF!</v>
      </c>
      <c r="Q1289" s="3" t="e">
        <f>VLOOKUP('spis PZ'!L1289,słowniki!$A$41:$B$45,2)</f>
        <v>#N/A</v>
      </c>
      <c r="R1289" s="3" t="e">
        <f>IF(LEN('spis PZ'!#REF!)&gt;0,'spis PZ'!#REF!,"")</f>
        <v>#REF!</v>
      </c>
      <c r="S1289" s="3" t="e">
        <f>IF(LEN('spis PZ'!#REF!)&gt;0,VLOOKUP('spis PZ'!#REF!,słowniki!$A$31:$B$33,2),"")</f>
        <v>#REF!</v>
      </c>
      <c r="T1289" s="3" t="e">
        <f>IF(LEN('spis PZ'!#REF!)&gt;0,'spis PZ'!#REF!,"")</f>
        <v>#REF!</v>
      </c>
    </row>
    <row r="1290" spans="1:20">
      <c r="A1290" s="3">
        <f>'spis PZ'!D1290</f>
        <v>0</v>
      </c>
      <c r="B1290" s="3">
        <f>'spis PZ'!E1290</f>
        <v>0</v>
      </c>
      <c r="C1290" s="17">
        <f>'spis PZ'!C1290</f>
        <v>0</v>
      </c>
      <c r="D1290" s="17">
        <f>'spis PZ'!C1290</f>
        <v>0</v>
      </c>
      <c r="E1290" s="3">
        <f>'spis PZ'!A1290</f>
        <v>0</v>
      </c>
      <c r="F1290" s="3">
        <f>'spis PZ'!B1290</f>
        <v>0</v>
      </c>
      <c r="G1290" s="5" t="e">
        <f>VLOOKUP('spis PZ'!F1290,Gminy!$A$2:$B$111,2)</f>
        <v>#N/A</v>
      </c>
      <c r="H1290" s="3" t="str">
        <f>IF(LEN('spis PZ'!G1290)&gt;0,'spis PZ'!G1290,"")</f>
        <v/>
      </c>
      <c r="I1290" s="3" t="str">
        <f>IF(LEN('spis PZ'!H1290)&gt;0,'spis PZ'!H1290,"")</f>
        <v/>
      </c>
      <c r="J1290" s="3" t="e">
        <f>VLOOKUP('spis PZ'!I1290,słowniki!$A$2:$B$5,2)</f>
        <v>#N/A</v>
      </c>
      <c r="K1290" s="3" t="e">
        <f>VLOOKUP('spis PZ'!J1290,słowniki!$A$11:$B$16,2)</f>
        <v>#N/A</v>
      </c>
      <c r="L1290" s="3" t="e">
        <f>VLOOKUP('spis PZ'!K1290,słowniki!$A$21:$B$25,2)</f>
        <v>#N/A</v>
      </c>
      <c r="M1290" s="3" t="e">
        <f>VLOOKUP('spis PZ'!#REF!,słowniki!$A$51:$B$52,2)</f>
        <v>#REF!</v>
      </c>
      <c r="N1290" s="3" t="e">
        <f>IF('spis PZ'!#REF!="kablowa",VLOOKUP('spis PZ'!#REF!,elementy!$A$101:$B$125,2),VLOOKUP('spis PZ'!#REF!,elementy!$A$201:$B$211,2))</f>
        <v>#REF!</v>
      </c>
      <c r="O1290" s="3" t="e">
        <f>IF(LEN('spis PZ'!#REF!)&gt;0,'spis PZ'!#REF!,"")</f>
        <v>#REF!</v>
      </c>
      <c r="P1290" s="3" t="e">
        <f>VLOOKUP('spis PZ'!#REF!,elementy!$A$51:$B$80,2)</f>
        <v>#REF!</v>
      </c>
      <c r="Q1290" s="3" t="e">
        <f>VLOOKUP('spis PZ'!L1290,słowniki!$A$41:$B$45,2)</f>
        <v>#N/A</v>
      </c>
      <c r="R1290" s="3" t="e">
        <f>IF(LEN('spis PZ'!#REF!)&gt;0,'spis PZ'!#REF!,"")</f>
        <v>#REF!</v>
      </c>
      <c r="S1290" s="3" t="e">
        <f>IF(LEN('spis PZ'!#REF!)&gt;0,VLOOKUP('spis PZ'!#REF!,słowniki!$A$31:$B$33,2),"")</f>
        <v>#REF!</v>
      </c>
      <c r="T1290" s="3" t="e">
        <f>IF(LEN('spis PZ'!#REF!)&gt;0,'spis PZ'!#REF!,"")</f>
        <v>#REF!</v>
      </c>
    </row>
    <row r="1291" spans="1:20">
      <c r="A1291" s="3">
        <f>'spis PZ'!D1291</f>
        <v>0</v>
      </c>
      <c r="B1291" s="3">
        <f>'spis PZ'!E1291</f>
        <v>0</v>
      </c>
      <c r="C1291" s="17">
        <f>'spis PZ'!C1291</f>
        <v>0</v>
      </c>
      <c r="D1291" s="17">
        <f>'spis PZ'!C1291</f>
        <v>0</v>
      </c>
      <c r="E1291" s="3">
        <f>'spis PZ'!A1291</f>
        <v>0</v>
      </c>
      <c r="F1291" s="3">
        <f>'spis PZ'!B1291</f>
        <v>0</v>
      </c>
      <c r="G1291" s="5" t="e">
        <f>VLOOKUP('spis PZ'!F1291,Gminy!$A$2:$B$111,2)</f>
        <v>#N/A</v>
      </c>
      <c r="H1291" s="3" t="str">
        <f>IF(LEN('spis PZ'!G1291)&gt;0,'spis PZ'!G1291,"")</f>
        <v/>
      </c>
      <c r="I1291" s="3" t="str">
        <f>IF(LEN('spis PZ'!H1291)&gt;0,'spis PZ'!H1291,"")</f>
        <v/>
      </c>
      <c r="J1291" s="3" t="e">
        <f>VLOOKUP('spis PZ'!I1291,słowniki!$A$2:$B$5,2)</f>
        <v>#N/A</v>
      </c>
      <c r="K1291" s="3" t="e">
        <f>VLOOKUP('spis PZ'!J1291,słowniki!$A$11:$B$16,2)</f>
        <v>#N/A</v>
      </c>
      <c r="L1291" s="3" t="e">
        <f>VLOOKUP('spis PZ'!K1291,słowniki!$A$21:$B$25,2)</f>
        <v>#N/A</v>
      </c>
      <c r="M1291" s="3" t="e">
        <f>VLOOKUP('spis PZ'!#REF!,słowniki!$A$51:$B$52,2)</f>
        <v>#REF!</v>
      </c>
      <c r="N1291" s="3" t="e">
        <f>IF('spis PZ'!#REF!="kablowa",VLOOKUP('spis PZ'!#REF!,elementy!$A$101:$B$125,2),VLOOKUP('spis PZ'!#REF!,elementy!$A$201:$B$211,2))</f>
        <v>#REF!</v>
      </c>
      <c r="O1291" s="3" t="e">
        <f>IF(LEN('spis PZ'!#REF!)&gt;0,'spis PZ'!#REF!,"")</f>
        <v>#REF!</v>
      </c>
      <c r="P1291" s="3" t="e">
        <f>VLOOKUP('spis PZ'!#REF!,elementy!$A$51:$B$80,2)</f>
        <v>#REF!</v>
      </c>
      <c r="Q1291" s="3" t="e">
        <f>VLOOKUP('spis PZ'!L1291,słowniki!$A$41:$B$45,2)</f>
        <v>#N/A</v>
      </c>
      <c r="R1291" s="3" t="e">
        <f>IF(LEN('spis PZ'!#REF!)&gt;0,'spis PZ'!#REF!,"")</f>
        <v>#REF!</v>
      </c>
      <c r="S1291" s="3" t="e">
        <f>IF(LEN('spis PZ'!#REF!)&gt;0,VLOOKUP('spis PZ'!#REF!,słowniki!$A$31:$B$33,2),"")</f>
        <v>#REF!</v>
      </c>
      <c r="T1291" s="3" t="e">
        <f>IF(LEN('spis PZ'!#REF!)&gt;0,'spis PZ'!#REF!,"")</f>
        <v>#REF!</v>
      </c>
    </row>
    <row r="1292" spans="1:20">
      <c r="A1292" s="3">
        <f>'spis PZ'!D1292</f>
        <v>0</v>
      </c>
      <c r="B1292" s="3">
        <f>'spis PZ'!E1292</f>
        <v>0</v>
      </c>
      <c r="C1292" s="17">
        <f>'spis PZ'!C1292</f>
        <v>0</v>
      </c>
      <c r="D1292" s="17">
        <f>'spis PZ'!C1292</f>
        <v>0</v>
      </c>
      <c r="E1292" s="3">
        <f>'spis PZ'!A1292</f>
        <v>0</v>
      </c>
      <c r="F1292" s="3">
        <f>'spis PZ'!B1292</f>
        <v>0</v>
      </c>
      <c r="G1292" s="5" t="e">
        <f>VLOOKUP('spis PZ'!F1292,Gminy!$A$2:$B$111,2)</f>
        <v>#N/A</v>
      </c>
      <c r="H1292" s="3" t="str">
        <f>IF(LEN('spis PZ'!G1292)&gt;0,'spis PZ'!G1292,"")</f>
        <v/>
      </c>
      <c r="I1292" s="3" t="str">
        <f>IF(LEN('spis PZ'!H1292)&gt;0,'spis PZ'!H1292,"")</f>
        <v/>
      </c>
      <c r="J1292" s="3" t="e">
        <f>VLOOKUP('spis PZ'!I1292,słowniki!$A$2:$B$5,2)</f>
        <v>#N/A</v>
      </c>
      <c r="K1292" s="3" t="e">
        <f>VLOOKUP('spis PZ'!J1292,słowniki!$A$11:$B$16,2)</f>
        <v>#N/A</v>
      </c>
      <c r="L1292" s="3" t="e">
        <f>VLOOKUP('spis PZ'!K1292,słowniki!$A$21:$B$25,2)</f>
        <v>#N/A</v>
      </c>
      <c r="M1292" s="3" t="e">
        <f>VLOOKUP('spis PZ'!#REF!,słowniki!$A$51:$B$52,2)</f>
        <v>#REF!</v>
      </c>
      <c r="N1292" s="3" t="e">
        <f>IF('spis PZ'!#REF!="kablowa",VLOOKUP('spis PZ'!#REF!,elementy!$A$101:$B$125,2),VLOOKUP('spis PZ'!#REF!,elementy!$A$201:$B$211,2))</f>
        <v>#REF!</v>
      </c>
      <c r="O1292" s="3" t="e">
        <f>IF(LEN('spis PZ'!#REF!)&gt;0,'spis PZ'!#REF!,"")</f>
        <v>#REF!</v>
      </c>
      <c r="P1292" s="3" t="e">
        <f>VLOOKUP('spis PZ'!#REF!,elementy!$A$51:$B$80,2)</f>
        <v>#REF!</v>
      </c>
      <c r="Q1292" s="3" t="e">
        <f>VLOOKUP('spis PZ'!L1292,słowniki!$A$41:$B$45,2)</f>
        <v>#N/A</v>
      </c>
      <c r="R1292" s="3" t="e">
        <f>IF(LEN('spis PZ'!#REF!)&gt;0,'spis PZ'!#REF!,"")</f>
        <v>#REF!</v>
      </c>
      <c r="S1292" s="3" t="e">
        <f>IF(LEN('spis PZ'!#REF!)&gt;0,VLOOKUP('spis PZ'!#REF!,słowniki!$A$31:$B$33,2),"")</f>
        <v>#REF!</v>
      </c>
      <c r="T1292" s="3" t="e">
        <f>IF(LEN('spis PZ'!#REF!)&gt;0,'spis PZ'!#REF!,"")</f>
        <v>#REF!</v>
      </c>
    </row>
    <row r="1293" spans="1:20">
      <c r="A1293" s="3">
        <f>'spis PZ'!D1293</f>
        <v>0</v>
      </c>
      <c r="B1293" s="3">
        <f>'spis PZ'!E1293</f>
        <v>0</v>
      </c>
      <c r="C1293" s="17">
        <f>'spis PZ'!C1293</f>
        <v>0</v>
      </c>
      <c r="D1293" s="17">
        <f>'spis PZ'!C1293</f>
        <v>0</v>
      </c>
      <c r="E1293" s="3">
        <f>'spis PZ'!A1293</f>
        <v>0</v>
      </c>
      <c r="F1293" s="3">
        <f>'spis PZ'!B1293</f>
        <v>0</v>
      </c>
      <c r="G1293" s="5" t="e">
        <f>VLOOKUP('spis PZ'!F1293,Gminy!$A$2:$B$111,2)</f>
        <v>#N/A</v>
      </c>
      <c r="H1293" s="3" t="str">
        <f>IF(LEN('spis PZ'!G1293)&gt;0,'spis PZ'!G1293,"")</f>
        <v/>
      </c>
      <c r="I1293" s="3" t="str">
        <f>IF(LEN('spis PZ'!H1293)&gt;0,'spis PZ'!H1293,"")</f>
        <v/>
      </c>
      <c r="J1293" s="3" t="e">
        <f>VLOOKUP('spis PZ'!I1293,słowniki!$A$2:$B$5,2)</f>
        <v>#N/A</v>
      </c>
      <c r="K1293" s="3" t="e">
        <f>VLOOKUP('spis PZ'!J1293,słowniki!$A$11:$B$16,2)</f>
        <v>#N/A</v>
      </c>
      <c r="L1293" s="3" t="e">
        <f>VLOOKUP('spis PZ'!K1293,słowniki!$A$21:$B$25,2)</f>
        <v>#N/A</v>
      </c>
      <c r="M1293" s="3" t="e">
        <f>VLOOKUP('spis PZ'!#REF!,słowniki!$A$51:$B$52,2)</f>
        <v>#REF!</v>
      </c>
      <c r="N1293" s="3" t="e">
        <f>IF('spis PZ'!#REF!="kablowa",VLOOKUP('spis PZ'!#REF!,elementy!$A$101:$B$125,2),VLOOKUP('spis PZ'!#REF!,elementy!$A$201:$B$211,2))</f>
        <v>#REF!</v>
      </c>
      <c r="O1293" s="3" t="e">
        <f>IF(LEN('spis PZ'!#REF!)&gt;0,'spis PZ'!#REF!,"")</f>
        <v>#REF!</v>
      </c>
      <c r="P1293" s="3" t="e">
        <f>VLOOKUP('spis PZ'!#REF!,elementy!$A$51:$B$80,2)</f>
        <v>#REF!</v>
      </c>
      <c r="Q1293" s="3" t="e">
        <f>VLOOKUP('spis PZ'!L1293,słowniki!$A$41:$B$45,2)</f>
        <v>#N/A</v>
      </c>
      <c r="R1293" s="3" t="e">
        <f>IF(LEN('spis PZ'!#REF!)&gt;0,'spis PZ'!#REF!,"")</f>
        <v>#REF!</v>
      </c>
      <c r="S1293" s="3" t="e">
        <f>IF(LEN('spis PZ'!#REF!)&gt;0,VLOOKUP('spis PZ'!#REF!,słowniki!$A$31:$B$33,2),"")</f>
        <v>#REF!</v>
      </c>
      <c r="T1293" s="3" t="e">
        <f>IF(LEN('spis PZ'!#REF!)&gt;0,'spis PZ'!#REF!,"")</f>
        <v>#REF!</v>
      </c>
    </row>
    <row r="1294" spans="1:20">
      <c r="A1294" s="3">
        <f>'spis PZ'!D1294</f>
        <v>0</v>
      </c>
      <c r="B1294" s="3">
        <f>'spis PZ'!E1294</f>
        <v>0</v>
      </c>
      <c r="C1294" s="17">
        <f>'spis PZ'!C1294</f>
        <v>0</v>
      </c>
      <c r="D1294" s="17">
        <f>'spis PZ'!C1294</f>
        <v>0</v>
      </c>
      <c r="E1294" s="3">
        <f>'spis PZ'!A1294</f>
        <v>0</v>
      </c>
      <c r="F1294" s="3">
        <f>'spis PZ'!B1294</f>
        <v>0</v>
      </c>
      <c r="G1294" s="5" t="e">
        <f>VLOOKUP('spis PZ'!F1294,Gminy!$A$2:$B$111,2)</f>
        <v>#N/A</v>
      </c>
      <c r="H1294" s="3" t="str">
        <f>IF(LEN('spis PZ'!G1294)&gt;0,'spis PZ'!G1294,"")</f>
        <v/>
      </c>
      <c r="I1294" s="3" t="str">
        <f>IF(LEN('spis PZ'!H1294)&gt;0,'spis PZ'!H1294,"")</f>
        <v/>
      </c>
      <c r="J1294" s="3" t="e">
        <f>VLOOKUP('spis PZ'!I1294,słowniki!$A$2:$B$5,2)</f>
        <v>#N/A</v>
      </c>
      <c r="K1294" s="3" t="e">
        <f>VLOOKUP('spis PZ'!J1294,słowniki!$A$11:$B$16,2)</f>
        <v>#N/A</v>
      </c>
      <c r="L1294" s="3" t="e">
        <f>VLOOKUP('spis PZ'!K1294,słowniki!$A$21:$B$25,2)</f>
        <v>#N/A</v>
      </c>
      <c r="M1294" s="3" t="e">
        <f>VLOOKUP('spis PZ'!#REF!,słowniki!$A$51:$B$52,2)</f>
        <v>#REF!</v>
      </c>
      <c r="N1294" s="3" t="e">
        <f>IF('spis PZ'!#REF!="kablowa",VLOOKUP('spis PZ'!#REF!,elementy!$A$101:$B$125,2),VLOOKUP('spis PZ'!#REF!,elementy!$A$201:$B$211,2))</f>
        <v>#REF!</v>
      </c>
      <c r="O1294" s="3" t="e">
        <f>IF(LEN('spis PZ'!#REF!)&gt;0,'spis PZ'!#REF!,"")</f>
        <v>#REF!</v>
      </c>
      <c r="P1294" s="3" t="e">
        <f>VLOOKUP('spis PZ'!#REF!,elementy!$A$51:$B$80,2)</f>
        <v>#REF!</v>
      </c>
      <c r="Q1294" s="3" t="e">
        <f>VLOOKUP('spis PZ'!L1294,słowniki!$A$41:$B$45,2)</f>
        <v>#N/A</v>
      </c>
      <c r="R1294" s="3" t="e">
        <f>IF(LEN('spis PZ'!#REF!)&gt;0,'spis PZ'!#REF!,"")</f>
        <v>#REF!</v>
      </c>
      <c r="S1294" s="3" t="e">
        <f>IF(LEN('spis PZ'!#REF!)&gt;0,VLOOKUP('spis PZ'!#REF!,słowniki!$A$31:$B$33,2),"")</f>
        <v>#REF!</v>
      </c>
      <c r="T1294" s="3" t="e">
        <f>IF(LEN('spis PZ'!#REF!)&gt;0,'spis PZ'!#REF!,"")</f>
        <v>#REF!</v>
      </c>
    </row>
    <row r="1295" spans="1:20">
      <c r="A1295" s="3">
        <f>'spis PZ'!D1295</f>
        <v>0</v>
      </c>
      <c r="B1295" s="3">
        <f>'spis PZ'!E1295</f>
        <v>0</v>
      </c>
      <c r="C1295" s="17">
        <f>'spis PZ'!C1295</f>
        <v>0</v>
      </c>
      <c r="D1295" s="17">
        <f>'spis PZ'!C1295</f>
        <v>0</v>
      </c>
      <c r="E1295" s="3">
        <f>'spis PZ'!A1295</f>
        <v>0</v>
      </c>
      <c r="F1295" s="3">
        <f>'spis PZ'!B1295</f>
        <v>0</v>
      </c>
      <c r="G1295" s="5" t="e">
        <f>VLOOKUP('spis PZ'!F1295,Gminy!$A$2:$B$111,2)</f>
        <v>#N/A</v>
      </c>
      <c r="H1295" s="3" t="str">
        <f>IF(LEN('spis PZ'!G1295)&gt;0,'spis PZ'!G1295,"")</f>
        <v/>
      </c>
      <c r="I1295" s="3" t="str">
        <f>IF(LEN('spis PZ'!H1295)&gt;0,'spis PZ'!H1295,"")</f>
        <v/>
      </c>
      <c r="J1295" s="3" t="e">
        <f>VLOOKUP('spis PZ'!I1295,słowniki!$A$2:$B$5,2)</f>
        <v>#N/A</v>
      </c>
      <c r="K1295" s="3" t="e">
        <f>VLOOKUP('spis PZ'!J1295,słowniki!$A$11:$B$16,2)</f>
        <v>#N/A</v>
      </c>
      <c r="L1295" s="3" t="e">
        <f>VLOOKUP('spis PZ'!K1295,słowniki!$A$21:$B$25,2)</f>
        <v>#N/A</v>
      </c>
      <c r="M1295" s="3" t="e">
        <f>VLOOKUP('spis PZ'!#REF!,słowniki!$A$51:$B$52,2)</f>
        <v>#REF!</v>
      </c>
      <c r="N1295" s="3" t="e">
        <f>IF('spis PZ'!#REF!="kablowa",VLOOKUP('spis PZ'!#REF!,elementy!$A$101:$B$125,2),VLOOKUP('spis PZ'!#REF!,elementy!$A$201:$B$211,2))</f>
        <v>#REF!</v>
      </c>
      <c r="O1295" s="3" t="e">
        <f>IF(LEN('spis PZ'!#REF!)&gt;0,'spis PZ'!#REF!,"")</f>
        <v>#REF!</v>
      </c>
      <c r="P1295" s="3" t="e">
        <f>VLOOKUP('spis PZ'!#REF!,elementy!$A$51:$B$80,2)</f>
        <v>#REF!</v>
      </c>
      <c r="Q1295" s="3" t="e">
        <f>VLOOKUP('spis PZ'!L1295,słowniki!$A$41:$B$45,2)</f>
        <v>#N/A</v>
      </c>
      <c r="R1295" s="3" t="e">
        <f>IF(LEN('spis PZ'!#REF!)&gt;0,'spis PZ'!#REF!,"")</f>
        <v>#REF!</v>
      </c>
      <c r="S1295" s="3" t="e">
        <f>IF(LEN('spis PZ'!#REF!)&gt;0,VLOOKUP('spis PZ'!#REF!,słowniki!$A$31:$B$33,2),"")</f>
        <v>#REF!</v>
      </c>
      <c r="T1295" s="3" t="e">
        <f>IF(LEN('spis PZ'!#REF!)&gt;0,'spis PZ'!#REF!,"")</f>
        <v>#REF!</v>
      </c>
    </row>
    <row r="1296" spans="1:20">
      <c r="A1296" s="3">
        <f>'spis PZ'!D1296</f>
        <v>0</v>
      </c>
      <c r="B1296" s="3">
        <f>'spis PZ'!E1296</f>
        <v>0</v>
      </c>
      <c r="C1296" s="17">
        <f>'spis PZ'!C1296</f>
        <v>0</v>
      </c>
      <c r="D1296" s="17">
        <f>'spis PZ'!C1296</f>
        <v>0</v>
      </c>
      <c r="E1296" s="3">
        <f>'spis PZ'!A1296</f>
        <v>0</v>
      </c>
      <c r="F1296" s="3">
        <f>'spis PZ'!B1296</f>
        <v>0</v>
      </c>
      <c r="G1296" s="5" t="e">
        <f>VLOOKUP('spis PZ'!F1296,Gminy!$A$2:$B$111,2)</f>
        <v>#N/A</v>
      </c>
      <c r="H1296" s="3" t="str">
        <f>IF(LEN('spis PZ'!G1296)&gt;0,'spis PZ'!G1296,"")</f>
        <v/>
      </c>
      <c r="I1296" s="3" t="str">
        <f>IF(LEN('spis PZ'!H1296)&gt;0,'spis PZ'!H1296,"")</f>
        <v/>
      </c>
      <c r="J1296" s="3" t="e">
        <f>VLOOKUP('spis PZ'!I1296,słowniki!$A$2:$B$5,2)</f>
        <v>#N/A</v>
      </c>
      <c r="K1296" s="3" t="e">
        <f>VLOOKUP('spis PZ'!J1296,słowniki!$A$11:$B$16,2)</f>
        <v>#N/A</v>
      </c>
      <c r="L1296" s="3" t="e">
        <f>VLOOKUP('spis PZ'!K1296,słowniki!$A$21:$B$25,2)</f>
        <v>#N/A</v>
      </c>
      <c r="M1296" s="3" t="e">
        <f>VLOOKUP('spis PZ'!#REF!,słowniki!$A$51:$B$52,2)</f>
        <v>#REF!</v>
      </c>
      <c r="N1296" s="3" t="e">
        <f>IF('spis PZ'!#REF!="kablowa",VLOOKUP('spis PZ'!#REF!,elementy!$A$101:$B$125,2),VLOOKUP('spis PZ'!#REF!,elementy!$A$201:$B$211,2))</f>
        <v>#REF!</v>
      </c>
      <c r="O1296" s="3" t="e">
        <f>IF(LEN('spis PZ'!#REF!)&gt;0,'spis PZ'!#REF!,"")</f>
        <v>#REF!</v>
      </c>
      <c r="P1296" s="3" t="e">
        <f>VLOOKUP('spis PZ'!#REF!,elementy!$A$51:$B$80,2)</f>
        <v>#REF!</v>
      </c>
      <c r="Q1296" s="3" t="e">
        <f>VLOOKUP('spis PZ'!L1296,słowniki!$A$41:$B$45,2)</f>
        <v>#N/A</v>
      </c>
      <c r="R1296" s="3" t="e">
        <f>IF(LEN('spis PZ'!#REF!)&gt;0,'spis PZ'!#REF!,"")</f>
        <v>#REF!</v>
      </c>
      <c r="S1296" s="3" t="e">
        <f>IF(LEN('spis PZ'!#REF!)&gt;0,VLOOKUP('spis PZ'!#REF!,słowniki!$A$31:$B$33,2),"")</f>
        <v>#REF!</v>
      </c>
      <c r="T1296" s="3" t="e">
        <f>IF(LEN('spis PZ'!#REF!)&gt;0,'spis PZ'!#REF!,"")</f>
        <v>#REF!</v>
      </c>
    </row>
    <row r="1297" spans="1:20">
      <c r="A1297" s="3">
        <f>'spis PZ'!D1297</f>
        <v>0</v>
      </c>
      <c r="B1297" s="3">
        <f>'spis PZ'!E1297</f>
        <v>0</v>
      </c>
      <c r="C1297" s="17">
        <f>'spis PZ'!C1297</f>
        <v>0</v>
      </c>
      <c r="D1297" s="17">
        <f>'spis PZ'!C1297</f>
        <v>0</v>
      </c>
      <c r="E1297" s="3">
        <f>'spis PZ'!A1297</f>
        <v>0</v>
      </c>
      <c r="F1297" s="3">
        <f>'spis PZ'!B1297</f>
        <v>0</v>
      </c>
      <c r="G1297" s="5" t="e">
        <f>VLOOKUP('spis PZ'!F1297,Gminy!$A$2:$B$111,2)</f>
        <v>#N/A</v>
      </c>
      <c r="H1297" s="3" t="str">
        <f>IF(LEN('spis PZ'!G1297)&gt;0,'spis PZ'!G1297,"")</f>
        <v/>
      </c>
      <c r="I1297" s="3" t="str">
        <f>IF(LEN('spis PZ'!H1297)&gt;0,'spis PZ'!H1297,"")</f>
        <v/>
      </c>
      <c r="J1297" s="3" t="e">
        <f>VLOOKUP('spis PZ'!I1297,słowniki!$A$2:$B$5,2)</f>
        <v>#N/A</v>
      </c>
      <c r="K1297" s="3" t="e">
        <f>VLOOKUP('spis PZ'!J1297,słowniki!$A$11:$B$16,2)</f>
        <v>#N/A</v>
      </c>
      <c r="L1297" s="3" t="e">
        <f>VLOOKUP('spis PZ'!K1297,słowniki!$A$21:$B$25,2)</f>
        <v>#N/A</v>
      </c>
      <c r="M1297" s="3" t="e">
        <f>VLOOKUP('spis PZ'!#REF!,słowniki!$A$51:$B$52,2)</f>
        <v>#REF!</v>
      </c>
      <c r="N1297" s="3" t="e">
        <f>IF('spis PZ'!#REF!="kablowa",VLOOKUP('spis PZ'!#REF!,elementy!$A$101:$B$125,2),VLOOKUP('spis PZ'!#REF!,elementy!$A$201:$B$211,2))</f>
        <v>#REF!</v>
      </c>
      <c r="O1297" s="3" t="e">
        <f>IF(LEN('spis PZ'!#REF!)&gt;0,'spis PZ'!#REF!,"")</f>
        <v>#REF!</v>
      </c>
      <c r="P1297" s="3" t="e">
        <f>VLOOKUP('spis PZ'!#REF!,elementy!$A$51:$B$80,2)</f>
        <v>#REF!</v>
      </c>
      <c r="Q1297" s="3" t="e">
        <f>VLOOKUP('spis PZ'!L1297,słowniki!$A$41:$B$45,2)</f>
        <v>#N/A</v>
      </c>
      <c r="R1297" s="3" t="e">
        <f>IF(LEN('spis PZ'!#REF!)&gt;0,'spis PZ'!#REF!,"")</f>
        <v>#REF!</v>
      </c>
      <c r="S1297" s="3" t="e">
        <f>IF(LEN('spis PZ'!#REF!)&gt;0,VLOOKUP('spis PZ'!#REF!,słowniki!$A$31:$B$33,2),"")</f>
        <v>#REF!</v>
      </c>
      <c r="T1297" s="3" t="e">
        <f>IF(LEN('spis PZ'!#REF!)&gt;0,'spis PZ'!#REF!,"")</f>
        <v>#REF!</v>
      </c>
    </row>
    <row r="1298" spans="1:20">
      <c r="A1298" s="3">
        <f>'spis PZ'!D1298</f>
        <v>0</v>
      </c>
      <c r="B1298" s="3">
        <f>'spis PZ'!E1298</f>
        <v>0</v>
      </c>
      <c r="C1298" s="17">
        <f>'spis PZ'!C1298</f>
        <v>0</v>
      </c>
      <c r="D1298" s="17">
        <f>'spis PZ'!C1298</f>
        <v>0</v>
      </c>
      <c r="E1298" s="3">
        <f>'spis PZ'!A1298</f>
        <v>0</v>
      </c>
      <c r="F1298" s="3">
        <f>'spis PZ'!B1298</f>
        <v>0</v>
      </c>
      <c r="G1298" s="5" t="e">
        <f>VLOOKUP('spis PZ'!F1298,Gminy!$A$2:$B$111,2)</f>
        <v>#N/A</v>
      </c>
      <c r="H1298" s="3" t="str">
        <f>IF(LEN('spis PZ'!G1298)&gt;0,'spis PZ'!G1298,"")</f>
        <v/>
      </c>
      <c r="I1298" s="3" t="str">
        <f>IF(LEN('spis PZ'!H1298)&gt;0,'spis PZ'!H1298,"")</f>
        <v/>
      </c>
      <c r="J1298" s="3" t="e">
        <f>VLOOKUP('spis PZ'!I1298,słowniki!$A$2:$B$5,2)</f>
        <v>#N/A</v>
      </c>
      <c r="K1298" s="3" t="e">
        <f>VLOOKUP('spis PZ'!J1298,słowniki!$A$11:$B$16,2)</f>
        <v>#N/A</v>
      </c>
      <c r="L1298" s="3" t="e">
        <f>VLOOKUP('spis PZ'!K1298,słowniki!$A$21:$B$25,2)</f>
        <v>#N/A</v>
      </c>
      <c r="M1298" s="3" t="e">
        <f>VLOOKUP('spis PZ'!#REF!,słowniki!$A$51:$B$52,2)</f>
        <v>#REF!</v>
      </c>
      <c r="N1298" s="3" t="e">
        <f>IF('spis PZ'!#REF!="kablowa",VLOOKUP('spis PZ'!#REF!,elementy!$A$101:$B$125,2),VLOOKUP('spis PZ'!#REF!,elementy!$A$201:$B$211,2))</f>
        <v>#REF!</v>
      </c>
      <c r="O1298" s="3" t="e">
        <f>IF(LEN('spis PZ'!#REF!)&gt;0,'spis PZ'!#REF!,"")</f>
        <v>#REF!</v>
      </c>
      <c r="P1298" s="3" t="e">
        <f>VLOOKUP('spis PZ'!#REF!,elementy!$A$51:$B$80,2)</f>
        <v>#REF!</v>
      </c>
      <c r="Q1298" s="3" t="e">
        <f>VLOOKUP('spis PZ'!L1298,słowniki!$A$41:$B$45,2)</f>
        <v>#N/A</v>
      </c>
      <c r="R1298" s="3" t="e">
        <f>IF(LEN('spis PZ'!#REF!)&gt;0,'spis PZ'!#REF!,"")</f>
        <v>#REF!</v>
      </c>
      <c r="S1298" s="3" t="e">
        <f>IF(LEN('spis PZ'!#REF!)&gt;0,VLOOKUP('spis PZ'!#REF!,słowniki!$A$31:$B$33,2),"")</f>
        <v>#REF!</v>
      </c>
      <c r="T1298" s="3" t="e">
        <f>IF(LEN('spis PZ'!#REF!)&gt;0,'spis PZ'!#REF!,"")</f>
        <v>#REF!</v>
      </c>
    </row>
    <row r="1299" spans="1:20">
      <c r="A1299" s="3">
        <f>'spis PZ'!D1299</f>
        <v>0</v>
      </c>
      <c r="B1299" s="3">
        <f>'spis PZ'!E1299</f>
        <v>0</v>
      </c>
      <c r="C1299" s="17">
        <f>'spis PZ'!C1299</f>
        <v>0</v>
      </c>
      <c r="D1299" s="17">
        <f>'spis PZ'!C1299</f>
        <v>0</v>
      </c>
      <c r="E1299" s="3">
        <f>'spis PZ'!A1299</f>
        <v>0</v>
      </c>
      <c r="F1299" s="3">
        <f>'spis PZ'!B1299</f>
        <v>0</v>
      </c>
      <c r="G1299" s="5" t="e">
        <f>VLOOKUP('spis PZ'!F1299,Gminy!$A$2:$B$111,2)</f>
        <v>#N/A</v>
      </c>
      <c r="H1299" s="3" t="str">
        <f>IF(LEN('spis PZ'!G1299)&gt;0,'spis PZ'!G1299,"")</f>
        <v/>
      </c>
      <c r="I1299" s="3" t="str">
        <f>IF(LEN('spis PZ'!H1299)&gt;0,'spis PZ'!H1299,"")</f>
        <v/>
      </c>
      <c r="J1299" s="3" t="e">
        <f>VLOOKUP('spis PZ'!I1299,słowniki!$A$2:$B$5,2)</f>
        <v>#N/A</v>
      </c>
      <c r="K1299" s="3" t="e">
        <f>VLOOKUP('spis PZ'!J1299,słowniki!$A$11:$B$16,2)</f>
        <v>#N/A</v>
      </c>
      <c r="L1299" s="3" t="e">
        <f>VLOOKUP('spis PZ'!K1299,słowniki!$A$21:$B$25,2)</f>
        <v>#N/A</v>
      </c>
      <c r="M1299" s="3" t="e">
        <f>VLOOKUP('spis PZ'!#REF!,słowniki!$A$51:$B$52,2)</f>
        <v>#REF!</v>
      </c>
      <c r="N1299" s="3" t="e">
        <f>IF('spis PZ'!#REF!="kablowa",VLOOKUP('spis PZ'!#REF!,elementy!$A$101:$B$125,2),VLOOKUP('spis PZ'!#REF!,elementy!$A$201:$B$211,2))</f>
        <v>#REF!</v>
      </c>
      <c r="O1299" s="3" t="e">
        <f>IF(LEN('spis PZ'!#REF!)&gt;0,'spis PZ'!#REF!,"")</f>
        <v>#REF!</v>
      </c>
      <c r="P1299" s="3" t="e">
        <f>VLOOKUP('spis PZ'!#REF!,elementy!$A$51:$B$80,2)</f>
        <v>#REF!</v>
      </c>
      <c r="Q1299" s="3" t="e">
        <f>VLOOKUP('spis PZ'!L1299,słowniki!$A$41:$B$45,2)</f>
        <v>#N/A</v>
      </c>
      <c r="R1299" s="3" t="e">
        <f>IF(LEN('spis PZ'!#REF!)&gt;0,'spis PZ'!#REF!,"")</f>
        <v>#REF!</v>
      </c>
      <c r="S1299" s="3" t="e">
        <f>IF(LEN('spis PZ'!#REF!)&gt;0,VLOOKUP('spis PZ'!#REF!,słowniki!$A$31:$B$33,2),"")</f>
        <v>#REF!</v>
      </c>
      <c r="T1299" s="3" t="e">
        <f>IF(LEN('spis PZ'!#REF!)&gt;0,'spis PZ'!#REF!,"")</f>
        <v>#REF!</v>
      </c>
    </row>
    <row r="1300" spans="1:20">
      <c r="A1300" s="3">
        <f>'spis PZ'!D1300</f>
        <v>0</v>
      </c>
      <c r="B1300" s="3">
        <f>'spis PZ'!E1300</f>
        <v>0</v>
      </c>
      <c r="C1300" s="17">
        <f>'spis PZ'!C1300</f>
        <v>0</v>
      </c>
      <c r="D1300" s="17">
        <f>'spis PZ'!C1300</f>
        <v>0</v>
      </c>
      <c r="E1300" s="3">
        <f>'spis PZ'!A1300</f>
        <v>0</v>
      </c>
      <c r="F1300" s="3">
        <f>'spis PZ'!B1300</f>
        <v>0</v>
      </c>
      <c r="G1300" s="5" t="e">
        <f>VLOOKUP('spis PZ'!F1300,Gminy!$A$2:$B$111,2)</f>
        <v>#N/A</v>
      </c>
      <c r="H1300" s="3" t="str">
        <f>IF(LEN('spis PZ'!G1300)&gt;0,'spis PZ'!G1300,"")</f>
        <v/>
      </c>
      <c r="I1300" s="3" t="str">
        <f>IF(LEN('spis PZ'!H1300)&gt;0,'spis PZ'!H1300,"")</f>
        <v/>
      </c>
      <c r="J1300" s="3" t="e">
        <f>VLOOKUP('spis PZ'!I1300,słowniki!$A$2:$B$5,2)</f>
        <v>#N/A</v>
      </c>
      <c r="K1300" s="3" t="e">
        <f>VLOOKUP('spis PZ'!J1300,słowniki!$A$11:$B$16,2)</f>
        <v>#N/A</v>
      </c>
      <c r="L1300" s="3" t="e">
        <f>VLOOKUP('spis PZ'!K1300,słowniki!$A$21:$B$25,2)</f>
        <v>#N/A</v>
      </c>
      <c r="M1300" s="3" t="e">
        <f>VLOOKUP('spis PZ'!#REF!,słowniki!$A$51:$B$52,2)</f>
        <v>#REF!</v>
      </c>
      <c r="N1300" s="3" t="e">
        <f>IF('spis PZ'!#REF!="kablowa",VLOOKUP('spis PZ'!#REF!,elementy!$A$101:$B$125,2),VLOOKUP('spis PZ'!#REF!,elementy!$A$201:$B$211,2))</f>
        <v>#REF!</v>
      </c>
      <c r="O1300" s="3" t="e">
        <f>IF(LEN('spis PZ'!#REF!)&gt;0,'spis PZ'!#REF!,"")</f>
        <v>#REF!</v>
      </c>
      <c r="P1300" s="3" t="e">
        <f>VLOOKUP('spis PZ'!#REF!,elementy!$A$51:$B$80,2)</f>
        <v>#REF!</v>
      </c>
      <c r="Q1300" s="3" t="e">
        <f>VLOOKUP('spis PZ'!L1300,słowniki!$A$41:$B$45,2)</f>
        <v>#N/A</v>
      </c>
      <c r="R1300" s="3" t="e">
        <f>IF(LEN('spis PZ'!#REF!)&gt;0,'spis PZ'!#REF!,"")</f>
        <v>#REF!</v>
      </c>
      <c r="S1300" s="3" t="e">
        <f>IF(LEN('spis PZ'!#REF!)&gt;0,VLOOKUP('spis PZ'!#REF!,słowniki!$A$31:$B$33,2),"")</f>
        <v>#REF!</v>
      </c>
      <c r="T1300" s="3" t="e">
        <f>IF(LEN('spis PZ'!#REF!)&gt;0,'spis PZ'!#REF!,"")</f>
        <v>#REF!</v>
      </c>
    </row>
    <row r="1301" spans="1:20">
      <c r="A1301" s="3">
        <f>'spis PZ'!D1301</f>
        <v>0</v>
      </c>
      <c r="B1301" s="3">
        <f>'spis PZ'!E1301</f>
        <v>0</v>
      </c>
      <c r="C1301" s="17">
        <f>'spis PZ'!C1301</f>
        <v>0</v>
      </c>
      <c r="D1301" s="17">
        <f>'spis PZ'!C1301</f>
        <v>0</v>
      </c>
      <c r="E1301" s="3">
        <f>'spis PZ'!A1301</f>
        <v>0</v>
      </c>
      <c r="F1301" s="3">
        <f>'spis PZ'!B1301</f>
        <v>0</v>
      </c>
      <c r="G1301" s="5" t="e">
        <f>VLOOKUP('spis PZ'!F1301,Gminy!$A$2:$B$111,2)</f>
        <v>#N/A</v>
      </c>
      <c r="H1301" s="3" t="str">
        <f>IF(LEN('spis PZ'!G1301)&gt;0,'spis PZ'!G1301,"")</f>
        <v/>
      </c>
      <c r="I1301" s="3" t="str">
        <f>IF(LEN('spis PZ'!H1301)&gt;0,'spis PZ'!H1301,"")</f>
        <v/>
      </c>
      <c r="J1301" s="3" t="e">
        <f>VLOOKUP('spis PZ'!I1301,słowniki!$A$2:$B$5,2)</f>
        <v>#N/A</v>
      </c>
      <c r="K1301" s="3" t="e">
        <f>VLOOKUP('spis PZ'!J1301,słowniki!$A$11:$B$16,2)</f>
        <v>#N/A</v>
      </c>
      <c r="L1301" s="3" t="e">
        <f>VLOOKUP('spis PZ'!K1301,słowniki!$A$21:$B$25,2)</f>
        <v>#N/A</v>
      </c>
      <c r="M1301" s="3" t="e">
        <f>VLOOKUP('spis PZ'!#REF!,słowniki!$A$51:$B$52,2)</f>
        <v>#REF!</v>
      </c>
      <c r="N1301" s="3" t="e">
        <f>IF('spis PZ'!#REF!="kablowa",VLOOKUP('spis PZ'!#REF!,elementy!$A$101:$B$125,2),VLOOKUP('spis PZ'!#REF!,elementy!$A$201:$B$211,2))</f>
        <v>#REF!</v>
      </c>
      <c r="O1301" s="3" t="e">
        <f>IF(LEN('spis PZ'!#REF!)&gt;0,'spis PZ'!#REF!,"")</f>
        <v>#REF!</v>
      </c>
      <c r="P1301" s="3" t="e">
        <f>VLOOKUP('spis PZ'!#REF!,elementy!$A$51:$B$80,2)</f>
        <v>#REF!</v>
      </c>
      <c r="Q1301" s="3" t="e">
        <f>VLOOKUP('spis PZ'!L1301,słowniki!$A$41:$B$45,2)</f>
        <v>#N/A</v>
      </c>
      <c r="R1301" s="3" t="e">
        <f>IF(LEN('spis PZ'!#REF!)&gt;0,'spis PZ'!#REF!,"")</f>
        <v>#REF!</v>
      </c>
      <c r="S1301" s="3" t="e">
        <f>IF(LEN('spis PZ'!#REF!)&gt;0,VLOOKUP('spis PZ'!#REF!,słowniki!$A$31:$B$33,2),"")</f>
        <v>#REF!</v>
      </c>
      <c r="T1301" s="3" t="e">
        <f>IF(LEN('spis PZ'!#REF!)&gt;0,'spis PZ'!#REF!,"")</f>
        <v>#REF!</v>
      </c>
    </row>
    <row r="1302" spans="1:20">
      <c r="A1302" s="3">
        <f>'spis PZ'!D1302</f>
        <v>0</v>
      </c>
      <c r="B1302" s="3">
        <f>'spis PZ'!E1302</f>
        <v>0</v>
      </c>
      <c r="C1302" s="17">
        <f>'spis PZ'!C1302</f>
        <v>0</v>
      </c>
      <c r="D1302" s="17">
        <f>'spis PZ'!C1302</f>
        <v>0</v>
      </c>
      <c r="E1302" s="3">
        <f>'spis PZ'!A1302</f>
        <v>0</v>
      </c>
      <c r="F1302" s="3">
        <f>'spis PZ'!B1302</f>
        <v>0</v>
      </c>
      <c r="G1302" s="5" t="e">
        <f>VLOOKUP('spis PZ'!F1302,Gminy!$A$2:$B$111,2)</f>
        <v>#N/A</v>
      </c>
      <c r="H1302" s="3" t="str">
        <f>IF(LEN('spis PZ'!G1302)&gt;0,'spis PZ'!G1302,"")</f>
        <v/>
      </c>
      <c r="I1302" s="3" t="str">
        <f>IF(LEN('spis PZ'!H1302)&gt;0,'spis PZ'!H1302,"")</f>
        <v/>
      </c>
      <c r="J1302" s="3" t="e">
        <f>VLOOKUP('spis PZ'!I1302,słowniki!$A$2:$B$5,2)</f>
        <v>#N/A</v>
      </c>
      <c r="K1302" s="3" t="e">
        <f>VLOOKUP('spis PZ'!J1302,słowniki!$A$11:$B$16,2)</f>
        <v>#N/A</v>
      </c>
      <c r="L1302" s="3" t="e">
        <f>VLOOKUP('spis PZ'!K1302,słowniki!$A$21:$B$25,2)</f>
        <v>#N/A</v>
      </c>
      <c r="M1302" s="3" t="e">
        <f>VLOOKUP('spis PZ'!#REF!,słowniki!$A$51:$B$52,2)</f>
        <v>#REF!</v>
      </c>
      <c r="N1302" s="3" t="e">
        <f>IF('spis PZ'!#REF!="kablowa",VLOOKUP('spis PZ'!#REF!,elementy!$A$101:$B$125,2),VLOOKUP('spis PZ'!#REF!,elementy!$A$201:$B$211,2))</f>
        <v>#REF!</v>
      </c>
      <c r="O1302" s="3" t="e">
        <f>IF(LEN('spis PZ'!#REF!)&gt;0,'spis PZ'!#REF!,"")</f>
        <v>#REF!</v>
      </c>
      <c r="P1302" s="3" t="e">
        <f>VLOOKUP('spis PZ'!#REF!,elementy!$A$51:$B$80,2)</f>
        <v>#REF!</v>
      </c>
      <c r="Q1302" s="3" t="e">
        <f>VLOOKUP('spis PZ'!L1302,słowniki!$A$41:$B$45,2)</f>
        <v>#N/A</v>
      </c>
      <c r="R1302" s="3" t="e">
        <f>IF(LEN('spis PZ'!#REF!)&gt;0,'spis PZ'!#REF!,"")</f>
        <v>#REF!</v>
      </c>
      <c r="S1302" s="3" t="e">
        <f>IF(LEN('spis PZ'!#REF!)&gt;0,VLOOKUP('spis PZ'!#REF!,słowniki!$A$31:$B$33,2),"")</f>
        <v>#REF!</v>
      </c>
      <c r="T1302" s="3" t="e">
        <f>IF(LEN('spis PZ'!#REF!)&gt;0,'spis PZ'!#REF!,"")</f>
        <v>#REF!</v>
      </c>
    </row>
    <row r="1303" spans="1:20">
      <c r="A1303" s="3">
        <f>'spis PZ'!D1303</f>
        <v>0</v>
      </c>
      <c r="B1303" s="3">
        <f>'spis PZ'!E1303</f>
        <v>0</v>
      </c>
      <c r="C1303" s="17">
        <f>'spis PZ'!C1303</f>
        <v>0</v>
      </c>
      <c r="D1303" s="17">
        <f>'spis PZ'!C1303</f>
        <v>0</v>
      </c>
      <c r="E1303" s="3">
        <f>'spis PZ'!A1303</f>
        <v>0</v>
      </c>
      <c r="F1303" s="3">
        <f>'spis PZ'!B1303</f>
        <v>0</v>
      </c>
      <c r="G1303" s="5" t="e">
        <f>VLOOKUP('spis PZ'!F1303,Gminy!$A$2:$B$111,2)</f>
        <v>#N/A</v>
      </c>
      <c r="H1303" s="3" t="str">
        <f>IF(LEN('spis PZ'!G1303)&gt;0,'spis PZ'!G1303,"")</f>
        <v/>
      </c>
      <c r="I1303" s="3" t="str">
        <f>IF(LEN('spis PZ'!H1303)&gt;0,'spis PZ'!H1303,"")</f>
        <v/>
      </c>
      <c r="J1303" s="3" t="e">
        <f>VLOOKUP('spis PZ'!I1303,słowniki!$A$2:$B$5,2)</f>
        <v>#N/A</v>
      </c>
      <c r="K1303" s="3" t="e">
        <f>VLOOKUP('spis PZ'!J1303,słowniki!$A$11:$B$16,2)</f>
        <v>#N/A</v>
      </c>
      <c r="L1303" s="3" t="e">
        <f>VLOOKUP('spis PZ'!K1303,słowniki!$A$21:$B$25,2)</f>
        <v>#N/A</v>
      </c>
      <c r="M1303" s="3" t="e">
        <f>VLOOKUP('spis PZ'!#REF!,słowniki!$A$51:$B$52,2)</f>
        <v>#REF!</v>
      </c>
      <c r="N1303" s="3" t="e">
        <f>IF('spis PZ'!#REF!="kablowa",VLOOKUP('spis PZ'!#REF!,elementy!$A$101:$B$125,2),VLOOKUP('spis PZ'!#REF!,elementy!$A$201:$B$211,2))</f>
        <v>#REF!</v>
      </c>
      <c r="O1303" s="3" t="e">
        <f>IF(LEN('spis PZ'!#REF!)&gt;0,'spis PZ'!#REF!,"")</f>
        <v>#REF!</v>
      </c>
      <c r="P1303" s="3" t="e">
        <f>VLOOKUP('spis PZ'!#REF!,elementy!$A$51:$B$80,2)</f>
        <v>#REF!</v>
      </c>
      <c r="Q1303" s="3" t="e">
        <f>VLOOKUP('spis PZ'!L1303,słowniki!$A$41:$B$45,2)</f>
        <v>#N/A</v>
      </c>
      <c r="R1303" s="3" t="e">
        <f>IF(LEN('spis PZ'!#REF!)&gt;0,'spis PZ'!#REF!,"")</f>
        <v>#REF!</v>
      </c>
      <c r="S1303" s="3" t="e">
        <f>IF(LEN('spis PZ'!#REF!)&gt;0,VLOOKUP('spis PZ'!#REF!,słowniki!$A$31:$B$33,2),"")</f>
        <v>#REF!</v>
      </c>
      <c r="T1303" s="3" t="e">
        <f>IF(LEN('spis PZ'!#REF!)&gt;0,'spis PZ'!#REF!,"")</f>
        <v>#REF!</v>
      </c>
    </row>
    <row r="1304" spans="1:20">
      <c r="A1304" s="3">
        <f>'spis PZ'!D1304</f>
        <v>0</v>
      </c>
      <c r="B1304" s="3">
        <f>'spis PZ'!E1304</f>
        <v>0</v>
      </c>
      <c r="C1304" s="17">
        <f>'spis PZ'!C1304</f>
        <v>0</v>
      </c>
      <c r="D1304" s="17">
        <f>'spis PZ'!C1304</f>
        <v>0</v>
      </c>
      <c r="E1304" s="3">
        <f>'spis PZ'!A1304</f>
        <v>0</v>
      </c>
      <c r="F1304" s="3">
        <f>'spis PZ'!B1304</f>
        <v>0</v>
      </c>
      <c r="G1304" s="5" t="e">
        <f>VLOOKUP('spis PZ'!F1304,Gminy!$A$2:$B$111,2)</f>
        <v>#N/A</v>
      </c>
      <c r="H1304" s="3" t="str">
        <f>IF(LEN('spis PZ'!G1304)&gt;0,'spis PZ'!G1304,"")</f>
        <v/>
      </c>
      <c r="I1304" s="3" t="str">
        <f>IF(LEN('spis PZ'!H1304)&gt;0,'spis PZ'!H1304,"")</f>
        <v/>
      </c>
      <c r="J1304" s="3" t="e">
        <f>VLOOKUP('spis PZ'!I1304,słowniki!$A$2:$B$5,2)</f>
        <v>#N/A</v>
      </c>
      <c r="K1304" s="3" t="e">
        <f>VLOOKUP('spis PZ'!J1304,słowniki!$A$11:$B$16,2)</f>
        <v>#N/A</v>
      </c>
      <c r="L1304" s="3" t="e">
        <f>VLOOKUP('spis PZ'!K1304,słowniki!$A$21:$B$25,2)</f>
        <v>#N/A</v>
      </c>
      <c r="M1304" s="3" t="e">
        <f>VLOOKUP('spis PZ'!#REF!,słowniki!$A$51:$B$52,2)</f>
        <v>#REF!</v>
      </c>
      <c r="N1304" s="3" t="e">
        <f>IF('spis PZ'!#REF!="kablowa",VLOOKUP('spis PZ'!#REF!,elementy!$A$101:$B$125,2),VLOOKUP('spis PZ'!#REF!,elementy!$A$201:$B$211,2))</f>
        <v>#REF!</v>
      </c>
      <c r="O1304" s="3" t="e">
        <f>IF(LEN('spis PZ'!#REF!)&gt;0,'spis PZ'!#REF!,"")</f>
        <v>#REF!</v>
      </c>
      <c r="P1304" s="3" t="e">
        <f>VLOOKUP('spis PZ'!#REF!,elementy!$A$51:$B$80,2)</f>
        <v>#REF!</v>
      </c>
      <c r="Q1304" s="3" t="e">
        <f>VLOOKUP('spis PZ'!L1304,słowniki!$A$41:$B$45,2)</f>
        <v>#N/A</v>
      </c>
      <c r="R1304" s="3" t="e">
        <f>IF(LEN('spis PZ'!#REF!)&gt;0,'spis PZ'!#REF!,"")</f>
        <v>#REF!</v>
      </c>
      <c r="S1304" s="3" t="e">
        <f>IF(LEN('spis PZ'!#REF!)&gt;0,VLOOKUP('spis PZ'!#REF!,słowniki!$A$31:$B$33,2),"")</f>
        <v>#REF!</v>
      </c>
      <c r="T1304" s="3" t="e">
        <f>IF(LEN('spis PZ'!#REF!)&gt;0,'spis PZ'!#REF!,"")</f>
        <v>#REF!</v>
      </c>
    </row>
    <row r="1305" spans="1:20">
      <c r="A1305" s="3">
        <f>'spis PZ'!D1305</f>
        <v>0</v>
      </c>
      <c r="B1305" s="3">
        <f>'spis PZ'!E1305</f>
        <v>0</v>
      </c>
      <c r="C1305" s="17">
        <f>'spis PZ'!C1305</f>
        <v>0</v>
      </c>
      <c r="D1305" s="17">
        <f>'spis PZ'!C1305</f>
        <v>0</v>
      </c>
      <c r="E1305" s="3">
        <f>'spis PZ'!A1305</f>
        <v>0</v>
      </c>
      <c r="F1305" s="3">
        <f>'spis PZ'!B1305</f>
        <v>0</v>
      </c>
      <c r="G1305" s="5" t="e">
        <f>VLOOKUP('spis PZ'!F1305,Gminy!$A$2:$B$111,2)</f>
        <v>#N/A</v>
      </c>
      <c r="H1305" s="3" t="str">
        <f>IF(LEN('spis PZ'!G1305)&gt;0,'spis PZ'!G1305,"")</f>
        <v/>
      </c>
      <c r="I1305" s="3" t="str">
        <f>IF(LEN('spis PZ'!H1305)&gt;0,'spis PZ'!H1305,"")</f>
        <v/>
      </c>
      <c r="J1305" s="3" t="e">
        <f>VLOOKUP('spis PZ'!I1305,słowniki!$A$2:$B$5,2)</f>
        <v>#N/A</v>
      </c>
      <c r="K1305" s="3" t="e">
        <f>VLOOKUP('spis PZ'!J1305,słowniki!$A$11:$B$16,2)</f>
        <v>#N/A</v>
      </c>
      <c r="L1305" s="3" t="e">
        <f>VLOOKUP('spis PZ'!K1305,słowniki!$A$21:$B$25,2)</f>
        <v>#N/A</v>
      </c>
      <c r="M1305" s="3" t="e">
        <f>VLOOKUP('spis PZ'!#REF!,słowniki!$A$51:$B$52,2)</f>
        <v>#REF!</v>
      </c>
      <c r="N1305" s="3" t="e">
        <f>IF('spis PZ'!#REF!="kablowa",VLOOKUP('spis PZ'!#REF!,elementy!$A$101:$B$125,2),VLOOKUP('spis PZ'!#REF!,elementy!$A$201:$B$211,2))</f>
        <v>#REF!</v>
      </c>
      <c r="O1305" s="3" t="e">
        <f>IF(LEN('spis PZ'!#REF!)&gt;0,'spis PZ'!#REF!,"")</f>
        <v>#REF!</v>
      </c>
      <c r="P1305" s="3" t="e">
        <f>VLOOKUP('spis PZ'!#REF!,elementy!$A$51:$B$80,2)</f>
        <v>#REF!</v>
      </c>
      <c r="Q1305" s="3" t="e">
        <f>VLOOKUP('spis PZ'!L1305,słowniki!$A$41:$B$45,2)</f>
        <v>#N/A</v>
      </c>
      <c r="R1305" s="3" t="e">
        <f>IF(LEN('spis PZ'!#REF!)&gt;0,'spis PZ'!#REF!,"")</f>
        <v>#REF!</v>
      </c>
      <c r="S1305" s="3" t="e">
        <f>IF(LEN('spis PZ'!#REF!)&gt;0,VLOOKUP('spis PZ'!#REF!,słowniki!$A$31:$B$33,2),"")</f>
        <v>#REF!</v>
      </c>
      <c r="T1305" s="3" t="e">
        <f>IF(LEN('spis PZ'!#REF!)&gt;0,'spis PZ'!#REF!,"")</f>
        <v>#REF!</v>
      </c>
    </row>
    <row r="1306" spans="1:20">
      <c r="A1306" s="3">
        <f>'spis PZ'!D1306</f>
        <v>0</v>
      </c>
      <c r="B1306" s="3">
        <f>'spis PZ'!E1306</f>
        <v>0</v>
      </c>
      <c r="C1306" s="17">
        <f>'spis PZ'!C1306</f>
        <v>0</v>
      </c>
      <c r="D1306" s="17">
        <f>'spis PZ'!C1306</f>
        <v>0</v>
      </c>
      <c r="E1306" s="3">
        <f>'spis PZ'!A1306</f>
        <v>0</v>
      </c>
      <c r="F1306" s="3">
        <f>'spis PZ'!B1306</f>
        <v>0</v>
      </c>
      <c r="G1306" s="5" t="e">
        <f>VLOOKUP('spis PZ'!F1306,Gminy!$A$2:$B$111,2)</f>
        <v>#N/A</v>
      </c>
      <c r="H1306" s="3" t="str">
        <f>IF(LEN('spis PZ'!G1306)&gt;0,'spis PZ'!G1306,"")</f>
        <v/>
      </c>
      <c r="I1306" s="3" t="str">
        <f>IF(LEN('spis PZ'!H1306)&gt;0,'spis PZ'!H1306,"")</f>
        <v/>
      </c>
      <c r="J1306" s="3" t="e">
        <f>VLOOKUP('spis PZ'!I1306,słowniki!$A$2:$B$5,2)</f>
        <v>#N/A</v>
      </c>
      <c r="K1306" s="3" t="e">
        <f>VLOOKUP('spis PZ'!J1306,słowniki!$A$11:$B$16,2)</f>
        <v>#N/A</v>
      </c>
      <c r="L1306" s="3" t="e">
        <f>VLOOKUP('spis PZ'!K1306,słowniki!$A$21:$B$25,2)</f>
        <v>#N/A</v>
      </c>
      <c r="M1306" s="3" t="e">
        <f>VLOOKUP('spis PZ'!#REF!,słowniki!$A$51:$B$52,2)</f>
        <v>#REF!</v>
      </c>
      <c r="N1306" s="3" t="e">
        <f>IF('spis PZ'!#REF!="kablowa",VLOOKUP('spis PZ'!#REF!,elementy!$A$101:$B$125,2),VLOOKUP('spis PZ'!#REF!,elementy!$A$201:$B$211,2))</f>
        <v>#REF!</v>
      </c>
      <c r="O1306" s="3" t="e">
        <f>IF(LEN('spis PZ'!#REF!)&gt;0,'spis PZ'!#REF!,"")</f>
        <v>#REF!</v>
      </c>
      <c r="P1306" s="3" t="e">
        <f>VLOOKUP('spis PZ'!#REF!,elementy!$A$51:$B$80,2)</f>
        <v>#REF!</v>
      </c>
      <c r="Q1306" s="3" t="e">
        <f>VLOOKUP('spis PZ'!L1306,słowniki!$A$41:$B$45,2)</f>
        <v>#N/A</v>
      </c>
      <c r="R1306" s="3" t="e">
        <f>IF(LEN('spis PZ'!#REF!)&gt;0,'spis PZ'!#REF!,"")</f>
        <v>#REF!</v>
      </c>
      <c r="S1306" s="3" t="e">
        <f>IF(LEN('spis PZ'!#REF!)&gt;0,VLOOKUP('spis PZ'!#REF!,słowniki!$A$31:$B$33,2),"")</f>
        <v>#REF!</v>
      </c>
      <c r="T1306" s="3" t="e">
        <f>IF(LEN('spis PZ'!#REF!)&gt;0,'spis PZ'!#REF!,"")</f>
        <v>#REF!</v>
      </c>
    </row>
    <row r="1307" spans="1:20">
      <c r="A1307" s="3">
        <f>'spis PZ'!D1307</f>
        <v>0</v>
      </c>
      <c r="B1307" s="3">
        <f>'spis PZ'!E1307</f>
        <v>0</v>
      </c>
      <c r="C1307" s="17">
        <f>'spis PZ'!C1307</f>
        <v>0</v>
      </c>
      <c r="D1307" s="17">
        <f>'spis PZ'!C1307</f>
        <v>0</v>
      </c>
      <c r="E1307" s="3">
        <f>'spis PZ'!A1307</f>
        <v>0</v>
      </c>
      <c r="F1307" s="3">
        <f>'spis PZ'!B1307</f>
        <v>0</v>
      </c>
      <c r="G1307" s="5" t="e">
        <f>VLOOKUP('spis PZ'!F1307,Gminy!$A$2:$B$111,2)</f>
        <v>#N/A</v>
      </c>
      <c r="H1307" s="3" t="str">
        <f>IF(LEN('spis PZ'!G1307)&gt;0,'spis PZ'!G1307,"")</f>
        <v/>
      </c>
      <c r="I1307" s="3" t="str">
        <f>IF(LEN('spis PZ'!H1307)&gt;0,'spis PZ'!H1307,"")</f>
        <v/>
      </c>
      <c r="J1307" s="3" t="e">
        <f>VLOOKUP('spis PZ'!I1307,słowniki!$A$2:$B$5,2)</f>
        <v>#N/A</v>
      </c>
      <c r="K1307" s="3" t="e">
        <f>VLOOKUP('spis PZ'!J1307,słowniki!$A$11:$B$16,2)</f>
        <v>#N/A</v>
      </c>
      <c r="L1307" s="3" t="e">
        <f>VLOOKUP('spis PZ'!K1307,słowniki!$A$21:$B$25,2)</f>
        <v>#N/A</v>
      </c>
      <c r="M1307" s="3" t="e">
        <f>VLOOKUP('spis PZ'!#REF!,słowniki!$A$51:$B$52,2)</f>
        <v>#REF!</v>
      </c>
      <c r="N1307" s="3" t="e">
        <f>IF('spis PZ'!#REF!="kablowa",VLOOKUP('spis PZ'!#REF!,elementy!$A$101:$B$125,2),VLOOKUP('spis PZ'!#REF!,elementy!$A$201:$B$211,2))</f>
        <v>#REF!</v>
      </c>
      <c r="O1307" s="3" t="e">
        <f>IF(LEN('spis PZ'!#REF!)&gt;0,'spis PZ'!#REF!,"")</f>
        <v>#REF!</v>
      </c>
      <c r="P1307" s="3" t="e">
        <f>VLOOKUP('spis PZ'!#REF!,elementy!$A$51:$B$80,2)</f>
        <v>#REF!</v>
      </c>
      <c r="Q1307" s="3" t="e">
        <f>VLOOKUP('spis PZ'!L1307,słowniki!$A$41:$B$45,2)</f>
        <v>#N/A</v>
      </c>
      <c r="R1307" s="3" t="e">
        <f>IF(LEN('spis PZ'!#REF!)&gt;0,'spis PZ'!#REF!,"")</f>
        <v>#REF!</v>
      </c>
      <c r="S1307" s="3" t="e">
        <f>IF(LEN('spis PZ'!#REF!)&gt;0,VLOOKUP('spis PZ'!#REF!,słowniki!$A$31:$B$33,2),"")</f>
        <v>#REF!</v>
      </c>
      <c r="T1307" s="3" t="e">
        <f>IF(LEN('spis PZ'!#REF!)&gt;0,'spis PZ'!#REF!,"")</f>
        <v>#REF!</v>
      </c>
    </row>
    <row r="1308" spans="1:20">
      <c r="A1308" s="3">
        <f>'spis PZ'!D1308</f>
        <v>0</v>
      </c>
      <c r="B1308" s="3">
        <f>'spis PZ'!E1308</f>
        <v>0</v>
      </c>
      <c r="C1308" s="17">
        <f>'spis PZ'!C1308</f>
        <v>0</v>
      </c>
      <c r="D1308" s="17">
        <f>'spis PZ'!C1308</f>
        <v>0</v>
      </c>
      <c r="E1308" s="3">
        <f>'spis PZ'!A1308</f>
        <v>0</v>
      </c>
      <c r="F1308" s="3">
        <f>'spis PZ'!B1308</f>
        <v>0</v>
      </c>
      <c r="G1308" s="5" t="e">
        <f>VLOOKUP('spis PZ'!F1308,Gminy!$A$2:$B$111,2)</f>
        <v>#N/A</v>
      </c>
      <c r="H1308" s="3" t="str">
        <f>IF(LEN('spis PZ'!G1308)&gt;0,'spis PZ'!G1308,"")</f>
        <v/>
      </c>
      <c r="I1308" s="3" t="str">
        <f>IF(LEN('spis PZ'!H1308)&gt;0,'spis PZ'!H1308,"")</f>
        <v/>
      </c>
      <c r="J1308" s="3" t="e">
        <f>VLOOKUP('spis PZ'!I1308,słowniki!$A$2:$B$5,2)</f>
        <v>#N/A</v>
      </c>
      <c r="K1308" s="3" t="e">
        <f>VLOOKUP('spis PZ'!J1308,słowniki!$A$11:$B$16,2)</f>
        <v>#N/A</v>
      </c>
      <c r="L1308" s="3" t="e">
        <f>VLOOKUP('spis PZ'!K1308,słowniki!$A$21:$B$25,2)</f>
        <v>#N/A</v>
      </c>
      <c r="M1308" s="3" t="e">
        <f>VLOOKUP('spis PZ'!#REF!,słowniki!$A$51:$B$52,2)</f>
        <v>#REF!</v>
      </c>
      <c r="N1308" s="3" t="e">
        <f>IF('spis PZ'!#REF!="kablowa",VLOOKUP('spis PZ'!#REF!,elementy!$A$101:$B$125,2),VLOOKUP('spis PZ'!#REF!,elementy!$A$201:$B$211,2))</f>
        <v>#REF!</v>
      </c>
      <c r="O1308" s="3" t="e">
        <f>IF(LEN('spis PZ'!#REF!)&gt;0,'spis PZ'!#REF!,"")</f>
        <v>#REF!</v>
      </c>
      <c r="P1308" s="3" t="e">
        <f>VLOOKUP('spis PZ'!#REF!,elementy!$A$51:$B$80,2)</f>
        <v>#REF!</v>
      </c>
      <c r="Q1308" s="3" t="e">
        <f>VLOOKUP('spis PZ'!L1308,słowniki!$A$41:$B$45,2)</f>
        <v>#N/A</v>
      </c>
      <c r="R1308" s="3" t="e">
        <f>IF(LEN('spis PZ'!#REF!)&gt;0,'spis PZ'!#REF!,"")</f>
        <v>#REF!</v>
      </c>
      <c r="S1308" s="3" t="e">
        <f>IF(LEN('spis PZ'!#REF!)&gt;0,VLOOKUP('spis PZ'!#REF!,słowniki!$A$31:$B$33,2),"")</f>
        <v>#REF!</v>
      </c>
      <c r="T1308" s="3" t="e">
        <f>IF(LEN('spis PZ'!#REF!)&gt;0,'spis PZ'!#REF!,"")</f>
        <v>#REF!</v>
      </c>
    </row>
    <row r="1309" spans="1:20">
      <c r="A1309" s="3">
        <f>'spis PZ'!D1309</f>
        <v>0</v>
      </c>
      <c r="B1309" s="3">
        <f>'spis PZ'!E1309</f>
        <v>0</v>
      </c>
      <c r="C1309" s="17">
        <f>'spis PZ'!C1309</f>
        <v>0</v>
      </c>
      <c r="D1309" s="17">
        <f>'spis PZ'!C1309</f>
        <v>0</v>
      </c>
      <c r="E1309" s="3">
        <f>'spis PZ'!A1309</f>
        <v>0</v>
      </c>
      <c r="F1309" s="3">
        <f>'spis PZ'!B1309</f>
        <v>0</v>
      </c>
      <c r="G1309" s="5" t="e">
        <f>VLOOKUP('spis PZ'!F1309,Gminy!$A$2:$B$111,2)</f>
        <v>#N/A</v>
      </c>
      <c r="H1309" s="3" t="str">
        <f>IF(LEN('spis PZ'!G1309)&gt;0,'spis PZ'!G1309,"")</f>
        <v/>
      </c>
      <c r="I1309" s="3" t="str">
        <f>IF(LEN('spis PZ'!H1309)&gt;0,'spis PZ'!H1309,"")</f>
        <v/>
      </c>
      <c r="J1309" s="3" t="e">
        <f>VLOOKUP('spis PZ'!I1309,słowniki!$A$2:$B$5,2)</f>
        <v>#N/A</v>
      </c>
      <c r="K1309" s="3" t="e">
        <f>VLOOKUP('spis PZ'!J1309,słowniki!$A$11:$B$16,2)</f>
        <v>#N/A</v>
      </c>
      <c r="L1309" s="3" t="e">
        <f>VLOOKUP('spis PZ'!K1309,słowniki!$A$21:$B$25,2)</f>
        <v>#N/A</v>
      </c>
      <c r="M1309" s="3" t="e">
        <f>VLOOKUP('spis PZ'!#REF!,słowniki!$A$51:$B$52,2)</f>
        <v>#REF!</v>
      </c>
      <c r="N1309" s="3" t="e">
        <f>IF('spis PZ'!#REF!="kablowa",VLOOKUP('spis PZ'!#REF!,elementy!$A$101:$B$125,2),VLOOKUP('spis PZ'!#REF!,elementy!$A$201:$B$211,2))</f>
        <v>#REF!</v>
      </c>
      <c r="O1309" s="3" t="e">
        <f>IF(LEN('spis PZ'!#REF!)&gt;0,'spis PZ'!#REF!,"")</f>
        <v>#REF!</v>
      </c>
      <c r="P1309" s="3" t="e">
        <f>VLOOKUP('spis PZ'!#REF!,elementy!$A$51:$B$80,2)</f>
        <v>#REF!</v>
      </c>
      <c r="Q1309" s="3" t="e">
        <f>VLOOKUP('spis PZ'!L1309,słowniki!$A$41:$B$45,2)</f>
        <v>#N/A</v>
      </c>
      <c r="R1309" s="3" t="e">
        <f>IF(LEN('spis PZ'!#REF!)&gt;0,'spis PZ'!#REF!,"")</f>
        <v>#REF!</v>
      </c>
      <c r="S1309" s="3" t="e">
        <f>IF(LEN('spis PZ'!#REF!)&gt;0,VLOOKUP('spis PZ'!#REF!,słowniki!$A$31:$B$33,2),"")</f>
        <v>#REF!</v>
      </c>
      <c r="T1309" s="3" t="e">
        <f>IF(LEN('spis PZ'!#REF!)&gt;0,'spis PZ'!#REF!,"")</f>
        <v>#REF!</v>
      </c>
    </row>
    <row r="1310" spans="1:20">
      <c r="A1310" s="3">
        <f>'spis PZ'!D1310</f>
        <v>0</v>
      </c>
      <c r="B1310" s="3">
        <f>'spis PZ'!E1310</f>
        <v>0</v>
      </c>
      <c r="C1310" s="17">
        <f>'spis PZ'!C1310</f>
        <v>0</v>
      </c>
      <c r="D1310" s="17">
        <f>'spis PZ'!C1310</f>
        <v>0</v>
      </c>
      <c r="E1310" s="3">
        <f>'spis PZ'!A1310</f>
        <v>0</v>
      </c>
      <c r="F1310" s="3">
        <f>'spis PZ'!B1310</f>
        <v>0</v>
      </c>
      <c r="G1310" s="5" t="e">
        <f>VLOOKUP('spis PZ'!F1310,Gminy!$A$2:$B$111,2)</f>
        <v>#N/A</v>
      </c>
      <c r="H1310" s="3" t="str">
        <f>IF(LEN('spis PZ'!G1310)&gt;0,'spis PZ'!G1310,"")</f>
        <v/>
      </c>
      <c r="I1310" s="3" t="str">
        <f>IF(LEN('spis PZ'!H1310)&gt;0,'spis PZ'!H1310,"")</f>
        <v/>
      </c>
      <c r="J1310" s="3" t="e">
        <f>VLOOKUP('spis PZ'!I1310,słowniki!$A$2:$B$5,2)</f>
        <v>#N/A</v>
      </c>
      <c r="K1310" s="3" t="e">
        <f>VLOOKUP('spis PZ'!J1310,słowniki!$A$11:$B$16,2)</f>
        <v>#N/A</v>
      </c>
      <c r="L1310" s="3" t="e">
        <f>VLOOKUP('spis PZ'!K1310,słowniki!$A$21:$B$25,2)</f>
        <v>#N/A</v>
      </c>
      <c r="M1310" s="3" t="e">
        <f>VLOOKUP('spis PZ'!#REF!,słowniki!$A$51:$B$52,2)</f>
        <v>#REF!</v>
      </c>
      <c r="N1310" s="3" t="e">
        <f>IF('spis PZ'!#REF!="kablowa",VLOOKUP('spis PZ'!#REF!,elementy!$A$101:$B$125,2),VLOOKUP('spis PZ'!#REF!,elementy!$A$201:$B$211,2))</f>
        <v>#REF!</v>
      </c>
      <c r="O1310" s="3" t="e">
        <f>IF(LEN('spis PZ'!#REF!)&gt;0,'spis PZ'!#REF!,"")</f>
        <v>#REF!</v>
      </c>
      <c r="P1310" s="3" t="e">
        <f>VLOOKUP('spis PZ'!#REF!,elementy!$A$51:$B$80,2)</f>
        <v>#REF!</v>
      </c>
      <c r="Q1310" s="3" t="e">
        <f>VLOOKUP('spis PZ'!L1310,słowniki!$A$41:$B$45,2)</f>
        <v>#N/A</v>
      </c>
      <c r="R1310" s="3" t="e">
        <f>IF(LEN('spis PZ'!#REF!)&gt;0,'spis PZ'!#REF!,"")</f>
        <v>#REF!</v>
      </c>
      <c r="S1310" s="3" t="e">
        <f>IF(LEN('spis PZ'!#REF!)&gt;0,VLOOKUP('spis PZ'!#REF!,słowniki!$A$31:$B$33,2),"")</f>
        <v>#REF!</v>
      </c>
      <c r="T1310" s="3" t="e">
        <f>IF(LEN('spis PZ'!#REF!)&gt;0,'spis PZ'!#REF!,"")</f>
        <v>#REF!</v>
      </c>
    </row>
    <row r="1311" spans="1:20">
      <c r="A1311" s="3">
        <f>'spis PZ'!D1311</f>
        <v>0</v>
      </c>
      <c r="B1311" s="3">
        <f>'spis PZ'!E1311</f>
        <v>0</v>
      </c>
      <c r="C1311" s="17">
        <f>'spis PZ'!C1311</f>
        <v>0</v>
      </c>
      <c r="D1311" s="17">
        <f>'spis PZ'!C1311</f>
        <v>0</v>
      </c>
      <c r="E1311" s="3">
        <f>'spis PZ'!A1311</f>
        <v>0</v>
      </c>
      <c r="F1311" s="3">
        <f>'spis PZ'!B1311</f>
        <v>0</v>
      </c>
      <c r="G1311" s="5" t="e">
        <f>VLOOKUP('spis PZ'!F1311,Gminy!$A$2:$B$111,2)</f>
        <v>#N/A</v>
      </c>
      <c r="H1311" s="3" t="str">
        <f>IF(LEN('spis PZ'!G1311)&gt;0,'spis PZ'!G1311,"")</f>
        <v/>
      </c>
      <c r="I1311" s="3" t="str">
        <f>IF(LEN('spis PZ'!H1311)&gt;0,'spis PZ'!H1311,"")</f>
        <v/>
      </c>
      <c r="J1311" s="3" t="e">
        <f>VLOOKUP('spis PZ'!I1311,słowniki!$A$2:$B$5,2)</f>
        <v>#N/A</v>
      </c>
      <c r="K1311" s="3" t="e">
        <f>VLOOKUP('spis PZ'!J1311,słowniki!$A$11:$B$16,2)</f>
        <v>#N/A</v>
      </c>
      <c r="L1311" s="3" t="e">
        <f>VLOOKUP('spis PZ'!K1311,słowniki!$A$21:$B$25,2)</f>
        <v>#N/A</v>
      </c>
      <c r="M1311" s="3" t="e">
        <f>VLOOKUP('spis PZ'!#REF!,słowniki!$A$51:$B$52,2)</f>
        <v>#REF!</v>
      </c>
      <c r="N1311" s="3" t="e">
        <f>IF('spis PZ'!#REF!="kablowa",VLOOKUP('spis PZ'!#REF!,elementy!$A$101:$B$125,2),VLOOKUP('spis PZ'!#REF!,elementy!$A$201:$B$211,2))</f>
        <v>#REF!</v>
      </c>
      <c r="O1311" s="3" t="e">
        <f>IF(LEN('spis PZ'!#REF!)&gt;0,'spis PZ'!#REF!,"")</f>
        <v>#REF!</v>
      </c>
      <c r="P1311" s="3" t="e">
        <f>VLOOKUP('spis PZ'!#REF!,elementy!$A$51:$B$80,2)</f>
        <v>#REF!</v>
      </c>
      <c r="Q1311" s="3" t="e">
        <f>VLOOKUP('spis PZ'!L1311,słowniki!$A$41:$B$45,2)</f>
        <v>#N/A</v>
      </c>
      <c r="R1311" s="3" t="e">
        <f>IF(LEN('spis PZ'!#REF!)&gt;0,'spis PZ'!#REF!,"")</f>
        <v>#REF!</v>
      </c>
      <c r="S1311" s="3" t="e">
        <f>IF(LEN('spis PZ'!#REF!)&gt;0,VLOOKUP('spis PZ'!#REF!,słowniki!$A$31:$B$33,2),"")</f>
        <v>#REF!</v>
      </c>
      <c r="T1311" s="3" t="e">
        <f>IF(LEN('spis PZ'!#REF!)&gt;0,'spis PZ'!#REF!,"")</f>
        <v>#REF!</v>
      </c>
    </row>
    <row r="1312" spans="1:20">
      <c r="A1312" s="3">
        <f>'spis PZ'!D1312</f>
        <v>0</v>
      </c>
      <c r="B1312" s="3">
        <f>'spis PZ'!E1312</f>
        <v>0</v>
      </c>
      <c r="C1312" s="17">
        <f>'spis PZ'!C1312</f>
        <v>0</v>
      </c>
      <c r="D1312" s="17">
        <f>'spis PZ'!C1312</f>
        <v>0</v>
      </c>
      <c r="E1312" s="3">
        <f>'spis PZ'!A1312</f>
        <v>0</v>
      </c>
      <c r="F1312" s="3">
        <f>'spis PZ'!B1312</f>
        <v>0</v>
      </c>
      <c r="G1312" s="5" t="e">
        <f>VLOOKUP('spis PZ'!F1312,Gminy!$A$2:$B$111,2)</f>
        <v>#N/A</v>
      </c>
      <c r="H1312" s="3" t="str">
        <f>IF(LEN('spis PZ'!G1312)&gt;0,'spis PZ'!G1312,"")</f>
        <v/>
      </c>
      <c r="I1312" s="3" t="str">
        <f>IF(LEN('spis PZ'!H1312)&gt;0,'spis PZ'!H1312,"")</f>
        <v/>
      </c>
      <c r="J1312" s="3" t="e">
        <f>VLOOKUP('spis PZ'!I1312,słowniki!$A$2:$B$5,2)</f>
        <v>#N/A</v>
      </c>
      <c r="K1312" s="3" t="e">
        <f>VLOOKUP('spis PZ'!J1312,słowniki!$A$11:$B$16,2)</f>
        <v>#N/A</v>
      </c>
      <c r="L1312" s="3" t="e">
        <f>VLOOKUP('spis PZ'!K1312,słowniki!$A$21:$B$25,2)</f>
        <v>#N/A</v>
      </c>
      <c r="M1312" s="3" t="e">
        <f>VLOOKUP('spis PZ'!#REF!,słowniki!$A$51:$B$52,2)</f>
        <v>#REF!</v>
      </c>
      <c r="N1312" s="3" t="e">
        <f>IF('spis PZ'!#REF!="kablowa",VLOOKUP('spis PZ'!#REF!,elementy!$A$101:$B$125,2),VLOOKUP('spis PZ'!#REF!,elementy!$A$201:$B$211,2))</f>
        <v>#REF!</v>
      </c>
      <c r="O1312" s="3" t="e">
        <f>IF(LEN('spis PZ'!#REF!)&gt;0,'spis PZ'!#REF!,"")</f>
        <v>#REF!</v>
      </c>
      <c r="P1312" s="3" t="e">
        <f>VLOOKUP('spis PZ'!#REF!,elementy!$A$51:$B$80,2)</f>
        <v>#REF!</v>
      </c>
      <c r="Q1312" s="3" t="e">
        <f>VLOOKUP('spis PZ'!L1312,słowniki!$A$41:$B$45,2)</f>
        <v>#N/A</v>
      </c>
      <c r="R1312" s="3" t="e">
        <f>IF(LEN('spis PZ'!#REF!)&gt;0,'spis PZ'!#REF!,"")</f>
        <v>#REF!</v>
      </c>
      <c r="S1312" s="3" t="e">
        <f>IF(LEN('spis PZ'!#REF!)&gt;0,VLOOKUP('spis PZ'!#REF!,słowniki!$A$31:$B$33,2),"")</f>
        <v>#REF!</v>
      </c>
      <c r="T1312" s="3" t="e">
        <f>IF(LEN('spis PZ'!#REF!)&gt;0,'spis PZ'!#REF!,"")</f>
        <v>#REF!</v>
      </c>
    </row>
    <row r="1313" spans="1:20">
      <c r="A1313" s="3">
        <f>'spis PZ'!D1313</f>
        <v>0</v>
      </c>
      <c r="B1313" s="3">
        <f>'spis PZ'!E1313</f>
        <v>0</v>
      </c>
      <c r="C1313" s="17">
        <f>'spis PZ'!C1313</f>
        <v>0</v>
      </c>
      <c r="D1313" s="17">
        <f>'spis PZ'!C1313</f>
        <v>0</v>
      </c>
      <c r="E1313" s="3">
        <f>'spis PZ'!A1313</f>
        <v>0</v>
      </c>
      <c r="F1313" s="3">
        <f>'spis PZ'!B1313</f>
        <v>0</v>
      </c>
      <c r="G1313" s="5" t="e">
        <f>VLOOKUP('spis PZ'!F1313,Gminy!$A$2:$B$111,2)</f>
        <v>#N/A</v>
      </c>
      <c r="H1313" s="3" t="str">
        <f>IF(LEN('spis PZ'!G1313)&gt;0,'spis PZ'!G1313,"")</f>
        <v/>
      </c>
      <c r="I1313" s="3" t="str">
        <f>IF(LEN('spis PZ'!H1313)&gt;0,'spis PZ'!H1313,"")</f>
        <v/>
      </c>
      <c r="J1313" s="3" t="e">
        <f>VLOOKUP('spis PZ'!I1313,słowniki!$A$2:$B$5,2)</f>
        <v>#N/A</v>
      </c>
      <c r="K1313" s="3" t="e">
        <f>VLOOKUP('spis PZ'!J1313,słowniki!$A$11:$B$16,2)</f>
        <v>#N/A</v>
      </c>
      <c r="L1313" s="3" t="e">
        <f>VLOOKUP('spis PZ'!K1313,słowniki!$A$21:$B$25,2)</f>
        <v>#N/A</v>
      </c>
      <c r="M1313" s="3" t="e">
        <f>VLOOKUP('spis PZ'!#REF!,słowniki!$A$51:$B$52,2)</f>
        <v>#REF!</v>
      </c>
      <c r="N1313" s="3" t="e">
        <f>IF('spis PZ'!#REF!="kablowa",VLOOKUP('spis PZ'!#REF!,elementy!$A$101:$B$125,2),VLOOKUP('spis PZ'!#REF!,elementy!$A$201:$B$211,2))</f>
        <v>#REF!</v>
      </c>
      <c r="O1313" s="3" t="e">
        <f>IF(LEN('spis PZ'!#REF!)&gt;0,'spis PZ'!#REF!,"")</f>
        <v>#REF!</v>
      </c>
      <c r="P1313" s="3" t="e">
        <f>VLOOKUP('spis PZ'!#REF!,elementy!$A$51:$B$80,2)</f>
        <v>#REF!</v>
      </c>
      <c r="Q1313" s="3" t="e">
        <f>VLOOKUP('spis PZ'!L1313,słowniki!$A$41:$B$45,2)</f>
        <v>#N/A</v>
      </c>
      <c r="R1313" s="3" t="e">
        <f>IF(LEN('spis PZ'!#REF!)&gt;0,'spis PZ'!#REF!,"")</f>
        <v>#REF!</v>
      </c>
      <c r="S1313" s="3" t="e">
        <f>IF(LEN('spis PZ'!#REF!)&gt;0,VLOOKUP('spis PZ'!#REF!,słowniki!$A$31:$B$33,2),"")</f>
        <v>#REF!</v>
      </c>
      <c r="T1313" s="3" t="e">
        <f>IF(LEN('spis PZ'!#REF!)&gt;0,'spis PZ'!#REF!,"")</f>
        <v>#REF!</v>
      </c>
    </row>
    <row r="1314" spans="1:20">
      <c r="A1314" s="3">
        <f>'spis PZ'!D1314</f>
        <v>0</v>
      </c>
      <c r="B1314" s="3">
        <f>'spis PZ'!E1314</f>
        <v>0</v>
      </c>
      <c r="C1314" s="17">
        <f>'spis PZ'!C1314</f>
        <v>0</v>
      </c>
      <c r="D1314" s="17">
        <f>'spis PZ'!C1314</f>
        <v>0</v>
      </c>
      <c r="E1314" s="3">
        <f>'spis PZ'!A1314</f>
        <v>0</v>
      </c>
      <c r="F1314" s="3">
        <f>'spis PZ'!B1314</f>
        <v>0</v>
      </c>
      <c r="G1314" s="5" t="e">
        <f>VLOOKUP('spis PZ'!F1314,Gminy!$A$2:$B$111,2)</f>
        <v>#N/A</v>
      </c>
      <c r="H1314" s="3" t="str">
        <f>IF(LEN('spis PZ'!G1314)&gt;0,'spis PZ'!G1314,"")</f>
        <v/>
      </c>
      <c r="I1314" s="3" t="str">
        <f>IF(LEN('spis PZ'!H1314)&gt;0,'spis PZ'!H1314,"")</f>
        <v/>
      </c>
      <c r="J1314" s="3" t="e">
        <f>VLOOKUP('spis PZ'!I1314,słowniki!$A$2:$B$5,2)</f>
        <v>#N/A</v>
      </c>
      <c r="K1314" s="3" t="e">
        <f>VLOOKUP('spis PZ'!J1314,słowniki!$A$11:$B$16,2)</f>
        <v>#N/A</v>
      </c>
      <c r="L1314" s="3" t="e">
        <f>VLOOKUP('spis PZ'!K1314,słowniki!$A$21:$B$25,2)</f>
        <v>#N/A</v>
      </c>
      <c r="M1314" s="3" t="e">
        <f>VLOOKUP('spis PZ'!#REF!,słowniki!$A$51:$B$52,2)</f>
        <v>#REF!</v>
      </c>
      <c r="N1314" s="3" t="e">
        <f>IF('spis PZ'!#REF!="kablowa",VLOOKUP('spis PZ'!#REF!,elementy!$A$101:$B$125,2),VLOOKUP('spis PZ'!#REF!,elementy!$A$201:$B$211,2))</f>
        <v>#REF!</v>
      </c>
      <c r="O1314" s="3" t="e">
        <f>IF(LEN('spis PZ'!#REF!)&gt;0,'spis PZ'!#REF!,"")</f>
        <v>#REF!</v>
      </c>
      <c r="P1314" s="3" t="e">
        <f>VLOOKUP('spis PZ'!#REF!,elementy!$A$51:$B$80,2)</f>
        <v>#REF!</v>
      </c>
      <c r="Q1314" s="3" t="e">
        <f>VLOOKUP('spis PZ'!L1314,słowniki!$A$41:$B$45,2)</f>
        <v>#N/A</v>
      </c>
      <c r="R1314" s="3" t="e">
        <f>IF(LEN('spis PZ'!#REF!)&gt;0,'spis PZ'!#REF!,"")</f>
        <v>#REF!</v>
      </c>
      <c r="S1314" s="3" t="e">
        <f>IF(LEN('spis PZ'!#REF!)&gt;0,VLOOKUP('spis PZ'!#REF!,słowniki!$A$31:$B$33,2),"")</f>
        <v>#REF!</v>
      </c>
      <c r="T1314" s="3" t="e">
        <f>IF(LEN('spis PZ'!#REF!)&gt;0,'spis PZ'!#REF!,"")</f>
        <v>#REF!</v>
      </c>
    </row>
    <row r="1315" spans="1:20">
      <c r="A1315" s="3">
        <f>'spis PZ'!D1315</f>
        <v>0</v>
      </c>
      <c r="B1315" s="3">
        <f>'spis PZ'!E1315</f>
        <v>0</v>
      </c>
      <c r="C1315" s="17">
        <f>'spis PZ'!C1315</f>
        <v>0</v>
      </c>
      <c r="D1315" s="17">
        <f>'spis PZ'!C1315</f>
        <v>0</v>
      </c>
      <c r="E1315" s="3">
        <f>'spis PZ'!A1315</f>
        <v>0</v>
      </c>
      <c r="F1315" s="3">
        <f>'spis PZ'!B1315</f>
        <v>0</v>
      </c>
      <c r="G1315" s="5" t="e">
        <f>VLOOKUP('spis PZ'!F1315,Gminy!$A$2:$B$111,2)</f>
        <v>#N/A</v>
      </c>
      <c r="H1315" s="3" t="str">
        <f>IF(LEN('spis PZ'!G1315)&gt;0,'spis PZ'!G1315,"")</f>
        <v/>
      </c>
      <c r="I1315" s="3" t="str">
        <f>IF(LEN('spis PZ'!H1315)&gt;0,'spis PZ'!H1315,"")</f>
        <v/>
      </c>
      <c r="J1315" s="3" t="e">
        <f>VLOOKUP('spis PZ'!I1315,słowniki!$A$2:$B$5,2)</f>
        <v>#N/A</v>
      </c>
      <c r="K1315" s="3" t="e">
        <f>VLOOKUP('spis PZ'!J1315,słowniki!$A$11:$B$16,2)</f>
        <v>#N/A</v>
      </c>
      <c r="L1315" s="3" t="e">
        <f>VLOOKUP('spis PZ'!K1315,słowniki!$A$21:$B$25,2)</f>
        <v>#N/A</v>
      </c>
      <c r="M1315" s="3" t="e">
        <f>VLOOKUP('spis PZ'!#REF!,słowniki!$A$51:$B$52,2)</f>
        <v>#REF!</v>
      </c>
      <c r="N1315" s="3" t="e">
        <f>IF('spis PZ'!#REF!="kablowa",VLOOKUP('spis PZ'!#REF!,elementy!$A$101:$B$125,2),VLOOKUP('spis PZ'!#REF!,elementy!$A$201:$B$211,2))</f>
        <v>#REF!</v>
      </c>
      <c r="O1315" s="3" t="e">
        <f>IF(LEN('spis PZ'!#REF!)&gt;0,'spis PZ'!#REF!,"")</f>
        <v>#REF!</v>
      </c>
      <c r="P1315" s="3" t="e">
        <f>VLOOKUP('spis PZ'!#REF!,elementy!$A$51:$B$80,2)</f>
        <v>#REF!</v>
      </c>
      <c r="Q1315" s="3" t="e">
        <f>VLOOKUP('spis PZ'!L1315,słowniki!$A$41:$B$45,2)</f>
        <v>#N/A</v>
      </c>
      <c r="R1315" s="3" t="e">
        <f>IF(LEN('spis PZ'!#REF!)&gt;0,'spis PZ'!#REF!,"")</f>
        <v>#REF!</v>
      </c>
      <c r="S1315" s="3" t="e">
        <f>IF(LEN('spis PZ'!#REF!)&gt;0,VLOOKUP('spis PZ'!#REF!,słowniki!$A$31:$B$33,2),"")</f>
        <v>#REF!</v>
      </c>
      <c r="T1315" s="3" t="e">
        <f>IF(LEN('spis PZ'!#REF!)&gt;0,'spis PZ'!#REF!,"")</f>
        <v>#REF!</v>
      </c>
    </row>
    <row r="1316" spans="1:20">
      <c r="A1316" s="3">
        <f>'spis PZ'!D1316</f>
        <v>0</v>
      </c>
      <c r="B1316" s="3">
        <f>'spis PZ'!E1316</f>
        <v>0</v>
      </c>
      <c r="C1316" s="17">
        <f>'spis PZ'!C1316</f>
        <v>0</v>
      </c>
      <c r="D1316" s="17">
        <f>'spis PZ'!C1316</f>
        <v>0</v>
      </c>
      <c r="E1316" s="3">
        <f>'spis PZ'!A1316</f>
        <v>0</v>
      </c>
      <c r="F1316" s="3">
        <f>'spis PZ'!B1316</f>
        <v>0</v>
      </c>
      <c r="G1316" s="5" t="e">
        <f>VLOOKUP('spis PZ'!F1316,Gminy!$A$2:$B$111,2)</f>
        <v>#N/A</v>
      </c>
      <c r="H1316" s="3" t="str">
        <f>IF(LEN('spis PZ'!G1316)&gt;0,'spis PZ'!G1316,"")</f>
        <v/>
      </c>
      <c r="I1316" s="3" t="str">
        <f>IF(LEN('spis PZ'!H1316)&gt;0,'spis PZ'!H1316,"")</f>
        <v/>
      </c>
      <c r="J1316" s="3" t="e">
        <f>VLOOKUP('spis PZ'!I1316,słowniki!$A$2:$B$5,2)</f>
        <v>#N/A</v>
      </c>
      <c r="K1316" s="3" t="e">
        <f>VLOOKUP('spis PZ'!J1316,słowniki!$A$11:$B$16,2)</f>
        <v>#N/A</v>
      </c>
      <c r="L1316" s="3" t="e">
        <f>VLOOKUP('spis PZ'!K1316,słowniki!$A$21:$B$25,2)</f>
        <v>#N/A</v>
      </c>
      <c r="M1316" s="3" t="e">
        <f>VLOOKUP('spis PZ'!#REF!,słowniki!$A$51:$B$52,2)</f>
        <v>#REF!</v>
      </c>
      <c r="N1316" s="3" t="e">
        <f>IF('spis PZ'!#REF!="kablowa",VLOOKUP('spis PZ'!#REF!,elementy!$A$101:$B$125,2),VLOOKUP('spis PZ'!#REF!,elementy!$A$201:$B$211,2))</f>
        <v>#REF!</v>
      </c>
      <c r="O1316" s="3" t="e">
        <f>IF(LEN('spis PZ'!#REF!)&gt;0,'spis PZ'!#REF!,"")</f>
        <v>#REF!</v>
      </c>
      <c r="P1316" s="3" t="e">
        <f>VLOOKUP('spis PZ'!#REF!,elementy!$A$51:$B$80,2)</f>
        <v>#REF!</v>
      </c>
      <c r="Q1316" s="3" t="e">
        <f>VLOOKUP('spis PZ'!L1316,słowniki!$A$41:$B$45,2)</f>
        <v>#N/A</v>
      </c>
      <c r="R1316" s="3" t="e">
        <f>IF(LEN('spis PZ'!#REF!)&gt;0,'spis PZ'!#REF!,"")</f>
        <v>#REF!</v>
      </c>
      <c r="S1316" s="3" t="e">
        <f>IF(LEN('spis PZ'!#REF!)&gt;0,VLOOKUP('spis PZ'!#REF!,słowniki!$A$31:$B$33,2),"")</f>
        <v>#REF!</v>
      </c>
      <c r="T1316" s="3" t="e">
        <f>IF(LEN('spis PZ'!#REF!)&gt;0,'spis PZ'!#REF!,"")</f>
        <v>#REF!</v>
      </c>
    </row>
    <row r="1317" spans="1:20">
      <c r="A1317" s="3">
        <f>'spis PZ'!D1317</f>
        <v>0</v>
      </c>
      <c r="B1317" s="3">
        <f>'spis PZ'!E1317</f>
        <v>0</v>
      </c>
      <c r="C1317" s="17">
        <f>'spis PZ'!C1317</f>
        <v>0</v>
      </c>
      <c r="D1317" s="17">
        <f>'spis PZ'!C1317</f>
        <v>0</v>
      </c>
      <c r="E1317" s="3">
        <f>'spis PZ'!A1317</f>
        <v>0</v>
      </c>
      <c r="F1317" s="3">
        <f>'spis PZ'!B1317</f>
        <v>0</v>
      </c>
      <c r="G1317" s="5" t="e">
        <f>VLOOKUP('spis PZ'!F1317,Gminy!$A$2:$B$111,2)</f>
        <v>#N/A</v>
      </c>
      <c r="H1317" s="3" t="str">
        <f>IF(LEN('spis PZ'!G1317)&gt;0,'spis PZ'!G1317,"")</f>
        <v/>
      </c>
      <c r="I1317" s="3" t="str">
        <f>IF(LEN('spis PZ'!H1317)&gt;0,'spis PZ'!H1317,"")</f>
        <v/>
      </c>
      <c r="J1317" s="3" t="e">
        <f>VLOOKUP('spis PZ'!I1317,słowniki!$A$2:$B$5,2)</f>
        <v>#N/A</v>
      </c>
      <c r="K1317" s="3" t="e">
        <f>VLOOKUP('spis PZ'!J1317,słowniki!$A$11:$B$16,2)</f>
        <v>#N/A</v>
      </c>
      <c r="L1317" s="3" t="e">
        <f>VLOOKUP('spis PZ'!K1317,słowniki!$A$21:$B$25,2)</f>
        <v>#N/A</v>
      </c>
      <c r="M1317" s="3" t="e">
        <f>VLOOKUP('spis PZ'!#REF!,słowniki!$A$51:$B$52,2)</f>
        <v>#REF!</v>
      </c>
      <c r="N1317" s="3" t="e">
        <f>IF('spis PZ'!#REF!="kablowa",VLOOKUP('spis PZ'!#REF!,elementy!$A$101:$B$125,2),VLOOKUP('spis PZ'!#REF!,elementy!$A$201:$B$211,2))</f>
        <v>#REF!</v>
      </c>
      <c r="O1317" s="3" t="e">
        <f>IF(LEN('spis PZ'!#REF!)&gt;0,'spis PZ'!#REF!,"")</f>
        <v>#REF!</v>
      </c>
      <c r="P1317" s="3" t="e">
        <f>VLOOKUP('spis PZ'!#REF!,elementy!$A$51:$B$80,2)</f>
        <v>#REF!</v>
      </c>
      <c r="Q1317" s="3" t="e">
        <f>VLOOKUP('spis PZ'!L1317,słowniki!$A$41:$B$45,2)</f>
        <v>#N/A</v>
      </c>
      <c r="R1317" s="3" t="e">
        <f>IF(LEN('spis PZ'!#REF!)&gt;0,'spis PZ'!#REF!,"")</f>
        <v>#REF!</v>
      </c>
      <c r="S1317" s="3" t="e">
        <f>IF(LEN('spis PZ'!#REF!)&gt;0,VLOOKUP('spis PZ'!#REF!,słowniki!$A$31:$B$33,2),"")</f>
        <v>#REF!</v>
      </c>
      <c r="T1317" s="3" t="e">
        <f>IF(LEN('spis PZ'!#REF!)&gt;0,'spis PZ'!#REF!,"")</f>
        <v>#REF!</v>
      </c>
    </row>
    <row r="1318" spans="1:20">
      <c r="A1318" s="3">
        <f>'spis PZ'!D1318</f>
        <v>0</v>
      </c>
      <c r="B1318" s="3">
        <f>'spis PZ'!E1318</f>
        <v>0</v>
      </c>
      <c r="C1318" s="17">
        <f>'spis PZ'!C1318</f>
        <v>0</v>
      </c>
      <c r="D1318" s="17">
        <f>'spis PZ'!C1318</f>
        <v>0</v>
      </c>
      <c r="E1318" s="3">
        <f>'spis PZ'!A1318</f>
        <v>0</v>
      </c>
      <c r="F1318" s="3">
        <f>'spis PZ'!B1318</f>
        <v>0</v>
      </c>
      <c r="G1318" s="5" t="e">
        <f>VLOOKUP('spis PZ'!F1318,Gminy!$A$2:$B$111,2)</f>
        <v>#N/A</v>
      </c>
      <c r="H1318" s="3" t="str">
        <f>IF(LEN('spis PZ'!G1318)&gt;0,'spis PZ'!G1318,"")</f>
        <v/>
      </c>
      <c r="I1318" s="3" t="str">
        <f>IF(LEN('spis PZ'!H1318)&gt;0,'spis PZ'!H1318,"")</f>
        <v/>
      </c>
      <c r="J1318" s="3" t="e">
        <f>VLOOKUP('spis PZ'!I1318,słowniki!$A$2:$B$5,2)</f>
        <v>#N/A</v>
      </c>
      <c r="K1318" s="3" t="e">
        <f>VLOOKUP('spis PZ'!J1318,słowniki!$A$11:$B$16,2)</f>
        <v>#N/A</v>
      </c>
      <c r="L1318" s="3" t="e">
        <f>VLOOKUP('spis PZ'!K1318,słowniki!$A$21:$B$25,2)</f>
        <v>#N/A</v>
      </c>
      <c r="M1318" s="3" t="e">
        <f>VLOOKUP('spis PZ'!#REF!,słowniki!$A$51:$B$52,2)</f>
        <v>#REF!</v>
      </c>
      <c r="N1318" s="3" t="e">
        <f>IF('spis PZ'!#REF!="kablowa",VLOOKUP('spis PZ'!#REF!,elementy!$A$101:$B$125,2),VLOOKUP('spis PZ'!#REF!,elementy!$A$201:$B$211,2))</f>
        <v>#REF!</v>
      </c>
      <c r="O1318" s="3" t="e">
        <f>IF(LEN('spis PZ'!#REF!)&gt;0,'spis PZ'!#REF!,"")</f>
        <v>#REF!</v>
      </c>
      <c r="P1318" s="3" t="e">
        <f>VLOOKUP('spis PZ'!#REF!,elementy!$A$51:$B$80,2)</f>
        <v>#REF!</v>
      </c>
      <c r="Q1318" s="3" t="e">
        <f>VLOOKUP('spis PZ'!L1318,słowniki!$A$41:$B$45,2)</f>
        <v>#N/A</v>
      </c>
      <c r="R1318" s="3" t="e">
        <f>IF(LEN('spis PZ'!#REF!)&gt;0,'spis PZ'!#REF!,"")</f>
        <v>#REF!</v>
      </c>
      <c r="S1318" s="3" t="e">
        <f>IF(LEN('spis PZ'!#REF!)&gt;0,VLOOKUP('spis PZ'!#REF!,słowniki!$A$31:$B$33,2),"")</f>
        <v>#REF!</v>
      </c>
      <c r="T1318" s="3" t="e">
        <f>IF(LEN('spis PZ'!#REF!)&gt;0,'spis PZ'!#REF!,"")</f>
        <v>#REF!</v>
      </c>
    </row>
    <row r="1319" spans="1:20">
      <c r="A1319" s="3">
        <f>'spis PZ'!D1319</f>
        <v>0</v>
      </c>
      <c r="B1319" s="3">
        <f>'spis PZ'!E1319</f>
        <v>0</v>
      </c>
      <c r="C1319" s="17">
        <f>'spis PZ'!C1319</f>
        <v>0</v>
      </c>
      <c r="D1319" s="17">
        <f>'spis PZ'!C1319</f>
        <v>0</v>
      </c>
      <c r="E1319" s="3">
        <f>'spis PZ'!A1319</f>
        <v>0</v>
      </c>
      <c r="F1319" s="3">
        <f>'spis PZ'!B1319</f>
        <v>0</v>
      </c>
      <c r="G1319" s="5" t="e">
        <f>VLOOKUP('spis PZ'!F1319,Gminy!$A$2:$B$111,2)</f>
        <v>#N/A</v>
      </c>
      <c r="H1319" s="3" t="str">
        <f>IF(LEN('spis PZ'!G1319)&gt;0,'spis PZ'!G1319,"")</f>
        <v/>
      </c>
      <c r="I1319" s="3" t="str">
        <f>IF(LEN('spis PZ'!H1319)&gt;0,'spis PZ'!H1319,"")</f>
        <v/>
      </c>
      <c r="J1319" s="3" t="e">
        <f>VLOOKUP('spis PZ'!I1319,słowniki!$A$2:$B$5,2)</f>
        <v>#N/A</v>
      </c>
      <c r="K1319" s="3" t="e">
        <f>VLOOKUP('spis PZ'!J1319,słowniki!$A$11:$B$16,2)</f>
        <v>#N/A</v>
      </c>
      <c r="L1319" s="3" t="e">
        <f>VLOOKUP('spis PZ'!K1319,słowniki!$A$21:$B$25,2)</f>
        <v>#N/A</v>
      </c>
      <c r="M1319" s="3" t="e">
        <f>VLOOKUP('spis PZ'!#REF!,słowniki!$A$51:$B$52,2)</f>
        <v>#REF!</v>
      </c>
      <c r="N1319" s="3" t="e">
        <f>IF('spis PZ'!#REF!="kablowa",VLOOKUP('spis PZ'!#REF!,elementy!$A$101:$B$125,2),VLOOKUP('spis PZ'!#REF!,elementy!$A$201:$B$211,2))</f>
        <v>#REF!</v>
      </c>
      <c r="O1319" s="3" t="e">
        <f>IF(LEN('spis PZ'!#REF!)&gt;0,'spis PZ'!#REF!,"")</f>
        <v>#REF!</v>
      </c>
      <c r="P1319" s="3" t="e">
        <f>VLOOKUP('spis PZ'!#REF!,elementy!$A$51:$B$80,2)</f>
        <v>#REF!</v>
      </c>
      <c r="Q1319" s="3" t="e">
        <f>VLOOKUP('spis PZ'!L1319,słowniki!$A$41:$B$45,2)</f>
        <v>#N/A</v>
      </c>
      <c r="R1319" s="3" t="e">
        <f>IF(LEN('spis PZ'!#REF!)&gt;0,'spis PZ'!#REF!,"")</f>
        <v>#REF!</v>
      </c>
      <c r="S1319" s="3" t="e">
        <f>IF(LEN('spis PZ'!#REF!)&gt;0,VLOOKUP('spis PZ'!#REF!,słowniki!$A$31:$B$33,2),"")</f>
        <v>#REF!</v>
      </c>
      <c r="T1319" s="3" t="e">
        <f>IF(LEN('spis PZ'!#REF!)&gt;0,'spis PZ'!#REF!,"")</f>
        <v>#REF!</v>
      </c>
    </row>
    <row r="1320" spans="1:20">
      <c r="A1320" s="3">
        <f>'spis PZ'!D1320</f>
        <v>0</v>
      </c>
      <c r="B1320" s="3">
        <f>'spis PZ'!E1320</f>
        <v>0</v>
      </c>
      <c r="C1320" s="17">
        <f>'spis PZ'!C1320</f>
        <v>0</v>
      </c>
      <c r="D1320" s="17">
        <f>'spis PZ'!C1320</f>
        <v>0</v>
      </c>
      <c r="E1320" s="3">
        <f>'spis PZ'!A1320</f>
        <v>0</v>
      </c>
      <c r="F1320" s="3">
        <f>'spis PZ'!B1320</f>
        <v>0</v>
      </c>
      <c r="G1320" s="5" t="e">
        <f>VLOOKUP('spis PZ'!F1320,Gminy!$A$2:$B$111,2)</f>
        <v>#N/A</v>
      </c>
      <c r="H1320" s="3" t="str">
        <f>IF(LEN('spis PZ'!G1320)&gt;0,'spis PZ'!G1320,"")</f>
        <v/>
      </c>
      <c r="I1320" s="3" t="str">
        <f>IF(LEN('spis PZ'!H1320)&gt;0,'spis PZ'!H1320,"")</f>
        <v/>
      </c>
      <c r="J1320" s="3" t="e">
        <f>VLOOKUP('spis PZ'!I1320,słowniki!$A$2:$B$5,2)</f>
        <v>#N/A</v>
      </c>
      <c r="K1320" s="3" t="e">
        <f>VLOOKUP('spis PZ'!J1320,słowniki!$A$11:$B$16,2)</f>
        <v>#N/A</v>
      </c>
      <c r="L1320" s="3" t="e">
        <f>VLOOKUP('spis PZ'!K1320,słowniki!$A$21:$B$25,2)</f>
        <v>#N/A</v>
      </c>
      <c r="M1320" s="3" t="e">
        <f>VLOOKUP('spis PZ'!#REF!,słowniki!$A$51:$B$52,2)</f>
        <v>#REF!</v>
      </c>
      <c r="N1320" s="3" t="e">
        <f>IF('spis PZ'!#REF!="kablowa",VLOOKUP('spis PZ'!#REF!,elementy!$A$101:$B$125,2),VLOOKUP('spis PZ'!#REF!,elementy!$A$201:$B$211,2))</f>
        <v>#REF!</v>
      </c>
      <c r="O1320" s="3" t="e">
        <f>IF(LEN('spis PZ'!#REF!)&gt;0,'spis PZ'!#REF!,"")</f>
        <v>#REF!</v>
      </c>
      <c r="P1320" s="3" t="e">
        <f>VLOOKUP('spis PZ'!#REF!,elementy!$A$51:$B$80,2)</f>
        <v>#REF!</v>
      </c>
      <c r="Q1320" s="3" t="e">
        <f>VLOOKUP('spis PZ'!L1320,słowniki!$A$41:$B$45,2)</f>
        <v>#N/A</v>
      </c>
      <c r="R1320" s="3" t="e">
        <f>IF(LEN('spis PZ'!#REF!)&gt;0,'spis PZ'!#REF!,"")</f>
        <v>#REF!</v>
      </c>
      <c r="S1320" s="3" t="e">
        <f>IF(LEN('spis PZ'!#REF!)&gt;0,VLOOKUP('spis PZ'!#REF!,słowniki!$A$31:$B$33,2),"")</f>
        <v>#REF!</v>
      </c>
      <c r="T1320" s="3" t="e">
        <f>IF(LEN('spis PZ'!#REF!)&gt;0,'spis PZ'!#REF!,"")</f>
        <v>#REF!</v>
      </c>
    </row>
    <row r="1321" spans="1:20">
      <c r="A1321" s="3">
        <f>'spis PZ'!D1321</f>
        <v>0</v>
      </c>
      <c r="B1321" s="3">
        <f>'spis PZ'!E1321</f>
        <v>0</v>
      </c>
      <c r="C1321" s="17">
        <f>'spis PZ'!C1321</f>
        <v>0</v>
      </c>
      <c r="D1321" s="17">
        <f>'spis PZ'!C1321</f>
        <v>0</v>
      </c>
      <c r="E1321" s="3">
        <f>'spis PZ'!A1321</f>
        <v>0</v>
      </c>
      <c r="F1321" s="3">
        <f>'spis PZ'!B1321</f>
        <v>0</v>
      </c>
      <c r="G1321" s="5" t="e">
        <f>VLOOKUP('spis PZ'!F1321,Gminy!$A$2:$B$111,2)</f>
        <v>#N/A</v>
      </c>
      <c r="H1321" s="3" t="str">
        <f>IF(LEN('spis PZ'!G1321)&gt;0,'spis PZ'!G1321,"")</f>
        <v/>
      </c>
      <c r="I1321" s="3" t="str">
        <f>IF(LEN('spis PZ'!H1321)&gt;0,'spis PZ'!H1321,"")</f>
        <v/>
      </c>
      <c r="J1321" s="3" t="e">
        <f>VLOOKUP('spis PZ'!I1321,słowniki!$A$2:$B$5,2)</f>
        <v>#N/A</v>
      </c>
      <c r="K1321" s="3" t="e">
        <f>VLOOKUP('spis PZ'!J1321,słowniki!$A$11:$B$16,2)</f>
        <v>#N/A</v>
      </c>
      <c r="L1321" s="3" t="e">
        <f>VLOOKUP('spis PZ'!K1321,słowniki!$A$21:$B$25,2)</f>
        <v>#N/A</v>
      </c>
      <c r="M1321" s="3" t="e">
        <f>VLOOKUP('spis PZ'!#REF!,słowniki!$A$51:$B$52,2)</f>
        <v>#REF!</v>
      </c>
      <c r="N1321" s="3" t="e">
        <f>IF('spis PZ'!#REF!="kablowa",VLOOKUP('spis PZ'!#REF!,elementy!$A$101:$B$125,2),VLOOKUP('spis PZ'!#REF!,elementy!$A$201:$B$211,2))</f>
        <v>#REF!</v>
      </c>
      <c r="O1321" s="3" t="e">
        <f>IF(LEN('spis PZ'!#REF!)&gt;0,'spis PZ'!#REF!,"")</f>
        <v>#REF!</v>
      </c>
      <c r="P1321" s="3" t="e">
        <f>VLOOKUP('spis PZ'!#REF!,elementy!$A$51:$B$80,2)</f>
        <v>#REF!</v>
      </c>
      <c r="Q1321" s="3" t="e">
        <f>VLOOKUP('spis PZ'!L1321,słowniki!$A$41:$B$45,2)</f>
        <v>#N/A</v>
      </c>
      <c r="R1321" s="3" t="e">
        <f>IF(LEN('spis PZ'!#REF!)&gt;0,'spis PZ'!#REF!,"")</f>
        <v>#REF!</v>
      </c>
      <c r="S1321" s="3" t="e">
        <f>IF(LEN('spis PZ'!#REF!)&gt;0,VLOOKUP('spis PZ'!#REF!,słowniki!$A$31:$B$33,2),"")</f>
        <v>#REF!</v>
      </c>
      <c r="T1321" s="3" t="e">
        <f>IF(LEN('spis PZ'!#REF!)&gt;0,'spis PZ'!#REF!,"")</f>
        <v>#REF!</v>
      </c>
    </row>
    <row r="1322" spans="1:20">
      <c r="A1322" s="3">
        <f>'spis PZ'!D1322</f>
        <v>0</v>
      </c>
      <c r="B1322" s="3">
        <f>'spis PZ'!E1322</f>
        <v>0</v>
      </c>
      <c r="C1322" s="17">
        <f>'spis PZ'!C1322</f>
        <v>0</v>
      </c>
      <c r="D1322" s="17">
        <f>'spis PZ'!C1322</f>
        <v>0</v>
      </c>
      <c r="E1322" s="3">
        <f>'spis PZ'!A1322</f>
        <v>0</v>
      </c>
      <c r="F1322" s="3">
        <f>'spis PZ'!B1322</f>
        <v>0</v>
      </c>
      <c r="G1322" s="5" t="e">
        <f>VLOOKUP('spis PZ'!F1322,Gminy!$A$2:$B$111,2)</f>
        <v>#N/A</v>
      </c>
      <c r="H1322" s="3" t="str">
        <f>IF(LEN('spis PZ'!G1322)&gt;0,'spis PZ'!G1322,"")</f>
        <v/>
      </c>
      <c r="I1322" s="3" t="str">
        <f>IF(LEN('spis PZ'!H1322)&gt;0,'spis PZ'!H1322,"")</f>
        <v/>
      </c>
      <c r="J1322" s="3" t="e">
        <f>VLOOKUP('spis PZ'!I1322,słowniki!$A$2:$B$5,2)</f>
        <v>#N/A</v>
      </c>
      <c r="K1322" s="3" t="e">
        <f>VLOOKUP('spis PZ'!J1322,słowniki!$A$11:$B$16,2)</f>
        <v>#N/A</v>
      </c>
      <c r="L1322" s="3" t="e">
        <f>VLOOKUP('spis PZ'!K1322,słowniki!$A$21:$B$25,2)</f>
        <v>#N/A</v>
      </c>
      <c r="M1322" s="3" t="e">
        <f>VLOOKUP('spis PZ'!#REF!,słowniki!$A$51:$B$52,2)</f>
        <v>#REF!</v>
      </c>
      <c r="N1322" s="3" t="e">
        <f>IF('spis PZ'!#REF!="kablowa",VLOOKUP('spis PZ'!#REF!,elementy!$A$101:$B$125,2),VLOOKUP('spis PZ'!#REF!,elementy!$A$201:$B$211,2))</f>
        <v>#REF!</v>
      </c>
      <c r="O1322" s="3" t="e">
        <f>IF(LEN('spis PZ'!#REF!)&gt;0,'spis PZ'!#REF!,"")</f>
        <v>#REF!</v>
      </c>
      <c r="P1322" s="3" t="e">
        <f>VLOOKUP('spis PZ'!#REF!,elementy!$A$51:$B$80,2)</f>
        <v>#REF!</v>
      </c>
      <c r="Q1322" s="3" t="e">
        <f>VLOOKUP('spis PZ'!L1322,słowniki!$A$41:$B$45,2)</f>
        <v>#N/A</v>
      </c>
      <c r="R1322" s="3" t="e">
        <f>IF(LEN('spis PZ'!#REF!)&gt;0,'spis PZ'!#REF!,"")</f>
        <v>#REF!</v>
      </c>
      <c r="S1322" s="3" t="e">
        <f>IF(LEN('spis PZ'!#REF!)&gt;0,VLOOKUP('spis PZ'!#REF!,słowniki!$A$31:$B$33,2),"")</f>
        <v>#REF!</v>
      </c>
      <c r="T1322" s="3" t="e">
        <f>IF(LEN('spis PZ'!#REF!)&gt;0,'spis PZ'!#REF!,"")</f>
        <v>#REF!</v>
      </c>
    </row>
    <row r="1323" spans="1:20">
      <c r="A1323" s="3">
        <f>'spis PZ'!D1323</f>
        <v>0</v>
      </c>
      <c r="B1323" s="3">
        <f>'spis PZ'!E1323</f>
        <v>0</v>
      </c>
      <c r="C1323" s="17">
        <f>'spis PZ'!C1323</f>
        <v>0</v>
      </c>
      <c r="D1323" s="17">
        <f>'spis PZ'!C1323</f>
        <v>0</v>
      </c>
      <c r="E1323" s="3">
        <f>'spis PZ'!A1323</f>
        <v>0</v>
      </c>
      <c r="F1323" s="3">
        <f>'spis PZ'!B1323</f>
        <v>0</v>
      </c>
      <c r="G1323" s="5" t="e">
        <f>VLOOKUP('spis PZ'!F1323,Gminy!$A$2:$B$111,2)</f>
        <v>#N/A</v>
      </c>
      <c r="H1323" s="3" t="str">
        <f>IF(LEN('spis PZ'!G1323)&gt;0,'spis PZ'!G1323,"")</f>
        <v/>
      </c>
      <c r="I1323" s="3" t="str">
        <f>IF(LEN('spis PZ'!H1323)&gt;0,'spis PZ'!H1323,"")</f>
        <v/>
      </c>
      <c r="J1323" s="3" t="e">
        <f>VLOOKUP('spis PZ'!I1323,słowniki!$A$2:$B$5,2)</f>
        <v>#N/A</v>
      </c>
      <c r="K1323" s="3" t="e">
        <f>VLOOKUP('spis PZ'!J1323,słowniki!$A$11:$B$16,2)</f>
        <v>#N/A</v>
      </c>
      <c r="L1323" s="3" t="e">
        <f>VLOOKUP('spis PZ'!K1323,słowniki!$A$21:$B$25,2)</f>
        <v>#N/A</v>
      </c>
      <c r="M1323" s="3" t="e">
        <f>VLOOKUP('spis PZ'!#REF!,słowniki!$A$51:$B$52,2)</f>
        <v>#REF!</v>
      </c>
      <c r="N1323" s="3" t="e">
        <f>IF('spis PZ'!#REF!="kablowa",VLOOKUP('spis PZ'!#REF!,elementy!$A$101:$B$125,2),VLOOKUP('spis PZ'!#REF!,elementy!$A$201:$B$211,2))</f>
        <v>#REF!</v>
      </c>
      <c r="O1323" s="3" t="e">
        <f>IF(LEN('spis PZ'!#REF!)&gt;0,'spis PZ'!#REF!,"")</f>
        <v>#REF!</v>
      </c>
      <c r="P1323" s="3" t="e">
        <f>VLOOKUP('spis PZ'!#REF!,elementy!$A$51:$B$80,2)</f>
        <v>#REF!</v>
      </c>
      <c r="Q1323" s="3" t="e">
        <f>VLOOKUP('spis PZ'!L1323,słowniki!$A$41:$B$45,2)</f>
        <v>#N/A</v>
      </c>
      <c r="R1323" s="3" t="e">
        <f>IF(LEN('spis PZ'!#REF!)&gt;0,'spis PZ'!#REF!,"")</f>
        <v>#REF!</v>
      </c>
      <c r="S1323" s="3" t="e">
        <f>IF(LEN('spis PZ'!#REF!)&gt;0,VLOOKUP('spis PZ'!#REF!,słowniki!$A$31:$B$33,2),"")</f>
        <v>#REF!</v>
      </c>
      <c r="T1323" s="3" t="e">
        <f>IF(LEN('spis PZ'!#REF!)&gt;0,'spis PZ'!#REF!,"")</f>
        <v>#REF!</v>
      </c>
    </row>
    <row r="1324" spans="1:20">
      <c r="A1324" s="3">
        <f>'spis PZ'!D1324</f>
        <v>0</v>
      </c>
      <c r="B1324" s="3">
        <f>'spis PZ'!E1324</f>
        <v>0</v>
      </c>
      <c r="C1324" s="17">
        <f>'spis PZ'!C1324</f>
        <v>0</v>
      </c>
      <c r="D1324" s="17">
        <f>'spis PZ'!C1324</f>
        <v>0</v>
      </c>
      <c r="E1324" s="3">
        <f>'spis PZ'!A1324</f>
        <v>0</v>
      </c>
      <c r="F1324" s="3">
        <f>'spis PZ'!B1324</f>
        <v>0</v>
      </c>
      <c r="G1324" s="5" t="e">
        <f>VLOOKUP('spis PZ'!F1324,Gminy!$A$2:$B$111,2)</f>
        <v>#N/A</v>
      </c>
      <c r="H1324" s="3" t="str">
        <f>IF(LEN('spis PZ'!G1324)&gt;0,'spis PZ'!G1324,"")</f>
        <v/>
      </c>
      <c r="I1324" s="3" t="str">
        <f>IF(LEN('spis PZ'!H1324)&gt;0,'spis PZ'!H1324,"")</f>
        <v/>
      </c>
      <c r="J1324" s="3" t="e">
        <f>VLOOKUP('spis PZ'!I1324,słowniki!$A$2:$B$5,2)</f>
        <v>#N/A</v>
      </c>
      <c r="K1324" s="3" t="e">
        <f>VLOOKUP('spis PZ'!J1324,słowniki!$A$11:$B$16,2)</f>
        <v>#N/A</v>
      </c>
      <c r="L1324" s="3" t="e">
        <f>VLOOKUP('spis PZ'!K1324,słowniki!$A$21:$B$25,2)</f>
        <v>#N/A</v>
      </c>
      <c r="M1324" s="3" t="e">
        <f>VLOOKUP('spis PZ'!#REF!,słowniki!$A$51:$B$52,2)</f>
        <v>#REF!</v>
      </c>
      <c r="N1324" s="3" t="e">
        <f>IF('spis PZ'!#REF!="kablowa",VLOOKUP('spis PZ'!#REF!,elementy!$A$101:$B$125,2),VLOOKUP('spis PZ'!#REF!,elementy!$A$201:$B$211,2))</f>
        <v>#REF!</v>
      </c>
      <c r="O1324" s="3" t="e">
        <f>IF(LEN('spis PZ'!#REF!)&gt;0,'spis PZ'!#REF!,"")</f>
        <v>#REF!</v>
      </c>
      <c r="P1324" s="3" t="e">
        <f>VLOOKUP('spis PZ'!#REF!,elementy!$A$51:$B$80,2)</f>
        <v>#REF!</v>
      </c>
      <c r="Q1324" s="3" t="e">
        <f>VLOOKUP('spis PZ'!L1324,słowniki!$A$41:$B$45,2)</f>
        <v>#N/A</v>
      </c>
      <c r="R1324" s="3" t="e">
        <f>IF(LEN('spis PZ'!#REF!)&gt;0,'spis PZ'!#REF!,"")</f>
        <v>#REF!</v>
      </c>
      <c r="S1324" s="3" t="e">
        <f>IF(LEN('spis PZ'!#REF!)&gt;0,VLOOKUP('spis PZ'!#REF!,słowniki!$A$31:$B$33,2),"")</f>
        <v>#REF!</v>
      </c>
      <c r="T1324" s="3" t="e">
        <f>IF(LEN('spis PZ'!#REF!)&gt;0,'spis PZ'!#REF!,"")</f>
        <v>#REF!</v>
      </c>
    </row>
    <row r="1325" spans="1:20">
      <c r="A1325" s="3">
        <f>'spis PZ'!D1325</f>
        <v>0</v>
      </c>
      <c r="B1325" s="3">
        <f>'spis PZ'!E1325</f>
        <v>0</v>
      </c>
      <c r="C1325" s="17">
        <f>'spis PZ'!C1325</f>
        <v>0</v>
      </c>
      <c r="D1325" s="17">
        <f>'spis PZ'!C1325</f>
        <v>0</v>
      </c>
      <c r="E1325" s="3">
        <f>'spis PZ'!A1325</f>
        <v>0</v>
      </c>
      <c r="F1325" s="3">
        <f>'spis PZ'!B1325</f>
        <v>0</v>
      </c>
      <c r="G1325" s="5" t="e">
        <f>VLOOKUP('spis PZ'!F1325,Gminy!$A$2:$B$111,2)</f>
        <v>#N/A</v>
      </c>
      <c r="H1325" s="3" t="str">
        <f>IF(LEN('spis PZ'!G1325)&gt;0,'spis PZ'!G1325,"")</f>
        <v/>
      </c>
      <c r="I1325" s="3" t="str">
        <f>IF(LEN('spis PZ'!H1325)&gt;0,'spis PZ'!H1325,"")</f>
        <v/>
      </c>
      <c r="J1325" s="3" t="e">
        <f>VLOOKUP('spis PZ'!I1325,słowniki!$A$2:$B$5,2)</f>
        <v>#N/A</v>
      </c>
      <c r="K1325" s="3" t="e">
        <f>VLOOKUP('spis PZ'!J1325,słowniki!$A$11:$B$16,2)</f>
        <v>#N/A</v>
      </c>
      <c r="L1325" s="3" t="e">
        <f>VLOOKUP('spis PZ'!K1325,słowniki!$A$21:$B$25,2)</f>
        <v>#N/A</v>
      </c>
      <c r="M1325" s="3" t="e">
        <f>VLOOKUP('spis PZ'!#REF!,słowniki!$A$51:$B$52,2)</f>
        <v>#REF!</v>
      </c>
      <c r="N1325" s="3" t="e">
        <f>IF('spis PZ'!#REF!="kablowa",VLOOKUP('spis PZ'!#REF!,elementy!$A$101:$B$125,2),VLOOKUP('spis PZ'!#REF!,elementy!$A$201:$B$211,2))</f>
        <v>#REF!</v>
      </c>
      <c r="O1325" s="3" t="e">
        <f>IF(LEN('spis PZ'!#REF!)&gt;0,'spis PZ'!#REF!,"")</f>
        <v>#REF!</v>
      </c>
      <c r="P1325" s="3" t="e">
        <f>VLOOKUP('spis PZ'!#REF!,elementy!$A$51:$B$80,2)</f>
        <v>#REF!</v>
      </c>
      <c r="Q1325" s="3" t="e">
        <f>VLOOKUP('spis PZ'!L1325,słowniki!$A$41:$B$45,2)</f>
        <v>#N/A</v>
      </c>
      <c r="R1325" s="3" t="e">
        <f>IF(LEN('spis PZ'!#REF!)&gt;0,'spis PZ'!#REF!,"")</f>
        <v>#REF!</v>
      </c>
      <c r="S1325" s="3" t="e">
        <f>IF(LEN('spis PZ'!#REF!)&gt;0,VLOOKUP('spis PZ'!#REF!,słowniki!$A$31:$B$33,2),"")</f>
        <v>#REF!</v>
      </c>
      <c r="T1325" s="3" t="e">
        <f>IF(LEN('spis PZ'!#REF!)&gt;0,'spis PZ'!#REF!,"")</f>
        <v>#REF!</v>
      </c>
    </row>
    <row r="1326" spans="1:20">
      <c r="A1326" s="3">
        <f>'spis PZ'!D1326</f>
        <v>0</v>
      </c>
      <c r="B1326" s="3">
        <f>'spis PZ'!E1326</f>
        <v>0</v>
      </c>
      <c r="C1326" s="17">
        <f>'spis PZ'!C1326</f>
        <v>0</v>
      </c>
      <c r="D1326" s="17">
        <f>'spis PZ'!C1326</f>
        <v>0</v>
      </c>
      <c r="E1326" s="3">
        <f>'spis PZ'!A1326</f>
        <v>0</v>
      </c>
      <c r="F1326" s="3">
        <f>'spis PZ'!B1326</f>
        <v>0</v>
      </c>
      <c r="G1326" s="5" t="e">
        <f>VLOOKUP('spis PZ'!F1326,Gminy!$A$2:$B$111,2)</f>
        <v>#N/A</v>
      </c>
      <c r="H1326" s="3" t="str">
        <f>IF(LEN('spis PZ'!G1326)&gt;0,'spis PZ'!G1326,"")</f>
        <v/>
      </c>
      <c r="I1326" s="3" t="str">
        <f>IF(LEN('spis PZ'!H1326)&gt;0,'spis PZ'!H1326,"")</f>
        <v/>
      </c>
      <c r="J1326" s="3" t="e">
        <f>VLOOKUP('spis PZ'!I1326,słowniki!$A$2:$B$5,2)</f>
        <v>#N/A</v>
      </c>
      <c r="K1326" s="3" t="e">
        <f>VLOOKUP('spis PZ'!J1326,słowniki!$A$11:$B$16,2)</f>
        <v>#N/A</v>
      </c>
      <c r="L1326" s="3" t="e">
        <f>VLOOKUP('spis PZ'!K1326,słowniki!$A$21:$B$25,2)</f>
        <v>#N/A</v>
      </c>
      <c r="M1326" s="3" t="e">
        <f>VLOOKUP('spis PZ'!#REF!,słowniki!$A$51:$B$52,2)</f>
        <v>#REF!</v>
      </c>
      <c r="N1326" s="3" t="e">
        <f>IF('spis PZ'!#REF!="kablowa",VLOOKUP('spis PZ'!#REF!,elementy!$A$101:$B$125,2),VLOOKUP('spis PZ'!#REF!,elementy!$A$201:$B$211,2))</f>
        <v>#REF!</v>
      </c>
      <c r="O1326" s="3" t="e">
        <f>IF(LEN('spis PZ'!#REF!)&gt;0,'spis PZ'!#REF!,"")</f>
        <v>#REF!</v>
      </c>
      <c r="P1326" s="3" t="e">
        <f>VLOOKUP('spis PZ'!#REF!,elementy!$A$51:$B$80,2)</f>
        <v>#REF!</v>
      </c>
      <c r="Q1326" s="3" t="e">
        <f>VLOOKUP('spis PZ'!L1326,słowniki!$A$41:$B$45,2)</f>
        <v>#N/A</v>
      </c>
      <c r="R1326" s="3" t="e">
        <f>IF(LEN('spis PZ'!#REF!)&gt;0,'spis PZ'!#REF!,"")</f>
        <v>#REF!</v>
      </c>
      <c r="S1326" s="3" t="e">
        <f>IF(LEN('spis PZ'!#REF!)&gt;0,VLOOKUP('spis PZ'!#REF!,słowniki!$A$31:$B$33,2),"")</f>
        <v>#REF!</v>
      </c>
      <c r="T1326" s="3" t="e">
        <f>IF(LEN('spis PZ'!#REF!)&gt;0,'spis PZ'!#REF!,"")</f>
        <v>#REF!</v>
      </c>
    </row>
    <row r="1327" spans="1:20">
      <c r="A1327" s="3">
        <f>'spis PZ'!D1327</f>
        <v>0</v>
      </c>
      <c r="B1327" s="3">
        <f>'spis PZ'!E1327</f>
        <v>0</v>
      </c>
      <c r="C1327" s="17">
        <f>'spis PZ'!C1327</f>
        <v>0</v>
      </c>
      <c r="D1327" s="17">
        <f>'spis PZ'!C1327</f>
        <v>0</v>
      </c>
      <c r="E1327" s="3">
        <f>'spis PZ'!A1327</f>
        <v>0</v>
      </c>
      <c r="F1327" s="3">
        <f>'spis PZ'!B1327</f>
        <v>0</v>
      </c>
      <c r="G1327" s="5" t="e">
        <f>VLOOKUP('spis PZ'!F1327,Gminy!$A$2:$B$111,2)</f>
        <v>#N/A</v>
      </c>
      <c r="H1327" s="3" t="str">
        <f>IF(LEN('spis PZ'!G1327)&gt;0,'spis PZ'!G1327,"")</f>
        <v/>
      </c>
      <c r="I1327" s="3" t="str">
        <f>IF(LEN('spis PZ'!H1327)&gt;0,'spis PZ'!H1327,"")</f>
        <v/>
      </c>
      <c r="J1327" s="3" t="e">
        <f>VLOOKUP('spis PZ'!I1327,słowniki!$A$2:$B$5,2)</f>
        <v>#N/A</v>
      </c>
      <c r="K1327" s="3" t="e">
        <f>VLOOKUP('spis PZ'!J1327,słowniki!$A$11:$B$16,2)</f>
        <v>#N/A</v>
      </c>
      <c r="L1327" s="3" t="e">
        <f>VLOOKUP('spis PZ'!K1327,słowniki!$A$21:$B$25,2)</f>
        <v>#N/A</v>
      </c>
      <c r="M1327" s="3" t="e">
        <f>VLOOKUP('spis PZ'!#REF!,słowniki!$A$51:$B$52,2)</f>
        <v>#REF!</v>
      </c>
      <c r="N1327" s="3" t="e">
        <f>IF('spis PZ'!#REF!="kablowa",VLOOKUP('spis PZ'!#REF!,elementy!$A$101:$B$125,2),VLOOKUP('spis PZ'!#REF!,elementy!$A$201:$B$211,2))</f>
        <v>#REF!</v>
      </c>
      <c r="O1327" s="3" t="e">
        <f>IF(LEN('spis PZ'!#REF!)&gt;0,'spis PZ'!#REF!,"")</f>
        <v>#REF!</v>
      </c>
      <c r="P1327" s="3" t="e">
        <f>VLOOKUP('spis PZ'!#REF!,elementy!$A$51:$B$80,2)</f>
        <v>#REF!</v>
      </c>
      <c r="Q1327" s="3" t="e">
        <f>VLOOKUP('spis PZ'!L1327,słowniki!$A$41:$B$45,2)</f>
        <v>#N/A</v>
      </c>
      <c r="R1327" s="3" t="e">
        <f>IF(LEN('spis PZ'!#REF!)&gt;0,'spis PZ'!#REF!,"")</f>
        <v>#REF!</v>
      </c>
      <c r="S1327" s="3" t="e">
        <f>IF(LEN('spis PZ'!#REF!)&gt;0,VLOOKUP('spis PZ'!#REF!,słowniki!$A$31:$B$33,2),"")</f>
        <v>#REF!</v>
      </c>
      <c r="T1327" s="3" t="e">
        <f>IF(LEN('spis PZ'!#REF!)&gt;0,'spis PZ'!#REF!,"")</f>
        <v>#REF!</v>
      </c>
    </row>
    <row r="1328" spans="1:20">
      <c r="A1328" s="3">
        <f>'spis PZ'!D1328</f>
        <v>0</v>
      </c>
      <c r="B1328" s="3">
        <f>'spis PZ'!E1328</f>
        <v>0</v>
      </c>
      <c r="C1328" s="17">
        <f>'spis PZ'!C1328</f>
        <v>0</v>
      </c>
      <c r="D1328" s="17">
        <f>'spis PZ'!C1328</f>
        <v>0</v>
      </c>
      <c r="E1328" s="3">
        <f>'spis PZ'!A1328</f>
        <v>0</v>
      </c>
      <c r="F1328" s="3">
        <f>'spis PZ'!B1328</f>
        <v>0</v>
      </c>
      <c r="G1328" s="5" t="e">
        <f>VLOOKUP('spis PZ'!F1328,Gminy!$A$2:$B$111,2)</f>
        <v>#N/A</v>
      </c>
      <c r="H1328" s="3" t="str">
        <f>IF(LEN('spis PZ'!G1328)&gt;0,'spis PZ'!G1328,"")</f>
        <v/>
      </c>
      <c r="I1328" s="3" t="str">
        <f>IF(LEN('spis PZ'!H1328)&gt;0,'spis PZ'!H1328,"")</f>
        <v/>
      </c>
      <c r="J1328" s="3" t="e">
        <f>VLOOKUP('spis PZ'!I1328,słowniki!$A$2:$B$5,2)</f>
        <v>#N/A</v>
      </c>
      <c r="K1328" s="3" t="e">
        <f>VLOOKUP('spis PZ'!J1328,słowniki!$A$11:$B$16,2)</f>
        <v>#N/A</v>
      </c>
      <c r="L1328" s="3" t="e">
        <f>VLOOKUP('spis PZ'!K1328,słowniki!$A$21:$B$25,2)</f>
        <v>#N/A</v>
      </c>
      <c r="M1328" s="3" t="e">
        <f>VLOOKUP('spis PZ'!#REF!,słowniki!$A$51:$B$52,2)</f>
        <v>#REF!</v>
      </c>
      <c r="N1328" s="3" t="e">
        <f>IF('spis PZ'!#REF!="kablowa",VLOOKUP('spis PZ'!#REF!,elementy!$A$101:$B$125,2),VLOOKUP('spis PZ'!#REF!,elementy!$A$201:$B$211,2))</f>
        <v>#REF!</v>
      </c>
      <c r="O1328" s="3" t="e">
        <f>IF(LEN('spis PZ'!#REF!)&gt;0,'spis PZ'!#REF!,"")</f>
        <v>#REF!</v>
      </c>
      <c r="P1328" s="3" t="e">
        <f>VLOOKUP('spis PZ'!#REF!,elementy!$A$51:$B$80,2)</f>
        <v>#REF!</v>
      </c>
      <c r="Q1328" s="3" t="e">
        <f>VLOOKUP('spis PZ'!L1328,słowniki!$A$41:$B$45,2)</f>
        <v>#N/A</v>
      </c>
      <c r="R1328" s="3" t="e">
        <f>IF(LEN('spis PZ'!#REF!)&gt;0,'spis PZ'!#REF!,"")</f>
        <v>#REF!</v>
      </c>
      <c r="S1328" s="3" t="e">
        <f>IF(LEN('spis PZ'!#REF!)&gt;0,VLOOKUP('spis PZ'!#REF!,słowniki!$A$31:$B$33,2),"")</f>
        <v>#REF!</v>
      </c>
      <c r="T1328" s="3" t="e">
        <f>IF(LEN('spis PZ'!#REF!)&gt;0,'spis PZ'!#REF!,"")</f>
        <v>#REF!</v>
      </c>
    </row>
    <row r="1329" spans="1:20">
      <c r="A1329" s="3">
        <f>'spis PZ'!D1329</f>
        <v>0</v>
      </c>
      <c r="B1329" s="3">
        <f>'spis PZ'!E1329</f>
        <v>0</v>
      </c>
      <c r="C1329" s="17">
        <f>'spis PZ'!C1329</f>
        <v>0</v>
      </c>
      <c r="D1329" s="17">
        <f>'spis PZ'!C1329</f>
        <v>0</v>
      </c>
      <c r="E1329" s="3">
        <f>'spis PZ'!A1329</f>
        <v>0</v>
      </c>
      <c r="F1329" s="3">
        <f>'spis PZ'!B1329</f>
        <v>0</v>
      </c>
      <c r="G1329" s="5" t="e">
        <f>VLOOKUP('spis PZ'!F1329,Gminy!$A$2:$B$111,2)</f>
        <v>#N/A</v>
      </c>
      <c r="H1329" s="3" t="str">
        <f>IF(LEN('spis PZ'!G1329)&gt;0,'spis PZ'!G1329,"")</f>
        <v/>
      </c>
      <c r="I1329" s="3" t="str">
        <f>IF(LEN('spis PZ'!H1329)&gt;0,'spis PZ'!H1329,"")</f>
        <v/>
      </c>
      <c r="J1329" s="3" t="e">
        <f>VLOOKUP('spis PZ'!I1329,słowniki!$A$2:$B$5,2)</f>
        <v>#N/A</v>
      </c>
      <c r="K1329" s="3" t="e">
        <f>VLOOKUP('spis PZ'!J1329,słowniki!$A$11:$B$16,2)</f>
        <v>#N/A</v>
      </c>
      <c r="L1329" s="3" t="e">
        <f>VLOOKUP('spis PZ'!K1329,słowniki!$A$21:$B$25,2)</f>
        <v>#N/A</v>
      </c>
      <c r="M1329" s="3" t="e">
        <f>VLOOKUP('spis PZ'!#REF!,słowniki!$A$51:$B$52,2)</f>
        <v>#REF!</v>
      </c>
      <c r="N1329" s="3" t="e">
        <f>IF('spis PZ'!#REF!="kablowa",VLOOKUP('spis PZ'!#REF!,elementy!$A$101:$B$125,2),VLOOKUP('spis PZ'!#REF!,elementy!$A$201:$B$211,2))</f>
        <v>#REF!</v>
      </c>
      <c r="O1329" s="3" t="e">
        <f>IF(LEN('spis PZ'!#REF!)&gt;0,'spis PZ'!#REF!,"")</f>
        <v>#REF!</v>
      </c>
      <c r="P1329" s="3" t="e">
        <f>VLOOKUP('spis PZ'!#REF!,elementy!$A$51:$B$80,2)</f>
        <v>#REF!</v>
      </c>
      <c r="Q1329" s="3" t="e">
        <f>VLOOKUP('spis PZ'!L1329,słowniki!$A$41:$B$45,2)</f>
        <v>#N/A</v>
      </c>
      <c r="R1329" s="3" t="e">
        <f>IF(LEN('spis PZ'!#REF!)&gt;0,'spis PZ'!#REF!,"")</f>
        <v>#REF!</v>
      </c>
      <c r="S1329" s="3" t="e">
        <f>IF(LEN('spis PZ'!#REF!)&gt;0,VLOOKUP('spis PZ'!#REF!,słowniki!$A$31:$B$33,2),"")</f>
        <v>#REF!</v>
      </c>
      <c r="T1329" s="3" t="e">
        <f>IF(LEN('spis PZ'!#REF!)&gt;0,'spis PZ'!#REF!,"")</f>
        <v>#REF!</v>
      </c>
    </row>
    <row r="1330" spans="1:20">
      <c r="A1330" s="3">
        <f>'spis PZ'!D1330</f>
        <v>0</v>
      </c>
      <c r="B1330" s="3">
        <f>'spis PZ'!E1330</f>
        <v>0</v>
      </c>
      <c r="C1330" s="17">
        <f>'spis PZ'!C1330</f>
        <v>0</v>
      </c>
      <c r="D1330" s="17">
        <f>'spis PZ'!C1330</f>
        <v>0</v>
      </c>
      <c r="E1330" s="3">
        <f>'spis PZ'!A1330</f>
        <v>0</v>
      </c>
      <c r="F1330" s="3">
        <f>'spis PZ'!B1330</f>
        <v>0</v>
      </c>
      <c r="G1330" s="5" t="e">
        <f>VLOOKUP('spis PZ'!F1330,Gminy!$A$2:$B$111,2)</f>
        <v>#N/A</v>
      </c>
      <c r="H1330" s="3" t="str">
        <f>IF(LEN('spis PZ'!G1330)&gt;0,'spis PZ'!G1330,"")</f>
        <v/>
      </c>
      <c r="I1330" s="3" t="str">
        <f>IF(LEN('spis PZ'!H1330)&gt;0,'spis PZ'!H1330,"")</f>
        <v/>
      </c>
      <c r="J1330" s="3" t="e">
        <f>VLOOKUP('spis PZ'!I1330,słowniki!$A$2:$B$5,2)</f>
        <v>#N/A</v>
      </c>
      <c r="K1330" s="3" t="e">
        <f>VLOOKUP('spis PZ'!J1330,słowniki!$A$11:$B$16,2)</f>
        <v>#N/A</v>
      </c>
      <c r="L1330" s="3" t="e">
        <f>VLOOKUP('spis PZ'!K1330,słowniki!$A$21:$B$25,2)</f>
        <v>#N/A</v>
      </c>
      <c r="M1330" s="3" t="e">
        <f>VLOOKUP('spis PZ'!#REF!,słowniki!$A$51:$B$52,2)</f>
        <v>#REF!</v>
      </c>
      <c r="N1330" s="3" t="e">
        <f>IF('spis PZ'!#REF!="kablowa",VLOOKUP('spis PZ'!#REF!,elementy!$A$101:$B$125,2),VLOOKUP('spis PZ'!#REF!,elementy!$A$201:$B$211,2))</f>
        <v>#REF!</v>
      </c>
      <c r="O1330" s="3" t="e">
        <f>IF(LEN('spis PZ'!#REF!)&gt;0,'spis PZ'!#REF!,"")</f>
        <v>#REF!</v>
      </c>
      <c r="P1330" s="3" t="e">
        <f>VLOOKUP('spis PZ'!#REF!,elementy!$A$51:$B$80,2)</f>
        <v>#REF!</v>
      </c>
      <c r="Q1330" s="3" t="e">
        <f>VLOOKUP('spis PZ'!L1330,słowniki!$A$41:$B$45,2)</f>
        <v>#N/A</v>
      </c>
      <c r="R1330" s="3" t="e">
        <f>IF(LEN('spis PZ'!#REF!)&gt;0,'spis PZ'!#REF!,"")</f>
        <v>#REF!</v>
      </c>
      <c r="S1330" s="3" t="e">
        <f>IF(LEN('spis PZ'!#REF!)&gt;0,VLOOKUP('spis PZ'!#REF!,słowniki!$A$31:$B$33,2),"")</f>
        <v>#REF!</v>
      </c>
      <c r="T1330" s="3" t="e">
        <f>IF(LEN('spis PZ'!#REF!)&gt;0,'spis PZ'!#REF!,"")</f>
        <v>#REF!</v>
      </c>
    </row>
    <row r="1331" spans="1:20">
      <c r="A1331" s="3">
        <f>'spis PZ'!D1331</f>
        <v>0</v>
      </c>
      <c r="B1331" s="3">
        <f>'spis PZ'!E1331</f>
        <v>0</v>
      </c>
      <c r="C1331" s="17">
        <f>'spis PZ'!C1331</f>
        <v>0</v>
      </c>
      <c r="D1331" s="17">
        <f>'spis PZ'!C1331</f>
        <v>0</v>
      </c>
      <c r="E1331" s="3">
        <f>'spis PZ'!A1331</f>
        <v>0</v>
      </c>
      <c r="F1331" s="3">
        <f>'spis PZ'!B1331</f>
        <v>0</v>
      </c>
      <c r="G1331" s="5" t="e">
        <f>VLOOKUP('spis PZ'!F1331,Gminy!$A$2:$B$111,2)</f>
        <v>#N/A</v>
      </c>
      <c r="H1331" s="3" t="str">
        <f>IF(LEN('spis PZ'!G1331)&gt;0,'spis PZ'!G1331,"")</f>
        <v/>
      </c>
      <c r="I1331" s="3" t="str">
        <f>IF(LEN('spis PZ'!H1331)&gt;0,'spis PZ'!H1331,"")</f>
        <v/>
      </c>
      <c r="J1331" s="3" t="e">
        <f>VLOOKUP('spis PZ'!I1331,słowniki!$A$2:$B$5,2)</f>
        <v>#N/A</v>
      </c>
      <c r="K1331" s="3" t="e">
        <f>VLOOKUP('spis PZ'!J1331,słowniki!$A$11:$B$16,2)</f>
        <v>#N/A</v>
      </c>
      <c r="L1331" s="3" t="e">
        <f>VLOOKUP('spis PZ'!K1331,słowniki!$A$21:$B$25,2)</f>
        <v>#N/A</v>
      </c>
      <c r="M1331" s="3" t="e">
        <f>VLOOKUP('spis PZ'!#REF!,słowniki!$A$51:$B$52,2)</f>
        <v>#REF!</v>
      </c>
      <c r="N1331" s="3" t="e">
        <f>IF('spis PZ'!#REF!="kablowa",VLOOKUP('spis PZ'!#REF!,elementy!$A$101:$B$125,2),VLOOKUP('spis PZ'!#REF!,elementy!$A$201:$B$211,2))</f>
        <v>#REF!</v>
      </c>
      <c r="O1331" s="3" t="e">
        <f>IF(LEN('spis PZ'!#REF!)&gt;0,'spis PZ'!#REF!,"")</f>
        <v>#REF!</v>
      </c>
      <c r="P1331" s="3" t="e">
        <f>VLOOKUP('spis PZ'!#REF!,elementy!$A$51:$B$80,2)</f>
        <v>#REF!</v>
      </c>
      <c r="Q1331" s="3" t="e">
        <f>VLOOKUP('spis PZ'!L1331,słowniki!$A$41:$B$45,2)</f>
        <v>#N/A</v>
      </c>
      <c r="R1331" s="3" t="e">
        <f>IF(LEN('spis PZ'!#REF!)&gt;0,'spis PZ'!#REF!,"")</f>
        <v>#REF!</v>
      </c>
      <c r="S1331" s="3" t="e">
        <f>IF(LEN('spis PZ'!#REF!)&gt;0,VLOOKUP('spis PZ'!#REF!,słowniki!$A$31:$B$33,2),"")</f>
        <v>#REF!</v>
      </c>
      <c r="T1331" s="3" t="e">
        <f>IF(LEN('spis PZ'!#REF!)&gt;0,'spis PZ'!#REF!,"")</f>
        <v>#REF!</v>
      </c>
    </row>
    <row r="1332" spans="1:20">
      <c r="A1332" s="3">
        <f>'spis PZ'!D1332</f>
        <v>0</v>
      </c>
      <c r="B1332" s="3">
        <f>'spis PZ'!E1332</f>
        <v>0</v>
      </c>
      <c r="C1332" s="17">
        <f>'spis PZ'!C1332</f>
        <v>0</v>
      </c>
      <c r="D1332" s="17">
        <f>'spis PZ'!C1332</f>
        <v>0</v>
      </c>
      <c r="E1332" s="3">
        <f>'spis PZ'!A1332</f>
        <v>0</v>
      </c>
      <c r="F1332" s="3">
        <f>'spis PZ'!B1332</f>
        <v>0</v>
      </c>
      <c r="G1332" s="5" t="e">
        <f>VLOOKUP('spis PZ'!F1332,Gminy!$A$2:$B$111,2)</f>
        <v>#N/A</v>
      </c>
      <c r="H1332" s="3" t="str">
        <f>IF(LEN('spis PZ'!G1332)&gt;0,'spis PZ'!G1332,"")</f>
        <v/>
      </c>
      <c r="I1332" s="3" t="str">
        <f>IF(LEN('spis PZ'!H1332)&gt;0,'spis PZ'!H1332,"")</f>
        <v/>
      </c>
      <c r="J1332" s="3" t="e">
        <f>VLOOKUP('spis PZ'!I1332,słowniki!$A$2:$B$5,2)</f>
        <v>#N/A</v>
      </c>
      <c r="K1332" s="3" t="e">
        <f>VLOOKUP('spis PZ'!J1332,słowniki!$A$11:$B$16,2)</f>
        <v>#N/A</v>
      </c>
      <c r="L1332" s="3" t="e">
        <f>VLOOKUP('spis PZ'!K1332,słowniki!$A$21:$B$25,2)</f>
        <v>#N/A</v>
      </c>
      <c r="M1332" s="3" t="e">
        <f>VLOOKUP('spis PZ'!#REF!,słowniki!$A$51:$B$52,2)</f>
        <v>#REF!</v>
      </c>
      <c r="N1332" s="3" t="e">
        <f>IF('spis PZ'!#REF!="kablowa",VLOOKUP('spis PZ'!#REF!,elementy!$A$101:$B$125,2),VLOOKUP('spis PZ'!#REF!,elementy!$A$201:$B$211,2))</f>
        <v>#REF!</v>
      </c>
      <c r="O1332" s="3" t="e">
        <f>IF(LEN('spis PZ'!#REF!)&gt;0,'spis PZ'!#REF!,"")</f>
        <v>#REF!</v>
      </c>
      <c r="P1332" s="3" t="e">
        <f>VLOOKUP('spis PZ'!#REF!,elementy!$A$51:$B$80,2)</f>
        <v>#REF!</v>
      </c>
      <c r="Q1332" s="3" t="e">
        <f>VLOOKUP('spis PZ'!L1332,słowniki!$A$41:$B$45,2)</f>
        <v>#N/A</v>
      </c>
      <c r="R1332" s="3" t="e">
        <f>IF(LEN('spis PZ'!#REF!)&gt;0,'spis PZ'!#REF!,"")</f>
        <v>#REF!</v>
      </c>
      <c r="S1332" s="3" t="e">
        <f>IF(LEN('spis PZ'!#REF!)&gt;0,VLOOKUP('spis PZ'!#REF!,słowniki!$A$31:$B$33,2),"")</f>
        <v>#REF!</v>
      </c>
      <c r="T1332" s="3" t="e">
        <f>IF(LEN('spis PZ'!#REF!)&gt;0,'spis PZ'!#REF!,"")</f>
        <v>#REF!</v>
      </c>
    </row>
    <row r="1333" spans="1:20">
      <c r="A1333" s="3">
        <f>'spis PZ'!D1333</f>
        <v>0</v>
      </c>
      <c r="B1333" s="3">
        <f>'spis PZ'!E1333</f>
        <v>0</v>
      </c>
      <c r="C1333" s="17">
        <f>'spis PZ'!C1333</f>
        <v>0</v>
      </c>
      <c r="D1333" s="17">
        <f>'spis PZ'!C1333</f>
        <v>0</v>
      </c>
      <c r="E1333" s="3">
        <f>'spis PZ'!A1333</f>
        <v>0</v>
      </c>
      <c r="F1333" s="3">
        <f>'spis PZ'!B1333</f>
        <v>0</v>
      </c>
      <c r="G1333" s="5" t="e">
        <f>VLOOKUP('spis PZ'!F1333,Gminy!$A$2:$B$111,2)</f>
        <v>#N/A</v>
      </c>
      <c r="H1333" s="3" t="str">
        <f>IF(LEN('spis PZ'!G1333)&gt;0,'spis PZ'!G1333,"")</f>
        <v/>
      </c>
      <c r="I1333" s="3" t="str">
        <f>IF(LEN('spis PZ'!H1333)&gt;0,'spis PZ'!H1333,"")</f>
        <v/>
      </c>
      <c r="J1333" s="3" t="e">
        <f>VLOOKUP('spis PZ'!I1333,słowniki!$A$2:$B$5,2)</f>
        <v>#N/A</v>
      </c>
      <c r="K1333" s="3" t="e">
        <f>VLOOKUP('spis PZ'!J1333,słowniki!$A$11:$B$16,2)</f>
        <v>#N/A</v>
      </c>
      <c r="L1333" s="3" t="e">
        <f>VLOOKUP('spis PZ'!K1333,słowniki!$A$21:$B$25,2)</f>
        <v>#N/A</v>
      </c>
      <c r="M1333" s="3" t="e">
        <f>VLOOKUP('spis PZ'!#REF!,słowniki!$A$51:$B$52,2)</f>
        <v>#REF!</v>
      </c>
      <c r="N1333" s="3" t="e">
        <f>IF('spis PZ'!#REF!="kablowa",VLOOKUP('spis PZ'!#REF!,elementy!$A$101:$B$125,2),VLOOKUP('spis PZ'!#REF!,elementy!$A$201:$B$211,2))</f>
        <v>#REF!</v>
      </c>
      <c r="O1333" s="3" t="e">
        <f>IF(LEN('spis PZ'!#REF!)&gt;0,'spis PZ'!#REF!,"")</f>
        <v>#REF!</v>
      </c>
      <c r="P1333" s="3" t="e">
        <f>VLOOKUP('spis PZ'!#REF!,elementy!$A$51:$B$80,2)</f>
        <v>#REF!</v>
      </c>
      <c r="Q1333" s="3" t="e">
        <f>VLOOKUP('spis PZ'!L1333,słowniki!$A$41:$B$45,2)</f>
        <v>#N/A</v>
      </c>
      <c r="R1333" s="3" t="e">
        <f>IF(LEN('spis PZ'!#REF!)&gt;0,'spis PZ'!#REF!,"")</f>
        <v>#REF!</v>
      </c>
      <c r="S1333" s="3" t="e">
        <f>IF(LEN('spis PZ'!#REF!)&gt;0,VLOOKUP('spis PZ'!#REF!,słowniki!$A$31:$B$33,2),"")</f>
        <v>#REF!</v>
      </c>
      <c r="T1333" s="3" t="e">
        <f>IF(LEN('spis PZ'!#REF!)&gt;0,'spis PZ'!#REF!,"")</f>
        <v>#REF!</v>
      </c>
    </row>
    <row r="1334" spans="1:20">
      <c r="A1334" s="3">
        <f>'spis PZ'!D1334</f>
        <v>0</v>
      </c>
      <c r="B1334" s="3">
        <f>'spis PZ'!E1334</f>
        <v>0</v>
      </c>
      <c r="C1334" s="17">
        <f>'spis PZ'!C1334</f>
        <v>0</v>
      </c>
      <c r="D1334" s="17">
        <f>'spis PZ'!C1334</f>
        <v>0</v>
      </c>
      <c r="E1334" s="3">
        <f>'spis PZ'!A1334</f>
        <v>0</v>
      </c>
      <c r="F1334" s="3">
        <f>'spis PZ'!B1334</f>
        <v>0</v>
      </c>
      <c r="G1334" s="5" t="e">
        <f>VLOOKUP('spis PZ'!F1334,Gminy!$A$2:$B$111,2)</f>
        <v>#N/A</v>
      </c>
      <c r="H1334" s="3" t="str">
        <f>IF(LEN('spis PZ'!G1334)&gt;0,'spis PZ'!G1334,"")</f>
        <v/>
      </c>
      <c r="I1334" s="3" t="str">
        <f>IF(LEN('spis PZ'!H1334)&gt;0,'spis PZ'!H1334,"")</f>
        <v/>
      </c>
      <c r="J1334" s="3" t="e">
        <f>VLOOKUP('spis PZ'!I1334,słowniki!$A$2:$B$5,2)</f>
        <v>#N/A</v>
      </c>
      <c r="K1334" s="3" t="e">
        <f>VLOOKUP('spis PZ'!J1334,słowniki!$A$11:$B$16,2)</f>
        <v>#N/A</v>
      </c>
      <c r="L1334" s="3" t="e">
        <f>VLOOKUP('spis PZ'!K1334,słowniki!$A$21:$B$25,2)</f>
        <v>#N/A</v>
      </c>
      <c r="M1334" s="3" t="e">
        <f>VLOOKUP('spis PZ'!#REF!,słowniki!$A$51:$B$52,2)</f>
        <v>#REF!</v>
      </c>
      <c r="N1334" s="3" t="e">
        <f>IF('spis PZ'!#REF!="kablowa",VLOOKUP('spis PZ'!#REF!,elementy!$A$101:$B$125,2),VLOOKUP('spis PZ'!#REF!,elementy!$A$201:$B$211,2))</f>
        <v>#REF!</v>
      </c>
      <c r="O1334" s="3" t="e">
        <f>IF(LEN('spis PZ'!#REF!)&gt;0,'spis PZ'!#REF!,"")</f>
        <v>#REF!</v>
      </c>
      <c r="P1334" s="3" t="e">
        <f>VLOOKUP('spis PZ'!#REF!,elementy!$A$51:$B$80,2)</f>
        <v>#REF!</v>
      </c>
      <c r="Q1334" s="3" t="e">
        <f>VLOOKUP('spis PZ'!L1334,słowniki!$A$41:$B$45,2)</f>
        <v>#N/A</v>
      </c>
      <c r="R1334" s="3" t="e">
        <f>IF(LEN('spis PZ'!#REF!)&gt;0,'spis PZ'!#REF!,"")</f>
        <v>#REF!</v>
      </c>
      <c r="S1334" s="3" t="e">
        <f>IF(LEN('spis PZ'!#REF!)&gt;0,VLOOKUP('spis PZ'!#REF!,słowniki!$A$31:$B$33,2),"")</f>
        <v>#REF!</v>
      </c>
      <c r="T1334" s="3" t="e">
        <f>IF(LEN('spis PZ'!#REF!)&gt;0,'spis PZ'!#REF!,"")</f>
        <v>#REF!</v>
      </c>
    </row>
    <row r="1335" spans="1:20">
      <c r="A1335" s="3">
        <f>'spis PZ'!D1335</f>
        <v>0</v>
      </c>
      <c r="B1335" s="3">
        <f>'spis PZ'!E1335</f>
        <v>0</v>
      </c>
      <c r="C1335" s="17">
        <f>'spis PZ'!C1335</f>
        <v>0</v>
      </c>
      <c r="D1335" s="17">
        <f>'spis PZ'!C1335</f>
        <v>0</v>
      </c>
      <c r="E1335" s="3">
        <f>'spis PZ'!A1335</f>
        <v>0</v>
      </c>
      <c r="F1335" s="3">
        <f>'spis PZ'!B1335</f>
        <v>0</v>
      </c>
      <c r="G1335" s="5" t="e">
        <f>VLOOKUP('spis PZ'!F1335,Gminy!$A$2:$B$111,2)</f>
        <v>#N/A</v>
      </c>
      <c r="H1335" s="3" t="str">
        <f>IF(LEN('spis PZ'!G1335)&gt;0,'spis PZ'!G1335,"")</f>
        <v/>
      </c>
      <c r="I1335" s="3" t="str">
        <f>IF(LEN('spis PZ'!H1335)&gt;0,'spis PZ'!H1335,"")</f>
        <v/>
      </c>
      <c r="J1335" s="3" t="e">
        <f>VLOOKUP('spis PZ'!I1335,słowniki!$A$2:$B$5,2)</f>
        <v>#N/A</v>
      </c>
      <c r="K1335" s="3" t="e">
        <f>VLOOKUP('spis PZ'!J1335,słowniki!$A$11:$B$16,2)</f>
        <v>#N/A</v>
      </c>
      <c r="L1335" s="3" t="e">
        <f>VLOOKUP('spis PZ'!K1335,słowniki!$A$21:$B$25,2)</f>
        <v>#N/A</v>
      </c>
      <c r="M1335" s="3" t="e">
        <f>VLOOKUP('spis PZ'!#REF!,słowniki!$A$51:$B$52,2)</f>
        <v>#REF!</v>
      </c>
      <c r="N1335" s="3" t="e">
        <f>IF('spis PZ'!#REF!="kablowa",VLOOKUP('spis PZ'!#REF!,elementy!$A$101:$B$125,2),VLOOKUP('spis PZ'!#REF!,elementy!$A$201:$B$211,2))</f>
        <v>#REF!</v>
      </c>
      <c r="O1335" s="3" t="e">
        <f>IF(LEN('spis PZ'!#REF!)&gt;0,'spis PZ'!#REF!,"")</f>
        <v>#REF!</v>
      </c>
      <c r="P1335" s="3" t="e">
        <f>VLOOKUP('spis PZ'!#REF!,elementy!$A$51:$B$80,2)</f>
        <v>#REF!</v>
      </c>
      <c r="Q1335" s="3" t="e">
        <f>VLOOKUP('spis PZ'!L1335,słowniki!$A$41:$B$45,2)</f>
        <v>#N/A</v>
      </c>
      <c r="R1335" s="3" t="e">
        <f>IF(LEN('spis PZ'!#REF!)&gt;0,'spis PZ'!#REF!,"")</f>
        <v>#REF!</v>
      </c>
      <c r="S1335" s="3" t="e">
        <f>IF(LEN('spis PZ'!#REF!)&gt;0,VLOOKUP('spis PZ'!#REF!,słowniki!$A$31:$B$33,2),"")</f>
        <v>#REF!</v>
      </c>
      <c r="T1335" s="3" t="e">
        <f>IF(LEN('spis PZ'!#REF!)&gt;0,'spis PZ'!#REF!,"")</f>
        <v>#REF!</v>
      </c>
    </row>
    <row r="1336" spans="1:20">
      <c r="A1336" s="3">
        <f>'spis PZ'!D1336</f>
        <v>0</v>
      </c>
      <c r="B1336" s="3">
        <f>'spis PZ'!E1336</f>
        <v>0</v>
      </c>
      <c r="C1336" s="17">
        <f>'spis PZ'!C1336</f>
        <v>0</v>
      </c>
      <c r="D1336" s="17">
        <f>'spis PZ'!C1336</f>
        <v>0</v>
      </c>
      <c r="E1336" s="3">
        <f>'spis PZ'!A1336</f>
        <v>0</v>
      </c>
      <c r="F1336" s="3">
        <f>'spis PZ'!B1336</f>
        <v>0</v>
      </c>
      <c r="G1336" s="5" t="e">
        <f>VLOOKUP('spis PZ'!F1336,Gminy!$A$2:$B$111,2)</f>
        <v>#N/A</v>
      </c>
      <c r="H1336" s="3" t="str">
        <f>IF(LEN('spis PZ'!G1336)&gt;0,'spis PZ'!G1336,"")</f>
        <v/>
      </c>
      <c r="I1336" s="3" t="str">
        <f>IF(LEN('spis PZ'!H1336)&gt;0,'spis PZ'!H1336,"")</f>
        <v/>
      </c>
      <c r="J1336" s="3" t="e">
        <f>VLOOKUP('spis PZ'!I1336,słowniki!$A$2:$B$5,2)</f>
        <v>#N/A</v>
      </c>
      <c r="K1336" s="3" t="e">
        <f>VLOOKUP('spis PZ'!J1336,słowniki!$A$11:$B$16,2)</f>
        <v>#N/A</v>
      </c>
      <c r="L1336" s="3" t="e">
        <f>VLOOKUP('spis PZ'!K1336,słowniki!$A$21:$B$25,2)</f>
        <v>#N/A</v>
      </c>
      <c r="M1336" s="3" t="e">
        <f>VLOOKUP('spis PZ'!#REF!,słowniki!$A$51:$B$52,2)</f>
        <v>#REF!</v>
      </c>
      <c r="N1336" s="3" t="e">
        <f>IF('spis PZ'!#REF!="kablowa",VLOOKUP('spis PZ'!#REF!,elementy!$A$101:$B$125,2),VLOOKUP('spis PZ'!#REF!,elementy!$A$201:$B$211,2))</f>
        <v>#REF!</v>
      </c>
      <c r="O1336" s="3" t="e">
        <f>IF(LEN('spis PZ'!#REF!)&gt;0,'spis PZ'!#REF!,"")</f>
        <v>#REF!</v>
      </c>
      <c r="P1336" s="3" t="e">
        <f>VLOOKUP('spis PZ'!#REF!,elementy!$A$51:$B$80,2)</f>
        <v>#REF!</v>
      </c>
      <c r="Q1336" s="3" t="e">
        <f>VLOOKUP('spis PZ'!L1336,słowniki!$A$41:$B$45,2)</f>
        <v>#N/A</v>
      </c>
      <c r="R1336" s="3" t="e">
        <f>IF(LEN('spis PZ'!#REF!)&gt;0,'spis PZ'!#REF!,"")</f>
        <v>#REF!</v>
      </c>
      <c r="S1336" s="3" t="e">
        <f>IF(LEN('spis PZ'!#REF!)&gt;0,VLOOKUP('spis PZ'!#REF!,słowniki!$A$31:$B$33,2),"")</f>
        <v>#REF!</v>
      </c>
      <c r="T1336" s="3" t="e">
        <f>IF(LEN('spis PZ'!#REF!)&gt;0,'spis PZ'!#REF!,"")</f>
        <v>#REF!</v>
      </c>
    </row>
    <row r="1337" spans="1:20">
      <c r="A1337" s="3">
        <f>'spis PZ'!D1337</f>
        <v>0</v>
      </c>
      <c r="B1337" s="3">
        <f>'spis PZ'!E1337</f>
        <v>0</v>
      </c>
      <c r="C1337" s="17">
        <f>'spis PZ'!C1337</f>
        <v>0</v>
      </c>
      <c r="D1337" s="17">
        <f>'spis PZ'!C1337</f>
        <v>0</v>
      </c>
      <c r="E1337" s="3">
        <f>'spis PZ'!A1337</f>
        <v>0</v>
      </c>
      <c r="F1337" s="3">
        <f>'spis PZ'!B1337</f>
        <v>0</v>
      </c>
      <c r="G1337" s="5" t="e">
        <f>VLOOKUP('spis PZ'!F1337,Gminy!$A$2:$B$111,2)</f>
        <v>#N/A</v>
      </c>
      <c r="H1337" s="3" t="str">
        <f>IF(LEN('spis PZ'!G1337)&gt;0,'spis PZ'!G1337,"")</f>
        <v/>
      </c>
      <c r="I1337" s="3" t="str">
        <f>IF(LEN('spis PZ'!H1337)&gt;0,'spis PZ'!H1337,"")</f>
        <v/>
      </c>
      <c r="J1337" s="3" t="e">
        <f>VLOOKUP('spis PZ'!I1337,słowniki!$A$2:$B$5,2)</f>
        <v>#N/A</v>
      </c>
      <c r="K1337" s="3" t="e">
        <f>VLOOKUP('spis PZ'!J1337,słowniki!$A$11:$B$16,2)</f>
        <v>#N/A</v>
      </c>
      <c r="L1337" s="3" t="e">
        <f>VLOOKUP('spis PZ'!K1337,słowniki!$A$21:$B$25,2)</f>
        <v>#N/A</v>
      </c>
      <c r="M1337" s="3" t="e">
        <f>VLOOKUP('spis PZ'!#REF!,słowniki!$A$51:$B$52,2)</f>
        <v>#REF!</v>
      </c>
      <c r="N1337" s="3" t="e">
        <f>IF('spis PZ'!#REF!="kablowa",VLOOKUP('spis PZ'!#REF!,elementy!$A$101:$B$125,2),VLOOKUP('spis PZ'!#REF!,elementy!$A$201:$B$211,2))</f>
        <v>#REF!</v>
      </c>
      <c r="O1337" s="3" t="e">
        <f>IF(LEN('spis PZ'!#REF!)&gt;0,'spis PZ'!#REF!,"")</f>
        <v>#REF!</v>
      </c>
      <c r="P1337" s="3" t="e">
        <f>VLOOKUP('spis PZ'!#REF!,elementy!$A$51:$B$80,2)</f>
        <v>#REF!</v>
      </c>
      <c r="Q1337" s="3" t="e">
        <f>VLOOKUP('spis PZ'!L1337,słowniki!$A$41:$B$45,2)</f>
        <v>#N/A</v>
      </c>
      <c r="R1337" s="3" t="e">
        <f>IF(LEN('spis PZ'!#REF!)&gt;0,'spis PZ'!#REF!,"")</f>
        <v>#REF!</v>
      </c>
      <c r="S1337" s="3" t="e">
        <f>IF(LEN('spis PZ'!#REF!)&gt;0,VLOOKUP('spis PZ'!#REF!,słowniki!$A$31:$B$33,2),"")</f>
        <v>#REF!</v>
      </c>
      <c r="T1337" s="3" t="e">
        <f>IF(LEN('spis PZ'!#REF!)&gt;0,'spis PZ'!#REF!,"")</f>
        <v>#REF!</v>
      </c>
    </row>
    <row r="1338" spans="1:20">
      <c r="A1338" s="3">
        <f>'spis PZ'!D1338</f>
        <v>0</v>
      </c>
      <c r="B1338" s="3">
        <f>'spis PZ'!E1338</f>
        <v>0</v>
      </c>
      <c r="C1338" s="17">
        <f>'spis PZ'!C1338</f>
        <v>0</v>
      </c>
      <c r="D1338" s="17">
        <f>'spis PZ'!C1338</f>
        <v>0</v>
      </c>
      <c r="E1338" s="3">
        <f>'spis PZ'!A1338</f>
        <v>0</v>
      </c>
      <c r="F1338" s="3">
        <f>'spis PZ'!B1338</f>
        <v>0</v>
      </c>
      <c r="G1338" s="5" t="e">
        <f>VLOOKUP('spis PZ'!F1338,Gminy!$A$2:$B$111,2)</f>
        <v>#N/A</v>
      </c>
      <c r="H1338" s="3" t="str">
        <f>IF(LEN('spis PZ'!G1338)&gt;0,'spis PZ'!G1338,"")</f>
        <v/>
      </c>
      <c r="I1338" s="3" t="str">
        <f>IF(LEN('spis PZ'!H1338)&gt;0,'spis PZ'!H1338,"")</f>
        <v/>
      </c>
      <c r="J1338" s="3" t="e">
        <f>VLOOKUP('spis PZ'!I1338,słowniki!$A$2:$B$5,2)</f>
        <v>#N/A</v>
      </c>
      <c r="K1338" s="3" t="e">
        <f>VLOOKUP('spis PZ'!J1338,słowniki!$A$11:$B$16,2)</f>
        <v>#N/A</v>
      </c>
      <c r="L1338" s="3" t="e">
        <f>VLOOKUP('spis PZ'!K1338,słowniki!$A$21:$B$25,2)</f>
        <v>#N/A</v>
      </c>
      <c r="M1338" s="3" t="e">
        <f>VLOOKUP('spis PZ'!#REF!,słowniki!$A$51:$B$52,2)</f>
        <v>#REF!</v>
      </c>
      <c r="N1338" s="3" t="e">
        <f>IF('spis PZ'!#REF!="kablowa",VLOOKUP('spis PZ'!#REF!,elementy!$A$101:$B$125,2),VLOOKUP('spis PZ'!#REF!,elementy!$A$201:$B$211,2))</f>
        <v>#REF!</v>
      </c>
      <c r="O1338" s="3" t="e">
        <f>IF(LEN('spis PZ'!#REF!)&gt;0,'spis PZ'!#REF!,"")</f>
        <v>#REF!</v>
      </c>
      <c r="P1338" s="3" t="e">
        <f>VLOOKUP('spis PZ'!#REF!,elementy!$A$51:$B$80,2)</f>
        <v>#REF!</v>
      </c>
      <c r="Q1338" s="3" t="e">
        <f>VLOOKUP('spis PZ'!L1338,słowniki!$A$41:$B$45,2)</f>
        <v>#N/A</v>
      </c>
      <c r="R1338" s="3" t="e">
        <f>IF(LEN('spis PZ'!#REF!)&gt;0,'spis PZ'!#REF!,"")</f>
        <v>#REF!</v>
      </c>
      <c r="S1338" s="3" t="e">
        <f>IF(LEN('spis PZ'!#REF!)&gt;0,VLOOKUP('spis PZ'!#REF!,słowniki!$A$31:$B$33,2),"")</f>
        <v>#REF!</v>
      </c>
      <c r="T1338" s="3" t="e">
        <f>IF(LEN('spis PZ'!#REF!)&gt;0,'spis PZ'!#REF!,"")</f>
        <v>#REF!</v>
      </c>
    </row>
    <row r="1339" spans="1:20">
      <c r="A1339" s="3">
        <f>'spis PZ'!D1339</f>
        <v>0</v>
      </c>
      <c r="B1339" s="3">
        <f>'spis PZ'!E1339</f>
        <v>0</v>
      </c>
      <c r="C1339" s="17">
        <f>'spis PZ'!C1339</f>
        <v>0</v>
      </c>
      <c r="D1339" s="17">
        <f>'spis PZ'!C1339</f>
        <v>0</v>
      </c>
      <c r="E1339" s="3">
        <f>'spis PZ'!A1339</f>
        <v>0</v>
      </c>
      <c r="F1339" s="3">
        <f>'spis PZ'!B1339</f>
        <v>0</v>
      </c>
      <c r="G1339" s="5" t="e">
        <f>VLOOKUP('spis PZ'!F1339,Gminy!$A$2:$B$111,2)</f>
        <v>#N/A</v>
      </c>
      <c r="H1339" s="3" t="str">
        <f>IF(LEN('spis PZ'!G1339)&gt;0,'spis PZ'!G1339,"")</f>
        <v/>
      </c>
      <c r="I1339" s="3" t="str">
        <f>IF(LEN('spis PZ'!H1339)&gt;0,'spis PZ'!H1339,"")</f>
        <v/>
      </c>
      <c r="J1339" s="3" t="e">
        <f>VLOOKUP('spis PZ'!I1339,słowniki!$A$2:$B$5,2)</f>
        <v>#N/A</v>
      </c>
      <c r="K1339" s="3" t="e">
        <f>VLOOKUP('spis PZ'!J1339,słowniki!$A$11:$B$16,2)</f>
        <v>#N/A</v>
      </c>
      <c r="L1339" s="3" t="e">
        <f>VLOOKUP('spis PZ'!K1339,słowniki!$A$21:$B$25,2)</f>
        <v>#N/A</v>
      </c>
      <c r="M1339" s="3" t="e">
        <f>VLOOKUP('spis PZ'!#REF!,słowniki!$A$51:$B$52,2)</f>
        <v>#REF!</v>
      </c>
      <c r="N1339" s="3" t="e">
        <f>IF('spis PZ'!#REF!="kablowa",VLOOKUP('spis PZ'!#REF!,elementy!$A$101:$B$125,2),VLOOKUP('spis PZ'!#REF!,elementy!$A$201:$B$211,2))</f>
        <v>#REF!</v>
      </c>
      <c r="O1339" s="3" t="e">
        <f>IF(LEN('spis PZ'!#REF!)&gt;0,'spis PZ'!#REF!,"")</f>
        <v>#REF!</v>
      </c>
      <c r="P1339" s="3" t="e">
        <f>VLOOKUP('spis PZ'!#REF!,elementy!$A$51:$B$80,2)</f>
        <v>#REF!</v>
      </c>
      <c r="Q1339" s="3" t="e">
        <f>VLOOKUP('spis PZ'!L1339,słowniki!$A$41:$B$45,2)</f>
        <v>#N/A</v>
      </c>
      <c r="R1339" s="3" t="e">
        <f>IF(LEN('spis PZ'!#REF!)&gt;0,'spis PZ'!#REF!,"")</f>
        <v>#REF!</v>
      </c>
      <c r="S1339" s="3" t="e">
        <f>IF(LEN('spis PZ'!#REF!)&gt;0,VLOOKUP('spis PZ'!#REF!,słowniki!$A$31:$B$33,2),"")</f>
        <v>#REF!</v>
      </c>
      <c r="T1339" s="3" t="e">
        <f>IF(LEN('spis PZ'!#REF!)&gt;0,'spis PZ'!#REF!,"")</f>
        <v>#REF!</v>
      </c>
    </row>
    <row r="1340" spans="1:20">
      <c r="A1340" s="3">
        <f>'spis PZ'!D1340</f>
        <v>0</v>
      </c>
      <c r="B1340" s="3">
        <f>'spis PZ'!E1340</f>
        <v>0</v>
      </c>
      <c r="C1340" s="17">
        <f>'spis PZ'!C1340</f>
        <v>0</v>
      </c>
      <c r="D1340" s="17">
        <f>'spis PZ'!C1340</f>
        <v>0</v>
      </c>
      <c r="E1340" s="3">
        <f>'spis PZ'!A1340</f>
        <v>0</v>
      </c>
      <c r="F1340" s="3">
        <f>'spis PZ'!B1340</f>
        <v>0</v>
      </c>
      <c r="G1340" s="5" t="e">
        <f>VLOOKUP('spis PZ'!F1340,Gminy!$A$2:$B$111,2)</f>
        <v>#N/A</v>
      </c>
      <c r="H1340" s="3" t="str">
        <f>IF(LEN('spis PZ'!G1340)&gt;0,'spis PZ'!G1340,"")</f>
        <v/>
      </c>
      <c r="I1340" s="3" t="str">
        <f>IF(LEN('spis PZ'!H1340)&gt;0,'spis PZ'!H1340,"")</f>
        <v/>
      </c>
      <c r="J1340" s="3" t="e">
        <f>VLOOKUP('spis PZ'!I1340,słowniki!$A$2:$B$5,2)</f>
        <v>#N/A</v>
      </c>
      <c r="K1340" s="3" t="e">
        <f>VLOOKUP('spis PZ'!J1340,słowniki!$A$11:$B$16,2)</f>
        <v>#N/A</v>
      </c>
      <c r="L1340" s="3" t="e">
        <f>VLOOKUP('spis PZ'!K1340,słowniki!$A$21:$B$25,2)</f>
        <v>#N/A</v>
      </c>
      <c r="M1340" s="3" t="e">
        <f>VLOOKUP('spis PZ'!#REF!,słowniki!$A$51:$B$52,2)</f>
        <v>#REF!</v>
      </c>
      <c r="N1340" s="3" t="e">
        <f>IF('spis PZ'!#REF!="kablowa",VLOOKUP('spis PZ'!#REF!,elementy!$A$101:$B$125,2),VLOOKUP('spis PZ'!#REF!,elementy!$A$201:$B$211,2))</f>
        <v>#REF!</v>
      </c>
      <c r="O1340" s="3" t="e">
        <f>IF(LEN('spis PZ'!#REF!)&gt;0,'spis PZ'!#REF!,"")</f>
        <v>#REF!</v>
      </c>
      <c r="P1340" s="3" t="e">
        <f>VLOOKUP('spis PZ'!#REF!,elementy!$A$51:$B$80,2)</f>
        <v>#REF!</v>
      </c>
      <c r="Q1340" s="3" t="e">
        <f>VLOOKUP('spis PZ'!L1340,słowniki!$A$41:$B$45,2)</f>
        <v>#N/A</v>
      </c>
      <c r="R1340" s="3" t="e">
        <f>IF(LEN('spis PZ'!#REF!)&gt;0,'spis PZ'!#REF!,"")</f>
        <v>#REF!</v>
      </c>
      <c r="S1340" s="3" t="e">
        <f>IF(LEN('spis PZ'!#REF!)&gt;0,VLOOKUP('spis PZ'!#REF!,słowniki!$A$31:$B$33,2),"")</f>
        <v>#REF!</v>
      </c>
      <c r="T1340" s="3" t="e">
        <f>IF(LEN('spis PZ'!#REF!)&gt;0,'spis PZ'!#REF!,"")</f>
        <v>#REF!</v>
      </c>
    </row>
    <row r="1341" spans="1:20">
      <c r="A1341" s="3">
        <f>'spis PZ'!D1341</f>
        <v>0</v>
      </c>
      <c r="B1341" s="3">
        <f>'spis PZ'!E1341</f>
        <v>0</v>
      </c>
      <c r="C1341" s="17">
        <f>'spis PZ'!C1341</f>
        <v>0</v>
      </c>
      <c r="D1341" s="17">
        <f>'spis PZ'!C1341</f>
        <v>0</v>
      </c>
      <c r="E1341" s="3">
        <f>'spis PZ'!A1341</f>
        <v>0</v>
      </c>
      <c r="F1341" s="3">
        <f>'spis PZ'!B1341</f>
        <v>0</v>
      </c>
      <c r="G1341" s="5" t="e">
        <f>VLOOKUP('spis PZ'!F1341,Gminy!$A$2:$B$111,2)</f>
        <v>#N/A</v>
      </c>
      <c r="H1341" s="3" t="str">
        <f>IF(LEN('spis PZ'!G1341)&gt;0,'spis PZ'!G1341,"")</f>
        <v/>
      </c>
      <c r="I1341" s="3" t="str">
        <f>IF(LEN('spis PZ'!H1341)&gt;0,'spis PZ'!H1341,"")</f>
        <v/>
      </c>
      <c r="J1341" s="3" t="e">
        <f>VLOOKUP('spis PZ'!I1341,słowniki!$A$2:$B$5,2)</f>
        <v>#N/A</v>
      </c>
      <c r="K1341" s="3" t="e">
        <f>VLOOKUP('spis PZ'!J1341,słowniki!$A$11:$B$16,2)</f>
        <v>#N/A</v>
      </c>
      <c r="L1341" s="3" t="e">
        <f>VLOOKUP('spis PZ'!K1341,słowniki!$A$21:$B$25,2)</f>
        <v>#N/A</v>
      </c>
      <c r="M1341" s="3" t="e">
        <f>VLOOKUP('spis PZ'!#REF!,słowniki!$A$51:$B$52,2)</f>
        <v>#REF!</v>
      </c>
      <c r="N1341" s="3" t="e">
        <f>IF('spis PZ'!#REF!="kablowa",VLOOKUP('spis PZ'!#REF!,elementy!$A$101:$B$125,2),VLOOKUP('spis PZ'!#REF!,elementy!$A$201:$B$211,2))</f>
        <v>#REF!</v>
      </c>
      <c r="O1341" s="3" t="e">
        <f>IF(LEN('spis PZ'!#REF!)&gt;0,'spis PZ'!#REF!,"")</f>
        <v>#REF!</v>
      </c>
      <c r="P1341" s="3" t="e">
        <f>VLOOKUP('spis PZ'!#REF!,elementy!$A$51:$B$80,2)</f>
        <v>#REF!</v>
      </c>
      <c r="Q1341" s="3" t="e">
        <f>VLOOKUP('spis PZ'!L1341,słowniki!$A$41:$B$45,2)</f>
        <v>#N/A</v>
      </c>
      <c r="R1341" s="3" t="e">
        <f>IF(LEN('spis PZ'!#REF!)&gt;0,'spis PZ'!#REF!,"")</f>
        <v>#REF!</v>
      </c>
      <c r="S1341" s="3" t="e">
        <f>IF(LEN('spis PZ'!#REF!)&gt;0,VLOOKUP('spis PZ'!#REF!,słowniki!$A$31:$B$33,2),"")</f>
        <v>#REF!</v>
      </c>
      <c r="T1341" s="3" t="e">
        <f>IF(LEN('spis PZ'!#REF!)&gt;0,'spis PZ'!#REF!,"")</f>
        <v>#REF!</v>
      </c>
    </row>
    <row r="1342" spans="1:20">
      <c r="A1342" s="3">
        <f>'spis PZ'!D1342</f>
        <v>0</v>
      </c>
      <c r="B1342" s="3">
        <f>'spis PZ'!E1342</f>
        <v>0</v>
      </c>
      <c r="C1342" s="17">
        <f>'spis PZ'!C1342</f>
        <v>0</v>
      </c>
      <c r="D1342" s="17">
        <f>'spis PZ'!C1342</f>
        <v>0</v>
      </c>
      <c r="E1342" s="3">
        <f>'spis PZ'!A1342</f>
        <v>0</v>
      </c>
      <c r="F1342" s="3">
        <f>'spis PZ'!B1342</f>
        <v>0</v>
      </c>
      <c r="G1342" s="5" t="e">
        <f>VLOOKUP('spis PZ'!F1342,Gminy!$A$2:$B$111,2)</f>
        <v>#N/A</v>
      </c>
      <c r="H1342" s="3" t="str">
        <f>IF(LEN('spis PZ'!G1342)&gt;0,'spis PZ'!G1342,"")</f>
        <v/>
      </c>
      <c r="I1342" s="3" t="str">
        <f>IF(LEN('spis PZ'!H1342)&gt;0,'spis PZ'!H1342,"")</f>
        <v/>
      </c>
      <c r="J1342" s="3" t="e">
        <f>VLOOKUP('spis PZ'!I1342,słowniki!$A$2:$B$5,2)</f>
        <v>#N/A</v>
      </c>
      <c r="K1342" s="3" t="e">
        <f>VLOOKUP('spis PZ'!J1342,słowniki!$A$11:$B$16,2)</f>
        <v>#N/A</v>
      </c>
      <c r="L1342" s="3" t="e">
        <f>VLOOKUP('spis PZ'!K1342,słowniki!$A$21:$B$25,2)</f>
        <v>#N/A</v>
      </c>
      <c r="M1342" s="3" t="e">
        <f>VLOOKUP('spis PZ'!#REF!,słowniki!$A$51:$B$52,2)</f>
        <v>#REF!</v>
      </c>
      <c r="N1342" s="3" t="e">
        <f>IF('spis PZ'!#REF!="kablowa",VLOOKUP('spis PZ'!#REF!,elementy!$A$101:$B$125,2),VLOOKUP('spis PZ'!#REF!,elementy!$A$201:$B$211,2))</f>
        <v>#REF!</v>
      </c>
      <c r="O1342" s="3" t="e">
        <f>IF(LEN('spis PZ'!#REF!)&gt;0,'spis PZ'!#REF!,"")</f>
        <v>#REF!</v>
      </c>
      <c r="P1342" s="3" t="e">
        <f>VLOOKUP('spis PZ'!#REF!,elementy!$A$51:$B$80,2)</f>
        <v>#REF!</v>
      </c>
      <c r="Q1342" s="3" t="e">
        <f>VLOOKUP('spis PZ'!L1342,słowniki!$A$41:$B$45,2)</f>
        <v>#N/A</v>
      </c>
      <c r="R1342" s="3" t="e">
        <f>IF(LEN('spis PZ'!#REF!)&gt;0,'spis PZ'!#REF!,"")</f>
        <v>#REF!</v>
      </c>
      <c r="S1342" s="3" t="e">
        <f>IF(LEN('spis PZ'!#REF!)&gt;0,VLOOKUP('spis PZ'!#REF!,słowniki!$A$31:$B$33,2),"")</f>
        <v>#REF!</v>
      </c>
      <c r="T1342" s="3" t="e">
        <f>IF(LEN('spis PZ'!#REF!)&gt;0,'spis PZ'!#REF!,"")</f>
        <v>#REF!</v>
      </c>
    </row>
    <row r="1343" spans="1:20">
      <c r="A1343" s="3">
        <f>'spis PZ'!D1343</f>
        <v>0</v>
      </c>
      <c r="B1343" s="3">
        <f>'spis PZ'!E1343</f>
        <v>0</v>
      </c>
      <c r="C1343" s="17">
        <f>'spis PZ'!C1343</f>
        <v>0</v>
      </c>
      <c r="D1343" s="17">
        <f>'spis PZ'!C1343</f>
        <v>0</v>
      </c>
      <c r="E1343" s="3">
        <f>'spis PZ'!A1343</f>
        <v>0</v>
      </c>
      <c r="F1343" s="3">
        <f>'spis PZ'!B1343</f>
        <v>0</v>
      </c>
      <c r="G1343" s="5" t="e">
        <f>VLOOKUP('spis PZ'!F1343,Gminy!$A$2:$B$111,2)</f>
        <v>#N/A</v>
      </c>
      <c r="H1343" s="3" t="str">
        <f>IF(LEN('spis PZ'!G1343)&gt;0,'spis PZ'!G1343,"")</f>
        <v/>
      </c>
      <c r="I1343" s="3" t="str">
        <f>IF(LEN('spis PZ'!H1343)&gt;0,'spis PZ'!H1343,"")</f>
        <v/>
      </c>
      <c r="J1343" s="3" t="e">
        <f>VLOOKUP('spis PZ'!I1343,słowniki!$A$2:$B$5,2)</f>
        <v>#N/A</v>
      </c>
      <c r="K1343" s="3" t="e">
        <f>VLOOKUP('spis PZ'!J1343,słowniki!$A$11:$B$16,2)</f>
        <v>#N/A</v>
      </c>
      <c r="L1343" s="3" t="e">
        <f>VLOOKUP('spis PZ'!K1343,słowniki!$A$21:$B$25,2)</f>
        <v>#N/A</v>
      </c>
      <c r="M1343" s="3" t="e">
        <f>VLOOKUP('spis PZ'!#REF!,słowniki!$A$51:$B$52,2)</f>
        <v>#REF!</v>
      </c>
      <c r="N1343" s="3" t="e">
        <f>IF('spis PZ'!#REF!="kablowa",VLOOKUP('spis PZ'!#REF!,elementy!$A$101:$B$125,2),VLOOKUP('spis PZ'!#REF!,elementy!$A$201:$B$211,2))</f>
        <v>#REF!</v>
      </c>
      <c r="O1343" s="3" t="e">
        <f>IF(LEN('spis PZ'!#REF!)&gt;0,'spis PZ'!#REF!,"")</f>
        <v>#REF!</v>
      </c>
      <c r="P1343" s="3" t="e">
        <f>VLOOKUP('spis PZ'!#REF!,elementy!$A$51:$B$80,2)</f>
        <v>#REF!</v>
      </c>
      <c r="Q1343" s="3" t="e">
        <f>VLOOKUP('spis PZ'!L1343,słowniki!$A$41:$B$45,2)</f>
        <v>#N/A</v>
      </c>
      <c r="R1343" s="3" t="e">
        <f>IF(LEN('spis PZ'!#REF!)&gt;0,'spis PZ'!#REF!,"")</f>
        <v>#REF!</v>
      </c>
      <c r="S1343" s="3" t="e">
        <f>IF(LEN('spis PZ'!#REF!)&gt;0,VLOOKUP('spis PZ'!#REF!,słowniki!$A$31:$B$33,2),"")</f>
        <v>#REF!</v>
      </c>
      <c r="T1343" s="3" t="e">
        <f>IF(LEN('spis PZ'!#REF!)&gt;0,'spis PZ'!#REF!,"")</f>
        <v>#REF!</v>
      </c>
    </row>
    <row r="1344" spans="1:20">
      <c r="A1344" s="3">
        <f>'spis PZ'!D1344</f>
        <v>0</v>
      </c>
      <c r="B1344" s="3">
        <f>'spis PZ'!E1344</f>
        <v>0</v>
      </c>
      <c r="C1344" s="17">
        <f>'spis PZ'!C1344</f>
        <v>0</v>
      </c>
      <c r="D1344" s="17">
        <f>'spis PZ'!C1344</f>
        <v>0</v>
      </c>
      <c r="E1344" s="3">
        <f>'spis PZ'!A1344</f>
        <v>0</v>
      </c>
      <c r="F1344" s="3">
        <f>'spis PZ'!B1344</f>
        <v>0</v>
      </c>
      <c r="G1344" s="5" t="e">
        <f>VLOOKUP('spis PZ'!F1344,Gminy!$A$2:$B$111,2)</f>
        <v>#N/A</v>
      </c>
      <c r="H1344" s="3" t="str">
        <f>IF(LEN('spis PZ'!G1344)&gt;0,'spis PZ'!G1344,"")</f>
        <v/>
      </c>
      <c r="I1344" s="3" t="str">
        <f>IF(LEN('spis PZ'!H1344)&gt;0,'spis PZ'!H1344,"")</f>
        <v/>
      </c>
      <c r="J1344" s="3" t="e">
        <f>VLOOKUP('spis PZ'!I1344,słowniki!$A$2:$B$5,2)</f>
        <v>#N/A</v>
      </c>
      <c r="K1344" s="3" t="e">
        <f>VLOOKUP('spis PZ'!J1344,słowniki!$A$11:$B$16,2)</f>
        <v>#N/A</v>
      </c>
      <c r="L1344" s="3" t="e">
        <f>VLOOKUP('spis PZ'!K1344,słowniki!$A$21:$B$25,2)</f>
        <v>#N/A</v>
      </c>
      <c r="M1344" s="3" t="e">
        <f>VLOOKUP('spis PZ'!#REF!,słowniki!$A$51:$B$52,2)</f>
        <v>#REF!</v>
      </c>
      <c r="N1344" s="3" t="e">
        <f>IF('spis PZ'!#REF!="kablowa",VLOOKUP('spis PZ'!#REF!,elementy!$A$101:$B$125,2),VLOOKUP('spis PZ'!#REF!,elementy!$A$201:$B$211,2))</f>
        <v>#REF!</v>
      </c>
      <c r="O1344" s="3" t="e">
        <f>IF(LEN('spis PZ'!#REF!)&gt;0,'spis PZ'!#REF!,"")</f>
        <v>#REF!</v>
      </c>
      <c r="P1344" s="3" t="e">
        <f>VLOOKUP('spis PZ'!#REF!,elementy!$A$51:$B$80,2)</f>
        <v>#REF!</v>
      </c>
      <c r="Q1344" s="3" t="e">
        <f>VLOOKUP('spis PZ'!L1344,słowniki!$A$41:$B$45,2)</f>
        <v>#N/A</v>
      </c>
      <c r="R1344" s="3" t="e">
        <f>IF(LEN('spis PZ'!#REF!)&gt;0,'spis PZ'!#REF!,"")</f>
        <v>#REF!</v>
      </c>
      <c r="S1344" s="3" t="e">
        <f>IF(LEN('spis PZ'!#REF!)&gt;0,VLOOKUP('spis PZ'!#REF!,słowniki!$A$31:$B$33,2),"")</f>
        <v>#REF!</v>
      </c>
      <c r="T1344" s="3" t="e">
        <f>IF(LEN('spis PZ'!#REF!)&gt;0,'spis PZ'!#REF!,"")</f>
        <v>#REF!</v>
      </c>
    </row>
    <row r="1345" spans="1:20">
      <c r="A1345" s="3">
        <f>'spis PZ'!D1345</f>
        <v>0</v>
      </c>
      <c r="B1345" s="3">
        <f>'spis PZ'!E1345</f>
        <v>0</v>
      </c>
      <c r="C1345" s="17">
        <f>'spis PZ'!C1345</f>
        <v>0</v>
      </c>
      <c r="D1345" s="17">
        <f>'spis PZ'!C1345</f>
        <v>0</v>
      </c>
      <c r="E1345" s="3">
        <f>'spis PZ'!A1345</f>
        <v>0</v>
      </c>
      <c r="F1345" s="3">
        <f>'spis PZ'!B1345</f>
        <v>0</v>
      </c>
      <c r="G1345" s="5" t="e">
        <f>VLOOKUP('spis PZ'!F1345,Gminy!$A$2:$B$111,2)</f>
        <v>#N/A</v>
      </c>
      <c r="H1345" s="3" t="str">
        <f>IF(LEN('spis PZ'!G1345)&gt;0,'spis PZ'!G1345,"")</f>
        <v/>
      </c>
      <c r="I1345" s="3" t="str">
        <f>IF(LEN('spis PZ'!H1345)&gt;0,'spis PZ'!H1345,"")</f>
        <v/>
      </c>
      <c r="J1345" s="3" t="e">
        <f>VLOOKUP('spis PZ'!I1345,słowniki!$A$2:$B$5,2)</f>
        <v>#N/A</v>
      </c>
      <c r="K1345" s="3" t="e">
        <f>VLOOKUP('spis PZ'!J1345,słowniki!$A$11:$B$16,2)</f>
        <v>#N/A</v>
      </c>
      <c r="L1345" s="3" t="e">
        <f>VLOOKUP('spis PZ'!K1345,słowniki!$A$21:$B$25,2)</f>
        <v>#N/A</v>
      </c>
      <c r="M1345" s="3" t="e">
        <f>VLOOKUP('spis PZ'!#REF!,słowniki!$A$51:$B$52,2)</f>
        <v>#REF!</v>
      </c>
      <c r="N1345" s="3" t="e">
        <f>IF('spis PZ'!#REF!="kablowa",VLOOKUP('spis PZ'!#REF!,elementy!$A$101:$B$125,2),VLOOKUP('spis PZ'!#REF!,elementy!$A$201:$B$211,2))</f>
        <v>#REF!</v>
      </c>
      <c r="O1345" s="3" t="e">
        <f>IF(LEN('spis PZ'!#REF!)&gt;0,'spis PZ'!#REF!,"")</f>
        <v>#REF!</v>
      </c>
      <c r="P1345" s="3" t="e">
        <f>VLOOKUP('spis PZ'!#REF!,elementy!$A$51:$B$80,2)</f>
        <v>#REF!</v>
      </c>
      <c r="Q1345" s="3" t="e">
        <f>VLOOKUP('spis PZ'!L1345,słowniki!$A$41:$B$45,2)</f>
        <v>#N/A</v>
      </c>
      <c r="R1345" s="3" t="e">
        <f>IF(LEN('spis PZ'!#REF!)&gt;0,'spis PZ'!#REF!,"")</f>
        <v>#REF!</v>
      </c>
      <c r="S1345" s="3" t="e">
        <f>IF(LEN('spis PZ'!#REF!)&gt;0,VLOOKUP('spis PZ'!#REF!,słowniki!$A$31:$B$33,2),"")</f>
        <v>#REF!</v>
      </c>
      <c r="T1345" s="3" t="e">
        <f>IF(LEN('spis PZ'!#REF!)&gt;0,'spis PZ'!#REF!,"")</f>
        <v>#REF!</v>
      </c>
    </row>
    <row r="1346" spans="1:20">
      <c r="A1346" s="3">
        <f>'spis PZ'!D1346</f>
        <v>0</v>
      </c>
      <c r="B1346" s="3">
        <f>'spis PZ'!E1346</f>
        <v>0</v>
      </c>
      <c r="C1346" s="17">
        <f>'spis PZ'!C1346</f>
        <v>0</v>
      </c>
      <c r="D1346" s="17">
        <f>'spis PZ'!C1346</f>
        <v>0</v>
      </c>
      <c r="E1346" s="3">
        <f>'spis PZ'!A1346</f>
        <v>0</v>
      </c>
      <c r="F1346" s="3">
        <f>'spis PZ'!B1346</f>
        <v>0</v>
      </c>
      <c r="G1346" s="5" t="e">
        <f>VLOOKUP('spis PZ'!F1346,Gminy!$A$2:$B$111,2)</f>
        <v>#N/A</v>
      </c>
      <c r="H1346" s="3" t="str">
        <f>IF(LEN('spis PZ'!G1346)&gt;0,'spis PZ'!G1346,"")</f>
        <v/>
      </c>
      <c r="I1346" s="3" t="str">
        <f>IF(LEN('spis PZ'!H1346)&gt;0,'spis PZ'!H1346,"")</f>
        <v/>
      </c>
      <c r="J1346" s="3" t="e">
        <f>VLOOKUP('spis PZ'!I1346,słowniki!$A$2:$B$5,2)</f>
        <v>#N/A</v>
      </c>
      <c r="K1346" s="3" t="e">
        <f>VLOOKUP('spis PZ'!J1346,słowniki!$A$11:$B$16,2)</f>
        <v>#N/A</v>
      </c>
      <c r="L1346" s="3" t="e">
        <f>VLOOKUP('spis PZ'!K1346,słowniki!$A$21:$B$25,2)</f>
        <v>#N/A</v>
      </c>
      <c r="M1346" s="3" t="e">
        <f>VLOOKUP('spis PZ'!#REF!,słowniki!$A$51:$B$52,2)</f>
        <v>#REF!</v>
      </c>
      <c r="N1346" s="3" t="e">
        <f>IF('spis PZ'!#REF!="kablowa",VLOOKUP('spis PZ'!#REF!,elementy!$A$101:$B$125,2),VLOOKUP('spis PZ'!#REF!,elementy!$A$201:$B$211,2))</f>
        <v>#REF!</v>
      </c>
      <c r="O1346" s="3" t="e">
        <f>IF(LEN('spis PZ'!#REF!)&gt;0,'spis PZ'!#REF!,"")</f>
        <v>#REF!</v>
      </c>
      <c r="P1346" s="3" t="e">
        <f>VLOOKUP('spis PZ'!#REF!,elementy!$A$51:$B$80,2)</f>
        <v>#REF!</v>
      </c>
      <c r="Q1346" s="3" t="e">
        <f>VLOOKUP('spis PZ'!L1346,słowniki!$A$41:$B$45,2)</f>
        <v>#N/A</v>
      </c>
      <c r="R1346" s="3" t="e">
        <f>IF(LEN('spis PZ'!#REF!)&gt;0,'spis PZ'!#REF!,"")</f>
        <v>#REF!</v>
      </c>
      <c r="S1346" s="3" t="e">
        <f>IF(LEN('spis PZ'!#REF!)&gt;0,VLOOKUP('spis PZ'!#REF!,słowniki!$A$31:$B$33,2),"")</f>
        <v>#REF!</v>
      </c>
      <c r="T1346" s="3" t="e">
        <f>IF(LEN('spis PZ'!#REF!)&gt;0,'spis PZ'!#REF!,"")</f>
        <v>#REF!</v>
      </c>
    </row>
    <row r="1347" spans="1:20">
      <c r="A1347" s="3">
        <f>'spis PZ'!D1347</f>
        <v>0</v>
      </c>
      <c r="B1347" s="3">
        <f>'spis PZ'!E1347</f>
        <v>0</v>
      </c>
      <c r="C1347" s="17">
        <f>'spis PZ'!C1347</f>
        <v>0</v>
      </c>
      <c r="D1347" s="17">
        <f>'spis PZ'!C1347</f>
        <v>0</v>
      </c>
      <c r="E1347" s="3">
        <f>'spis PZ'!A1347</f>
        <v>0</v>
      </c>
      <c r="F1347" s="3">
        <f>'spis PZ'!B1347</f>
        <v>0</v>
      </c>
      <c r="G1347" s="5" t="e">
        <f>VLOOKUP('spis PZ'!F1347,Gminy!$A$2:$B$111,2)</f>
        <v>#N/A</v>
      </c>
      <c r="H1347" s="3" t="str">
        <f>IF(LEN('spis PZ'!G1347)&gt;0,'spis PZ'!G1347,"")</f>
        <v/>
      </c>
      <c r="I1347" s="3" t="str">
        <f>IF(LEN('spis PZ'!H1347)&gt;0,'spis PZ'!H1347,"")</f>
        <v/>
      </c>
      <c r="J1347" s="3" t="e">
        <f>VLOOKUP('spis PZ'!I1347,słowniki!$A$2:$B$5,2)</f>
        <v>#N/A</v>
      </c>
      <c r="K1347" s="3" t="e">
        <f>VLOOKUP('spis PZ'!J1347,słowniki!$A$11:$B$16,2)</f>
        <v>#N/A</v>
      </c>
      <c r="L1347" s="3" t="e">
        <f>VLOOKUP('spis PZ'!K1347,słowniki!$A$21:$B$25,2)</f>
        <v>#N/A</v>
      </c>
      <c r="M1347" s="3" t="e">
        <f>VLOOKUP('spis PZ'!#REF!,słowniki!$A$51:$B$52,2)</f>
        <v>#REF!</v>
      </c>
      <c r="N1347" s="3" t="e">
        <f>IF('spis PZ'!#REF!="kablowa",VLOOKUP('spis PZ'!#REF!,elementy!$A$101:$B$125,2),VLOOKUP('spis PZ'!#REF!,elementy!$A$201:$B$211,2))</f>
        <v>#REF!</v>
      </c>
      <c r="O1347" s="3" t="e">
        <f>IF(LEN('spis PZ'!#REF!)&gt;0,'spis PZ'!#REF!,"")</f>
        <v>#REF!</v>
      </c>
      <c r="P1347" s="3" t="e">
        <f>VLOOKUP('spis PZ'!#REF!,elementy!$A$51:$B$80,2)</f>
        <v>#REF!</v>
      </c>
      <c r="Q1347" s="3" t="e">
        <f>VLOOKUP('spis PZ'!L1347,słowniki!$A$41:$B$45,2)</f>
        <v>#N/A</v>
      </c>
      <c r="R1347" s="3" t="e">
        <f>IF(LEN('spis PZ'!#REF!)&gt;0,'spis PZ'!#REF!,"")</f>
        <v>#REF!</v>
      </c>
      <c r="S1347" s="3" t="e">
        <f>IF(LEN('spis PZ'!#REF!)&gt;0,VLOOKUP('spis PZ'!#REF!,słowniki!$A$31:$B$33,2),"")</f>
        <v>#REF!</v>
      </c>
      <c r="T1347" s="3" t="e">
        <f>IF(LEN('spis PZ'!#REF!)&gt;0,'spis PZ'!#REF!,"")</f>
        <v>#REF!</v>
      </c>
    </row>
    <row r="1348" spans="1:20">
      <c r="A1348" s="3">
        <f>'spis PZ'!D1348</f>
        <v>0</v>
      </c>
      <c r="B1348" s="3">
        <f>'spis PZ'!E1348</f>
        <v>0</v>
      </c>
      <c r="C1348" s="17">
        <f>'spis PZ'!C1348</f>
        <v>0</v>
      </c>
      <c r="D1348" s="17">
        <f>'spis PZ'!C1348</f>
        <v>0</v>
      </c>
      <c r="E1348" s="3">
        <f>'spis PZ'!A1348</f>
        <v>0</v>
      </c>
      <c r="F1348" s="3">
        <f>'spis PZ'!B1348</f>
        <v>0</v>
      </c>
      <c r="G1348" s="5" t="e">
        <f>VLOOKUP('spis PZ'!F1348,Gminy!$A$2:$B$111,2)</f>
        <v>#N/A</v>
      </c>
      <c r="H1348" s="3" t="str">
        <f>IF(LEN('spis PZ'!G1348)&gt;0,'spis PZ'!G1348,"")</f>
        <v/>
      </c>
      <c r="I1348" s="3" t="str">
        <f>IF(LEN('spis PZ'!H1348)&gt;0,'spis PZ'!H1348,"")</f>
        <v/>
      </c>
      <c r="J1348" s="3" t="e">
        <f>VLOOKUP('spis PZ'!I1348,słowniki!$A$2:$B$5,2)</f>
        <v>#N/A</v>
      </c>
      <c r="K1348" s="3" t="e">
        <f>VLOOKUP('spis PZ'!J1348,słowniki!$A$11:$B$16,2)</f>
        <v>#N/A</v>
      </c>
      <c r="L1348" s="3" t="e">
        <f>VLOOKUP('spis PZ'!K1348,słowniki!$A$21:$B$25,2)</f>
        <v>#N/A</v>
      </c>
      <c r="M1348" s="3" t="e">
        <f>VLOOKUP('spis PZ'!#REF!,słowniki!$A$51:$B$52,2)</f>
        <v>#REF!</v>
      </c>
      <c r="N1348" s="3" t="e">
        <f>IF('spis PZ'!#REF!="kablowa",VLOOKUP('spis PZ'!#REF!,elementy!$A$101:$B$125,2),VLOOKUP('spis PZ'!#REF!,elementy!$A$201:$B$211,2))</f>
        <v>#REF!</v>
      </c>
      <c r="O1348" s="3" t="e">
        <f>IF(LEN('spis PZ'!#REF!)&gt;0,'spis PZ'!#REF!,"")</f>
        <v>#REF!</v>
      </c>
      <c r="P1348" s="3" t="e">
        <f>VLOOKUP('spis PZ'!#REF!,elementy!$A$51:$B$80,2)</f>
        <v>#REF!</v>
      </c>
      <c r="Q1348" s="3" t="e">
        <f>VLOOKUP('spis PZ'!L1348,słowniki!$A$41:$B$45,2)</f>
        <v>#N/A</v>
      </c>
      <c r="R1348" s="3" t="e">
        <f>IF(LEN('spis PZ'!#REF!)&gt;0,'spis PZ'!#REF!,"")</f>
        <v>#REF!</v>
      </c>
      <c r="S1348" s="3" t="e">
        <f>IF(LEN('spis PZ'!#REF!)&gt;0,VLOOKUP('spis PZ'!#REF!,słowniki!$A$31:$B$33,2),"")</f>
        <v>#REF!</v>
      </c>
      <c r="T1348" s="3" t="e">
        <f>IF(LEN('spis PZ'!#REF!)&gt;0,'spis PZ'!#REF!,"")</f>
        <v>#REF!</v>
      </c>
    </row>
    <row r="1349" spans="1:20">
      <c r="A1349" s="3">
        <f>'spis PZ'!D1349</f>
        <v>0</v>
      </c>
      <c r="B1349" s="3">
        <f>'spis PZ'!E1349</f>
        <v>0</v>
      </c>
      <c r="C1349" s="17">
        <f>'spis PZ'!C1349</f>
        <v>0</v>
      </c>
      <c r="D1349" s="17">
        <f>'spis PZ'!C1349</f>
        <v>0</v>
      </c>
      <c r="E1349" s="3">
        <f>'spis PZ'!A1349</f>
        <v>0</v>
      </c>
      <c r="F1349" s="3">
        <f>'spis PZ'!B1349</f>
        <v>0</v>
      </c>
      <c r="G1349" s="5" t="e">
        <f>VLOOKUP('spis PZ'!F1349,Gminy!$A$2:$B$111,2)</f>
        <v>#N/A</v>
      </c>
      <c r="H1349" s="3" t="str">
        <f>IF(LEN('spis PZ'!G1349)&gt;0,'spis PZ'!G1349,"")</f>
        <v/>
      </c>
      <c r="I1349" s="3" t="str">
        <f>IF(LEN('spis PZ'!H1349)&gt;0,'spis PZ'!H1349,"")</f>
        <v/>
      </c>
      <c r="J1349" s="3" t="e">
        <f>VLOOKUP('spis PZ'!I1349,słowniki!$A$2:$B$5,2)</f>
        <v>#N/A</v>
      </c>
      <c r="K1349" s="3" t="e">
        <f>VLOOKUP('spis PZ'!J1349,słowniki!$A$11:$B$16,2)</f>
        <v>#N/A</v>
      </c>
      <c r="L1349" s="3" t="e">
        <f>VLOOKUP('spis PZ'!K1349,słowniki!$A$21:$B$25,2)</f>
        <v>#N/A</v>
      </c>
      <c r="M1349" s="3" t="e">
        <f>VLOOKUP('spis PZ'!#REF!,słowniki!$A$51:$B$52,2)</f>
        <v>#REF!</v>
      </c>
      <c r="N1349" s="3" t="e">
        <f>IF('spis PZ'!#REF!="kablowa",VLOOKUP('spis PZ'!#REF!,elementy!$A$101:$B$125,2),VLOOKUP('spis PZ'!#REF!,elementy!$A$201:$B$211,2))</f>
        <v>#REF!</v>
      </c>
      <c r="O1349" s="3" t="e">
        <f>IF(LEN('spis PZ'!#REF!)&gt;0,'spis PZ'!#REF!,"")</f>
        <v>#REF!</v>
      </c>
      <c r="P1349" s="3" t="e">
        <f>VLOOKUP('spis PZ'!#REF!,elementy!$A$51:$B$80,2)</f>
        <v>#REF!</v>
      </c>
      <c r="Q1349" s="3" t="e">
        <f>VLOOKUP('spis PZ'!L1349,słowniki!$A$41:$B$45,2)</f>
        <v>#N/A</v>
      </c>
      <c r="R1349" s="3" t="e">
        <f>IF(LEN('spis PZ'!#REF!)&gt;0,'spis PZ'!#REF!,"")</f>
        <v>#REF!</v>
      </c>
      <c r="S1349" s="3" t="e">
        <f>IF(LEN('spis PZ'!#REF!)&gt;0,VLOOKUP('spis PZ'!#REF!,słowniki!$A$31:$B$33,2),"")</f>
        <v>#REF!</v>
      </c>
      <c r="T1349" s="3" t="e">
        <f>IF(LEN('spis PZ'!#REF!)&gt;0,'spis PZ'!#REF!,"")</f>
        <v>#REF!</v>
      </c>
    </row>
    <row r="1350" spans="1:20">
      <c r="A1350" s="3">
        <f>'spis PZ'!D1350</f>
        <v>0</v>
      </c>
      <c r="B1350" s="3">
        <f>'spis PZ'!E1350</f>
        <v>0</v>
      </c>
      <c r="C1350" s="17">
        <f>'spis PZ'!C1350</f>
        <v>0</v>
      </c>
      <c r="D1350" s="17">
        <f>'spis PZ'!C1350</f>
        <v>0</v>
      </c>
      <c r="E1350" s="3">
        <f>'spis PZ'!A1350</f>
        <v>0</v>
      </c>
      <c r="F1350" s="3">
        <f>'spis PZ'!B1350</f>
        <v>0</v>
      </c>
      <c r="G1350" s="5" t="e">
        <f>VLOOKUP('spis PZ'!F1350,Gminy!$A$2:$B$111,2)</f>
        <v>#N/A</v>
      </c>
      <c r="H1350" s="3" t="str">
        <f>IF(LEN('spis PZ'!G1350)&gt;0,'spis PZ'!G1350,"")</f>
        <v/>
      </c>
      <c r="I1350" s="3" t="str">
        <f>IF(LEN('spis PZ'!H1350)&gt;0,'spis PZ'!H1350,"")</f>
        <v/>
      </c>
      <c r="J1350" s="3" t="e">
        <f>VLOOKUP('spis PZ'!I1350,słowniki!$A$2:$B$5,2)</f>
        <v>#N/A</v>
      </c>
      <c r="K1350" s="3" t="e">
        <f>VLOOKUP('spis PZ'!J1350,słowniki!$A$11:$B$16,2)</f>
        <v>#N/A</v>
      </c>
      <c r="L1350" s="3" t="e">
        <f>VLOOKUP('spis PZ'!K1350,słowniki!$A$21:$B$25,2)</f>
        <v>#N/A</v>
      </c>
      <c r="M1350" s="3" t="e">
        <f>VLOOKUP('spis PZ'!#REF!,słowniki!$A$51:$B$52,2)</f>
        <v>#REF!</v>
      </c>
      <c r="N1350" s="3" t="e">
        <f>IF('spis PZ'!#REF!="kablowa",VLOOKUP('spis PZ'!#REF!,elementy!$A$101:$B$125,2),VLOOKUP('spis PZ'!#REF!,elementy!$A$201:$B$211,2))</f>
        <v>#REF!</v>
      </c>
      <c r="O1350" s="3" t="e">
        <f>IF(LEN('spis PZ'!#REF!)&gt;0,'spis PZ'!#REF!,"")</f>
        <v>#REF!</v>
      </c>
      <c r="P1350" s="3" t="e">
        <f>VLOOKUP('spis PZ'!#REF!,elementy!$A$51:$B$80,2)</f>
        <v>#REF!</v>
      </c>
      <c r="Q1350" s="3" t="e">
        <f>VLOOKUP('spis PZ'!L1350,słowniki!$A$41:$B$45,2)</f>
        <v>#N/A</v>
      </c>
      <c r="R1350" s="3" t="e">
        <f>IF(LEN('spis PZ'!#REF!)&gt;0,'spis PZ'!#REF!,"")</f>
        <v>#REF!</v>
      </c>
      <c r="S1350" s="3" t="e">
        <f>IF(LEN('spis PZ'!#REF!)&gt;0,VLOOKUP('spis PZ'!#REF!,słowniki!$A$31:$B$33,2),"")</f>
        <v>#REF!</v>
      </c>
      <c r="T1350" s="3" t="e">
        <f>IF(LEN('spis PZ'!#REF!)&gt;0,'spis PZ'!#REF!,"")</f>
        <v>#REF!</v>
      </c>
    </row>
    <row r="1351" spans="1:20">
      <c r="A1351" s="3">
        <f>'spis PZ'!D1351</f>
        <v>0</v>
      </c>
      <c r="B1351" s="3">
        <f>'spis PZ'!E1351</f>
        <v>0</v>
      </c>
      <c r="C1351" s="17">
        <f>'spis PZ'!C1351</f>
        <v>0</v>
      </c>
      <c r="D1351" s="17">
        <f>'spis PZ'!C1351</f>
        <v>0</v>
      </c>
      <c r="E1351" s="3">
        <f>'spis PZ'!A1351</f>
        <v>0</v>
      </c>
      <c r="F1351" s="3">
        <f>'spis PZ'!B1351</f>
        <v>0</v>
      </c>
      <c r="G1351" s="5" t="e">
        <f>VLOOKUP('spis PZ'!F1351,Gminy!$A$2:$B$111,2)</f>
        <v>#N/A</v>
      </c>
      <c r="H1351" s="3" t="str">
        <f>IF(LEN('spis PZ'!G1351)&gt;0,'spis PZ'!G1351,"")</f>
        <v/>
      </c>
      <c r="I1351" s="3" t="str">
        <f>IF(LEN('spis PZ'!H1351)&gt;0,'spis PZ'!H1351,"")</f>
        <v/>
      </c>
      <c r="J1351" s="3" t="e">
        <f>VLOOKUP('spis PZ'!I1351,słowniki!$A$2:$B$5,2)</f>
        <v>#N/A</v>
      </c>
      <c r="K1351" s="3" t="e">
        <f>VLOOKUP('spis PZ'!J1351,słowniki!$A$11:$B$16,2)</f>
        <v>#N/A</v>
      </c>
      <c r="L1351" s="3" t="e">
        <f>VLOOKUP('spis PZ'!K1351,słowniki!$A$21:$B$25,2)</f>
        <v>#N/A</v>
      </c>
      <c r="M1351" s="3" t="e">
        <f>VLOOKUP('spis PZ'!#REF!,słowniki!$A$51:$B$52,2)</f>
        <v>#REF!</v>
      </c>
      <c r="N1351" s="3" t="e">
        <f>IF('spis PZ'!#REF!="kablowa",VLOOKUP('spis PZ'!#REF!,elementy!$A$101:$B$125,2),VLOOKUP('spis PZ'!#REF!,elementy!$A$201:$B$211,2))</f>
        <v>#REF!</v>
      </c>
      <c r="O1351" s="3" t="e">
        <f>IF(LEN('spis PZ'!#REF!)&gt;0,'spis PZ'!#REF!,"")</f>
        <v>#REF!</v>
      </c>
      <c r="P1351" s="3" t="e">
        <f>VLOOKUP('spis PZ'!#REF!,elementy!$A$51:$B$80,2)</f>
        <v>#REF!</v>
      </c>
      <c r="Q1351" s="3" t="e">
        <f>VLOOKUP('spis PZ'!L1351,słowniki!$A$41:$B$45,2)</f>
        <v>#N/A</v>
      </c>
      <c r="R1351" s="3" t="e">
        <f>IF(LEN('spis PZ'!#REF!)&gt;0,'spis PZ'!#REF!,"")</f>
        <v>#REF!</v>
      </c>
      <c r="S1351" s="3" t="e">
        <f>IF(LEN('spis PZ'!#REF!)&gt;0,VLOOKUP('spis PZ'!#REF!,słowniki!$A$31:$B$33,2),"")</f>
        <v>#REF!</v>
      </c>
      <c r="T1351" s="3" t="e">
        <f>IF(LEN('spis PZ'!#REF!)&gt;0,'spis PZ'!#REF!,"")</f>
        <v>#REF!</v>
      </c>
    </row>
    <row r="1352" spans="1:20">
      <c r="A1352" s="3">
        <f>'spis PZ'!D1352</f>
        <v>0</v>
      </c>
      <c r="B1352" s="3">
        <f>'spis PZ'!E1352</f>
        <v>0</v>
      </c>
      <c r="C1352" s="17">
        <f>'spis PZ'!C1352</f>
        <v>0</v>
      </c>
      <c r="D1352" s="17">
        <f>'spis PZ'!C1352</f>
        <v>0</v>
      </c>
      <c r="E1352" s="3">
        <f>'spis PZ'!A1352</f>
        <v>0</v>
      </c>
      <c r="F1352" s="3">
        <f>'spis PZ'!B1352</f>
        <v>0</v>
      </c>
      <c r="G1352" s="5" t="e">
        <f>VLOOKUP('spis PZ'!F1352,Gminy!$A$2:$B$111,2)</f>
        <v>#N/A</v>
      </c>
      <c r="H1352" s="3" t="str">
        <f>IF(LEN('spis PZ'!G1352)&gt;0,'spis PZ'!G1352,"")</f>
        <v/>
      </c>
      <c r="I1352" s="3" t="str">
        <f>IF(LEN('spis PZ'!H1352)&gt;0,'spis PZ'!H1352,"")</f>
        <v/>
      </c>
      <c r="J1352" s="3" t="e">
        <f>VLOOKUP('spis PZ'!I1352,słowniki!$A$2:$B$5,2)</f>
        <v>#N/A</v>
      </c>
      <c r="K1352" s="3" t="e">
        <f>VLOOKUP('spis PZ'!J1352,słowniki!$A$11:$B$16,2)</f>
        <v>#N/A</v>
      </c>
      <c r="L1352" s="3" t="e">
        <f>VLOOKUP('spis PZ'!K1352,słowniki!$A$21:$B$25,2)</f>
        <v>#N/A</v>
      </c>
      <c r="M1352" s="3" t="e">
        <f>VLOOKUP('spis PZ'!#REF!,słowniki!$A$51:$B$52,2)</f>
        <v>#REF!</v>
      </c>
      <c r="N1352" s="3" t="e">
        <f>IF('spis PZ'!#REF!="kablowa",VLOOKUP('spis PZ'!#REF!,elementy!$A$101:$B$125,2),VLOOKUP('spis PZ'!#REF!,elementy!$A$201:$B$211,2))</f>
        <v>#REF!</v>
      </c>
      <c r="O1352" s="3" t="e">
        <f>IF(LEN('spis PZ'!#REF!)&gt;0,'spis PZ'!#REF!,"")</f>
        <v>#REF!</v>
      </c>
      <c r="P1352" s="3" t="e">
        <f>VLOOKUP('spis PZ'!#REF!,elementy!$A$51:$B$80,2)</f>
        <v>#REF!</v>
      </c>
      <c r="Q1352" s="3" t="e">
        <f>VLOOKUP('spis PZ'!L1352,słowniki!$A$41:$B$45,2)</f>
        <v>#N/A</v>
      </c>
      <c r="R1352" s="3" t="e">
        <f>IF(LEN('spis PZ'!#REF!)&gt;0,'spis PZ'!#REF!,"")</f>
        <v>#REF!</v>
      </c>
      <c r="S1352" s="3" t="e">
        <f>IF(LEN('spis PZ'!#REF!)&gt;0,VLOOKUP('spis PZ'!#REF!,słowniki!$A$31:$B$33,2),"")</f>
        <v>#REF!</v>
      </c>
      <c r="T1352" s="3" t="e">
        <f>IF(LEN('spis PZ'!#REF!)&gt;0,'spis PZ'!#REF!,"")</f>
        <v>#REF!</v>
      </c>
    </row>
    <row r="1353" spans="1:20">
      <c r="A1353" s="3">
        <f>'spis PZ'!D1353</f>
        <v>0</v>
      </c>
      <c r="B1353" s="3">
        <f>'spis PZ'!E1353</f>
        <v>0</v>
      </c>
      <c r="C1353" s="17">
        <f>'spis PZ'!C1353</f>
        <v>0</v>
      </c>
      <c r="D1353" s="17">
        <f>'spis PZ'!C1353</f>
        <v>0</v>
      </c>
      <c r="E1353" s="3">
        <f>'spis PZ'!A1353</f>
        <v>0</v>
      </c>
      <c r="F1353" s="3">
        <f>'spis PZ'!B1353</f>
        <v>0</v>
      </c>
      <c r="G1353" s="5" t="e">
        <f>VLOOKUP('spis PZ'!F1353,Gminy!$A$2:$B$111,2)</f>
        <v>#N/A</v>
      </c>
      <c r="H1353" s="3" t="str">
        <f>IF(LEN('spis PZ'!G1353)&gt;0,'spis PZ'!G1353,"")</f>
        <v/>
      </c>
      <c r="I1353" s="3" t="str">
        <f>IF(LEN('spis PZ'!H1353)&gt;0,'spis PZ'!H1353,"")</f>
        <v/>
      </c>
      <c r="J1353" s="3" t="e">
        <f>VLOOKUP('spis PZ'!I1353,słowniki!$A$2:$B$5,2)</f>
        <v>#N/A</v>
      </c>
      <c r="K1353" s="3" t="e">
        <f>VLOOKUP('spis PZ'!J1353,słowniki!$A$11:$B$16,2)</f>
        <v>#N/A</v>
      </c>
      <c r="L1353" s="3" t="e">
        <f>VLOOKUP('spis PZ'!K1353,słowniki!$A$21:$B$25,2)</f>
        <v>#N/A</v>
      </c>
      <c r="M1353" s="3" t="e">
        <f>VLOOKUP('spis PZ'!#REF!,słowniki!$A$51:$B$52,2)</f>
        <v>#REF!</v>
      </c>
      <c r="N1353" s="3" t="e">
        <f>IF('spis PZ'!#REF!="kablowa",VLOOKUP('spis PZ'!#REF!,elementy!$A$101:$B$125,2),VLOOKUP('spis PZ'!#REF!,elementy!$A$201:$B$211,2))</f>
        <v>#REF!</v>
      </c>
      <c r="O1353" s="3" t="e">
        <f>IF(LEN('spis PZ'!#REF!)&gt;0,'spis PZ'!#REF!,"")</f>
        <v>#REF!</v>
      </c>
      <c r="P1353" s="3" t="e">
        <f>VLOOKUP('spis PZ'!#REF!,elementy!$A$51:$B$80,2)</f>
        <v>#REF!</v>
      </c>
      <c r="Q1353" s="3" t="e">
        <f>VLOOKUP('spis PZ'!L1353,słowniki!$A$41:$B$45,2)</f>
        <v>#N/A</v>
      </c>
      <c r="R1353" s="3" t="e">
        <f>IF(LEN('spis PZ'!#REF!)&gt;0,'spis PZ'!#REF!,"")</f>
        <v>#REF!</v>
      </c>
      <c r="S1353" s="3" t="e">
        <f>IF(LEN('spis PZ'!#REF!)&gt;0,VLOOKUP('spis PZ'!#REF!,słowniki!$A$31:$B$33,2),"")</f>
        <v>#REF!</v>
      </c>
      <c r="T1353" s="3" t="e">
        <f>IF(LEN('spis PZ'!#REF!)&gt;0,'spis PZ'!#REF!,"")</f>
        <v>#REF!</v>
      </c>
    </row>
    <row r="1354" spans="1:20">
      <c r="A1354" s="3">
        <f>'spis PZ'!D1354</f>
        <v>0</v>
      </c>
      <c r="B1354" s="3">
        <f>'spis PZ'!E1354</f>
        <v>0</v>
      </c>
      <c r="C1354" s="17">
        <f>'spis PZ'!C1354</f>
        <v>0</v>
      </c>
      <c r="D1354" s="17">
        <f>'spis PZ'!C1354</f>
        <v>0</v>
      </c>
      <c r="E1354" s="3">
        <f>'spis PZ'!A1354</f>
        <v>0</v>
      </c>
      <c r="F1354" s="3">
        <f>'spis PZ'!B1354</f>
        <v>0</v>
      </c>
      <c r="G1354" s="5" t="e">
        <f>VLOOKUP('spis PZ'!F1354,Gminy!$A$2:$B$111,2)</f>
        <v>#N/A</v>
      </c>
      <c r="H1354" s="3" t="str">
        <f>IF(LEN('spis PZ'!G1354)&gt;0,'spis PZ'!G1354,"")</f>
        <v/>
      </c>
      <c r="I1354" s="3" t="str">
        <f>IF(LEN('spis PZ'!H1354)&gt;0,'spis PZ'!H1354,"")</f>
        <v/>
      </c>
      <c r="J1354" s="3" t="e">
        <f>VLOOKUP('spis PZ'!I1354,słowniki!$A$2:$B$5,2)</f>
        <v>#N/A</v>
      </c>
      <c r="K1354" s="3" t="e">
        <f>VLOOKUP('spis PZ'!J1354,słowniki!$A$11:$B$16,2)</f>
        <v>#N/A</v>
      </c>
      <c r="L1354" s="3" t="e">
        <f>VLOOKUP('spis PZ'!K1354,słowniki!$A$21:$B$25,2)</f>
        <v>#N/A</v>
      </c>
      <c r="M1354" s="3" t="e">
        <f>VLOOKUP('spis PZ'!#REF!,słowniki!$A$51:$B$52,2)</f>
        <v>#REF!</v>
      </c>
      <c r="N1354" s="3" t="e">
        <f>IF('spis PZ'!#REF!="kablowa",VLOOKUP('spis PZ'!#REF!,elementy!$A$101:$B$125,2),VLOOKUP('spis PZ'!#REF!,elementy!$A$201:$B$211,2))</f>
        <v>#REF!</v>
      </c>
      <c r="O1354" s="3" t="e">
        <f>IF(LEN('spis PZ'!#REF!)&gt;0,'spis PZ'!#REF!,"")</f>
        <v>#REF!</v>
      </c>
      <c r="P1354" s="3" t="e">
        <f>VLOOKUP('spis PZ'!#REF!,elementy!$A$51:$B$80,2)</f>
        <v>#REF!</v>
      </c>
      <c r="Q1354" s="3" t="e">
        <f>VLOOKUP('spis PZ'!L1354,słowniki!$A$41:$B$45,2)</f>
        <v>#N/A</v>
      </c>
      <c r="R1354" s="3" t="e">
        <f>IF(LEN('spis PZ'!#REF!)&gt;0,'spis PZ'!#REF!,"")</f>
        <v>#REF!</v>
      </c>
      <c r="S1354" s="3" t="e">
        <f>IF(LEN('spis PZ'!#REF!)&gt;0,VLOOKUP('spis PZ'!#REF!,słowniki!$A$31:$B$33,2),"")</f>
        <v>#REF!</v>
      </c>
      <c r="T1354" s="3" t="e">
        <f>IF(LEN('spis PZ'!#REF!)&gt;0,'spis PZ'!#REF!,"")</f>
        <v>#REF!</v>
      </c>
    </row>
    <row r="1355" spans="1:20">
      <c r="A1355" s="3">
        <f>'spis PZ'!D1355</f>
        <v>0</v>
      </c>
      <c r="B1355" s="3">
        <f>'spis PZ'!E1355</f>
        <v>0</v>
      </c>
      <c r="C1355" s="17">
        <f>'spis PZ'!C1355</f>
        <v>0</v>
      </c>
      <c r="D1355" s="17">
        <f>'spis PZ'!C1355</f>
        <v>0</v>
      </c>
      <c r="E1355" s="3">
        <f>'spis PZ'!A1355</f>
        <v>0</v>
      </c>
      <c r="F1355" s="3">
        <f>'spis PZ'!B1355</f>
        <v>0</v>
      </c>
      <c r="G1355" s="5" t="e">
        <f>VLOOKUP('spis PZ'!F1355,Gminy!$A$2:$B$111,2)</f>
        <v>#N/A</v>
      </c>
      <c r="H1355" s="3" t="str">
        <f>IF(LEN('spis PZ'!G1355)&gt;0,'spis PZ'!G1355,"")</f>
        <v/>
      </c>
      <c r="I1355" s="3" t="str">
        <f>IF(LEN('spis PZ'!H1355)&gt;0,'spis PZ'!H1355,"")</f>
        <v/>
      </c>
      <c r="J1355" s="3" t="e">
        <f>VLOOKUP('spis PZ'!I1355,słowniki!$A$2:$B$5,2)</f>
        <v>#N/A</v>
      </c>
      <c r="K1355" s="3" t="e">
        <f>VLOOKUP('spis PZ'!J1355,słowniki!$A$11:$B$16,2)</f>
        <v>#N/A</v>
      </c>
      <c r="L1355" s="3" t="e">
        <f>VLOOKUP('spis PZ'!K1355,słowniki!$A$21:$B$25,2)</f>
        <v>#N/A</v>
      </c>
      <c r="M1355" s="3" t="e">
        <f>VLOOKUP('spis PZ'!#REF!,słowniki!$A$51:$B$52,2)</f>
        <v>#REF!</v>
      </c>
      <c r="N1355" s="3" t="e">
        <f>IF('spis PZ'!#REF!="kablowa",VLOOKUP('spis PZ'!#REF!,elementy!$A$101:$B$125,2),VLOOKUP('spis PZ'!#REF!,elementy!$A$201:$B$211,2))</f>
        <v>#REF!</v>
      </c>
      <c r="O1355" s="3" t="e">
        <f>IF(LEN('spis PZ'!#REF!)&gt;0,'spis PZ'!#REF!,"")</f>
        <v>#REF!</v>
      </c>
      <c r="P1355" s="3" t="e">
        <f>VLOOKUP('spis PZ'!#REF!,elementy!$A$51:$B$80,2)</f>
        <v>#REF!</v>
      </c>
      <c r="Q1355" s="3" t="e">
        <f>VLOOKUP('spis PZ'!L1355,słowniki!$A$41:$B$45,2)</f>
        <v>#N/A</v>
      </c>
      <c r="R1355" s="3" t="e">
        <f>IF(LEN('spis PZ'!#REF!)&gt;0,'spis PZ'!#REF!,"")</f>
        <v>#REF!</v>
      </c>
      <c r="S1355" s="3" t="e">
        <f>IF(LEN('spis PZ'!#REF!)&gt;0,VLOOKUP('spis PZ'!#REF!,słowniki!$A$31:$B$33,2),"")</f>
        <v>#REF!</v>
      </c>
      <c r="T1355" s="3" t="e">
        <f>IF(LEN('spis PZ'!#REF!)&gt;0,'spis PZ'!#REF!,"")</f>
        <v>#REF!</v>
      </c>
    </row>
    <row r="1356" spans="1:20">
      <c r="A1356" s="3">
        <f>'spis PZ'!D1356</f>
        <v>0</v>
      </c>
      <c r="B1356" s="3">
        <f>'spis PZ'!E1356</f>
        <v>0</v>
      </c>
      <c r="C1356" s="17">
        <f>'spis PZ'!C1356</f>
        <v>0</v>
      </c>
      <c r="D1356" s="17">
        <f>'spis PZ'!C1356</f>
        <v>0</v>
      </c>
      <c r="E1356" s="3">
        <f>'spis PZ'!A1356</f>
        <v>0</v>
      </c>
      <c r="F1356" s="3">
        <f>'spis PZ'!B1356</f>
        <v>0</v>
      </c>
      <c r="G1356" s="5" t="e">
        <f>VLOOKUP('spis PZ'!F1356,Gminy!$A$2:$B$111,2)</f>
        <v>#N/A</v>
      </c>
      <c r="H1356" s="3" t="str">
        <f>IF(LEN('spis PZ'!G1356)&gt;0,'spis PZ'!G1356,"")</f>
        <v/>
      </c>
      <c r="I1356" s="3" t="str">
        <f>IF(LEN('spis PZ'!H1356)&gt;0,'spis PZ'!H1356,"")</f>
        <v/>
      </c>
      <c r="J1356" s="3" t="e">
        <f>VLOOKUP('spis PZ'!I1356,słowniki!$A$2:$B$5,2)</f>
        <v>#N/A</v>
      </c>
      <c r="K1356" s="3" t="e">
        <f>VLOOKUP('spis PZ'!J1356,słowniki!$A$11:$B$16,2)</f>
        <v>#N/A</v>
      </c>
      <c r="L1356" s="3" t="e">
        <f>VLOOKUP('spis PZ'!K1356,słowniki!$A$21:$B$25,2)</f>
        <v>#N/A</v>
      </c>
      <c r="M1356" s="3" t="e">
        <f>VLOOKUP('spis PZ'!#REF!,słowniki!$A$51:$B$52,2)</f>
        <v>#REF!</v>
      </c>
      <c r="N1356" s="3" t="e">
        <f>IF('spis PZ'!#REF!="kablowa",VLOOKUP('spis PZ'!#REF!,elementy!$A$101:$B$125,2),VLOOKUP('spis PZ'!#REF!,elementy!$A$201:$B$211,2))</f>
        <v>#REF!</v>
      </c>
      <c r="O1356" s="3" t="e">
        <f>IF(LEN('spis PZ'!#REF!)&gt;0,'spis PZ'!#REF!,"")</f>
        <v>#REF!</v>
      </c>
      <c r="P1356" s="3" t="e">
        <f>VLOOKUP('spis PZ'!#REF!,elementy!$A$51:$B$80,2)</f>
        <v>#REF!</v>
      </c>
      <c r="Q1356" s="3" t="e">
        <f>VLOOKUP('spis PZ'!L1356,słowniki!$A$41:$B$45,2)</f>
        <v>#N/A</v>
      </c>
      <c r="R1356" s="3" t="e">
        <f>IF(LEN('spis PZ'!#REF!)&gt;0,'spis PZ'!#REF!,"")</f>
        <v>#REF!</v>
      </c>
      <c r="S1356" s="3" t="e">
        <f>IF(LEN('spis PZ'!#REF!)&gt;0,VLOOKUP('spis PZ'!#REF!,słowniki!$A$31:$B$33,2),"")</f>
        <v>#REF!</v>
      </c>
      <c r="T1356" s="3" t="e">
        <f>IF(LEN('spis PZ'!#REF!)&gt;0,'spis PZ'!#REF!,"")</f>
        <v>#REF!</v>
      </c>
    </row>
    <row r="1357" spans="1:20">
      <c r="A1357" s="3">
        <f>'spis PZ'!D1357</f>
        <v>0</v>
      </c>
      <c r="B1357" s="3">
        <f>'spis PZ'!E1357</f>
        <v>0</v>
      </c>
      <c r="C1357" s="17">
        <f>'spis PZ'!C1357</f>
        <v>0</v>
      </c>
      <c r="D1357" s="17">
        <f>'spis PZ'!C1357</f>
        <v>0</v>
      </c>
      <c r="E1357" s="3">
        <f>'spis PZ'!A1357</f>
        <v>0</v>
      </c>
      <c r="F1357" s="3">
        <f>'spis PZ'!B1357</f>
        <v>0</v>
      </c>
      <c r="G1357" s="5" t="e">
        <f>VLOOKUP('spis PZ'!F1357,Gminy!$A$2:$B$111,2)</f>
        <v>#N/A</v>
      </c>
      <c r="H1357" s="3" t="str">
        <f>IF(LEN('spis PZ'!G1357)&gt;0,'spis PZ'!G1357,"")</f>
        <v/>
      </c>
      <c r="I1357" s="3" t="str">
        <f>IF(LEN('spis PZ'!H1357)&gt;0,'spis PZ'!H1357,"")</f>
        <v/>
      </c>
      <c r="J1357" s="3" t="e">
        <f>VLOOKUP('spis PZ'!I1357,słowniki!$A$2:$B$5,2)</f>
        <v>#N/A</v>
      </c>
      <c r="K1357" s="3" t="e">
        <f>VLOOKUP('spis PZ'!J1357,słowniki!$A$11:$B$16,2)</f>
        <v>#N/A</v>
      </c>
      <c r="L1357" s="3" t="e">
        <f>VLOOKUP('spis PZ'!K1357,słowniki!$A$21:$B$25,2)</f>
        <v>#N/A</v>
      </c>
      <c r="M1357" s="3" t="e">
        <f>VLOOKUP('spis PZ'!#REF!,słowniki!$A$51:$B$52,2)</f>
        <v>#REF!</v>
      </c>
      <c r="N1357" s="3" t="e">
        <f>IF('spis PZ'!#REF!="kablowa",VLOOKUP('spis PZ'!#REF!,elementy!$A$101:$B$125,2),VLOOKUP('spis PZ'!#REF!,elementy!$A$201:$B$211,2))</f>
        <v>#REF!</v>
      </c>
      <c r="O1357" s="3" t="e">
        <f>IF(LEN('spis PZ'!#REF!)&gt;0,'spis PZ'!#REF!,"")</f>
        <v>#REF!</v>
      </c>
      <c r="P1357" s="3" t="e">
        <f>VLOOKUP('spis PZ'!#REF!,elementy!$A$51:$B$80,2)</f>
        <v>#REF!</v>
      </c>
      <c r="Q1357" s="3" t="e">
        <f>VLOOKUP('spis PZ'!L1357,słowniki!$A$41:$B$45,2)</f>
        <v>#N/A</v>
      </c>
      <c r="R1357" s="3" t="e">
        <f>IF(LEN('spis PZ'!#REF!)&gt;0,'spis PZ'!#REF!,"")</f>
        <v>#REF!</v>
      </c>
      <c r="S1357" s="3" t="e">
        <f>IF(LEN('spis PZ'!#REF!)&gt;0,VLOOKUP('spis PZ'!#REF!,słowniki!$A$31:$B$33,2),"")</f>
        <v>#REF!</v>
      </c>
      <c r="T1357" s="3" t="e">
        <f>IF(LEN('spis PZ'!#REF!)&gt;0,'spis PZ'!#REF!,"")</f>
        <v>#REF!</v>
      </c>
    </row>
    <row r="1358" spans="1:20">
      <c r="A1358" s="3">
        <f>'spis PZ'!D1358</f>
        <v>0</v>
      </c>
      <c r="B1358" s="3">
        <f>'spis PZ'!E1358</f>
        <v>0</v>
      </c>
      <c r="C1358" s="17">
        <f>'spis PZ'!C1358</f>
        <v>0</v>
      </c>
      <c r="D1358" s="17">
        <f>'spis PZ'!C1358</f>
        <v>0</v>
      </c>
      <c r="E1358" s="3">
        <f>'spis PZ'!A1358</f>
        <v>0</v>
      </c>
      <c r="F1358" s="3">
        <f>'spis PZ'!B1358</f>
        <v>0</v>
      </c>
      <c r="G1358" s="5" t="e">
        <f>VLOOKUP('spis PZ'!F1358,Gminy!$A$2:$B$111,2)</f>
        <v>#N/A</v>
      </c>
      <c r="H1358" s="3" t="str">
        <f>IF(LEN('spis PZ'!G1358)&gt;0,'spis PZ'!G1358,"")</f>
        <v/>
      </c>
      <c r="I1358" s="3" t="str">
        <f>IF(LEN('spis PZ'!H1358)&gt;0,'spis PZ'!H1358,"")</f>
        <v/>
      </c>
      <c r="J1358" s="3" t="e">
        <f>VLOOKUP('spis PZ'!I1358,słowniki!$A$2:$B$5,2)</f>
        <v>#N/A</v>
      </c>
      <c r="K1358" s="3" t="e">
        <f>VLOOKUP('spis PZ'!J1358,słowniki!$A$11:$B$16,2)</f>
        <v>#N/A</v>
      </c>
      <c r="L1358" s="3" t="e">
        <f>VLOOKUP('spis PZ'!K1358,słowniki!$A$21:$B$25,2)</f>
        <v>#N/A</v>
      </c>
      <c r="M1358" s="3" t="e">
        <f>VLOOKUP('spis PZ'!#REF!,słowniki!$A$51:$B$52,2)</f>
        <v>#REF!</v>
      </c>
      <c r="N1358" s="3" t="e">
        <f>IF('spis PZ'!#REF!="kablowa",VLOOKUP('spis PZ'!#REF!,elementy!$A$101:$B$125,2),VLOOKUP('spis PZ'!#REF!,elementy!$A$201:$B$211,2))</f>
        <v>#REF!</v>
      </c>
      <c r="O1358" s="3" t="e">
        <f>IF(LEN('spis PZ'!#REF!)&gt;0,'spis PZ'!#REF!,"")</f>
        <v>#REF!</v>
      </c>
      <c r="P1358" s="3" t="e">
        <f>VLOOKUP('spis PZ'!#REF!,elementy!$A$51:$B$80,2)</f>
        <v>#REF!</v>
      </c>
      <c r="Q1358" s="3" t="e">
        <f>VLOOKUP('spis PZ'!L1358,słowniki!$A$41:$B$45,2)</f>
        <v>#N/A</v>
      </c>
      <c r="R1358" s="3" t="e">
        <f>IF(LEN('spis PZ'!#REF!)&gt;0,'spis PZ'!#REF!,"")</f>
        <v>#REF!</v>
      </c>
      <c r="S1358" s="3" t="e">
        <f>IF(LEN('spis PZ'!#REF!)&gt;0,VLOOKUP('spis PZ'!#REF!,słowniki!$A$31:$B$33,2),"")</f>
        <v>#REF!</v>
      </c>
      <c r="T1358" s="3" t="e">
        <f>IF(LEN('spis PZ'!#REF!)&gt;0,'spis PZ'!#REF!,"")</f>
        <v>#REF!</v>
      </c>
    </row>
    <row r="1359" spans="1:20">
      <c r="A1359" s="3">
        <f>'spis PZ'!D1359</f>
        <v>0</v>
      </c>
      <c r="B1359" s="3">
        <f>'spis PZ'!E1359</f>
        <v>0</v>
      </c>
      <c r="C1359" s="17">
        <f>'spis PZ'!C1359</f>
        <v>0</v>
      </c>
      <c r="D1359" s="17">
        <f>'spis PZ'!C1359</f>
        <v>0</v>
      </c>
      <c r="E1359" s="3">
        <f>'spis PZ'!A1359</f>
        <v>0</v>
      </c>
      <c r="F1359" s="3">
        <f>'spis PZ'!B1359</f>
        <v>0</v>
      </c>
      <c r="G1359" s="5" t="e">
        <f>VLOOKUP('spis PZ'!F1359,Gminy!$A$2:$B$111,2)</f>
        <v>#N/A</v>
      </c>
      <c r="H1359" s="3" t="str">
        <f>IF(LEN('spis PZ'!G1359)&gt;0,'spis PZ'!G1359,"")</f>
        <v/>
      </c>
      <c r="I1359" s="3" t="str">
        <f>IF(LEN('spis PZ'!H1359)&gt;0,'spis PZ'!H1359,"")</f>
        <v/>
      </c>
      <c r="J1359" s="3" t="e">
        <f>VLOOKUP('spis PZ'!I1359,słowniki!$A$2:$B$5,2)</f>
        <v>#N/A</v>
      </c>
      <c r="K1359" s="3" t="e">
        <f>VLOOKUP('spis PZ'!J1359,słowniki!$A$11:$B$16,2)</f>
        <v>#N/A</v>
      </c>
      <c r="L1359" s="3" t="e">
        <f>VLOOKUP('spis PZ'!K1359,słowniki!$A$21:$B$25,2)</f>
        <v>#N/A</v>
      </c>
      <c r="M1359" s="3" t="e">
        <f>VLOOKUP('spis PZ'!#REF!,słowniki!$A$51:$B$52,2)</f>
        <v>#REF!</v>
      </c>
      <c r="N1359" s="3" t="e">
        <f>IF('spis PZ'!#REF!="kablowa",VLOOKUP('spis PZ'!#REF!,elementy!$A$101:$B$125,2),VLOOKUP('spis PZ'!#REF!,elementy!$A$201:$B$211,2))</f>
        <v>#REF!</v>
      </c>
      <c r="O1359" s="3" t="e">
        <f>IF(LEN('spis PZ'!#REF!)&gt;0,'spis PZ'!#REF!,"")</f>
        <v>#REF!</v>
      </c>
      <c r="P1359" s="3" t="e">
        <f>VLOOKUP('spis PZ'!#REF!,elementy!$A$51:$B$80,2)</f>
        <v>#REF!</v>
      </c>
      <c r="Q1359" s="3" t="e">
        <f>VLOOKUP('spis PZ'!L1359,słowniki!$A$41:$B$45,2)</f>
        <v>#N/A</v>
      </c>
      <c r="R1359" s="3" t="e">
        <f>IF(LEN('spis PZ'!#REF!)&gt;0,'spis PZ'!#REF!,"")</f>
        <v>#REF!</v>
      </c>
      <c r="S1359" s="3" t="e">
        <f>IF(LEN('spis PZ'!#REF!)&gt;0,VLOOKUP('spis PZ'!#REF!,słowniki!$A$31:$B$33,2),"")</f>
        <v>#REF!</v>
      </c>
      <c r="T1359" s="3" t="e">
        <f>IF(LEN('spis PZ'!#REF!)&gt;0,'spis PZ'!#REF!,"")</f>
        <v>#REF!</v>
      </c>
    </row>
    <row r="1360" spans="1:20">
      <c r="A1360" s="3">
        <f>'spis PZ'!D1360</f>
        <v>0</v>
      </c>
      <c r="B1360" s="3">
        <f>'spis PZ'!E1360</f>
        <v>0</v>
      </c>
      <c r="C1360" s="17">
        <f>'spis PZ'!C1360</f>
        <v>0</v>
      </c>
      <c r="D1360" s="17">
        <f>'spis PZ'!C1360</f>
        <v>0</v>
      </c>
      <c r="E1360" s="3">
        <f>'spis PZ'!A1360</f>
        <v>0</v>
      </c>
      <c r="F1360" s="3">
        <f>'spis PZ'!B1360</f>
        <v>0</v>
      </c>
      <c r="G1360" s="5" t="e">
        <f>VLOOKUP('spis PZ'!F1360,Gminy!$A$2:$B$111,2)</f>
        <v>#N/A</v>
      </c>
      <c r="H1360" s="3" t="str">
        <f>IF(LEN('spis PZ'!G1360)&gt;0,'spis PZ'!G1360,"")</f>
        <v/>
      </c>
      <c r="I1360" s="3" t="str">
        <f>IF(LEN('spis PZ'!H1360)&gt;0,'spis PZ'!H1360,"")</f>
        <v/>
      </c>
      <c r="J1360" s="3" t="e">
        <f>VLOOKUP('spis PZ'!I1360,słowniki!$A$2:$B$5,2)</f>
        <v>#N/A</v>
      </c>
      <c r="K1360" s="3" t="e">
        <f>VLOOKUP('spis PZ'!J1360,słowniki!$A$11:$B$16,2)</f>
        <v>#N/A</v>
      </c>
      <c r="L1360" s="3" t="e">
        <f>VLOOKUP('spis PZ'!K1360,słowniki!$A$21:$B$25,2)</f>
        <v>#N/A</v>
      </c>
      <c r="M1360" s="3" t="e">
        <f>VLOOKUP('spis PZ'!#REF!,słowniki!$A$51:$B$52,2)</f>
        <v>#REF!</v>
      </c>
      <c r="N1360" s="3" t="e">
        <f>IF('spis PZ'!#REF!="kablowa",VLOOKUP('spis PZ'!#REF!,elementy!$A$101:$B$125,2),VLOOKUP('spis PZ'!#REF!,elementy!$A$201:$B$211,2))</f>
        <v>#REF!</v>
      </c>
      <c r="O1360" s="3" t="e">
        <f>IF(LEN('spis PZ'!#REF!)&gt;0,'spis PZ'!#REF!,"")</f>
        <v>#REF!</v>
      </c>
      <c r="P1360" s="3" t="e">
        <f>VLOOKUP('spis PZ'!#REF!,elementy!$A$51:$B$80,2)</f>
        <v>#REF!</v>
      </c>
      <c r="Q1360" s="3" t="e">
        <f>VLOOKUP('spis PZ'!L1360,słowniki!$A$41:$B$45,2)</f>
        <v>#N/A</v>
      </c>
      <c r="R1360" s="3" t="e">
        <f>IF(LEN('spis PZ'!#REF!)&gt;0,'spis PZ'!#REF!,"")</f>
        <v>#REF!</v>
      </c>
      <c r="S1360" s="3" t="e">
        <f>IF(LEN('spis PZ'!#REF!)&gt;0,VLOOKUP('spis PZ'!#REF!,słowniki!$A$31:$B$33,2),"")</f>
        <v>#REF!</v>
      </c>
      <c r="T1360" s="3" t="e">
        <f>IF(LEN('spis PZ'!#REF!)&gt;0,'spis PZ'!#REF!,"")</f>
        <v>#REF!</v>
      </c>
    </row>
    <row r="1361" spans="1:20">
      <c r="A1361" s="3">
        <f>'spis PZ'!D1361</f>
        <v>0</v>
      </c>
      <c r="B1361" s="3">
        <f>'spis PZ'!E1361</f>
        <v>0</v>
      </c>
      <c r="C1361" s="17">
        <f>'spis PZ'!C1361</f>
        <v>0</v>
      </c>
      <c r="D1361" s="17">
        <f>'spis PZ'!C1361</f>
        <v>0</v>
      </c>
      <c r="E1361" s="3">
        <f>'spis PZ'!A1361</f>
        <v>0</v>
      </c>
      <c r="F1361" s="3">
        <f>'spis PZ'!B1361</f>
        <v>0</v>
      </c>
      <c r="G1361" s="5" t="e">
        <f>VLOOKUP('spis PZ'!F1361,Gminy!$A$2:$B$111,2)</f>
        <v>#N/A</v>
      </c>
      <c r="H1361" s="3" t="str">
        <f>IF(LEN('spis PZ'!G1361)&gt;0,'spis PZ'!G1361,"")</f>
        <v/>
      </c>
      <c r="I1361" s="3" t="str">
        <f>IF(LEN('spis PZ'!H1361)&gt;0,'spis PZ'!H1361,"")</f>
        <v/>
      </c>
      <c r="J1361" s="3" t="e">
        <f>VLOOKUP('spis PZ'!I1361,słowniki!$A$2:$B$5,2)</f>
        <v>#N/A</v>
      </c>
      <c r="K1361" s="3" t="e">
        <f>VLOOKUP('spis PZ'!J1361,słowniki!$A$11:$B$16,2)</f>
        <v>#N/A</v>
      </c>
      <c r="L1361" s="3" t="e">
        <f>VLOOKUP('spis PZ'!K1361,słowniki!$A$21:$B$25,2)</f>
        <v>#N/A</v>
      </c>
      <c r="M1361" s="3" t="e">
        <f>VLOOKUP('spis PZ'!#REF!,słowniki!$A$51:$B$52,2)</f>
        <v>#REF!</v>
      </c>
      <c r="N1361" s="3" t="e">
        <f>IF('spis PZ'!#REF!="kablowa",VLOOKUP('spis PZ'!#REF!,elementy!$A$101:$B$125,2),VLOOKUP('spis PZ'!#REF!,elementy!$A$201:$B$211,2))</f>
        <v>#REF!</v>
      </c>
      <c r="O1361" s="3" t="e">
        <f>IF(LEN('spis PZ'!#REF!)&gt;0,'spis PZ'!#REF!,"")</f>
        <v>#REF!</v>
      </c>
      <c r="P1361" s="3" t="e">
        <f>VLOOKUP('spis PZ'!#REF!,elementy!$A$51:$B$80,2)</f>
        <v>#REF!</v>
      </c>
      <c r="Q1361" s="3" t="e">
        <f>VLOOKUP('spis PZ'!L1361,słowniki!$A$41:$B$45,2)</f>
        <v>#N/A</v>
      </c>
      <c r="R1361" s="3" t="e">
        <f>IF(LEN('spis PZ'!#REF!)&gt;0,'spis PZ'!#REF!,"")</f>
        <v>#REF!</v>
      </c>
      <c r="S1361" s="3" t="e">
        <f>IF(LEN('spis PZ'!#REF!)&gt;0,VLOOKUP('spis PZ'!#REF!,słowniki!$A$31:$B$33,2),"")</f>
        <v>#REF!</v>
      </c>
      <c r="T1361" s="3" t="e">
        <f>IF(LEN('spis PZ'!#REF!)&gt;0,'spis PZ'!#REF!,"")</f>
        <v>#REF!</v>
      </c>
    </row>
    <row r="1362" spans="1:20">
      <c r="A1362" s="3">
        <f>'spis PZ'!D1362</f>
        <v>0</v>
      </c>
      <c r="B1362" s="3">
        <f>'spis PZ'!E1362</f>
        <v>0</v>
      </c>
      <c r="C1362" s="17">
        <f>'spis PZ'!C1362</f>
        <v>0</v>
      </c>
      <c r="D1362" s="17">
        <f>'spis PZ'!C1362</f>
        <v>0</v>
      </c>
      <c r="E1362" s="3">
        <f>'spis PZ'!A1362</f>
        <v>0</v>
      </c>
      <c r="F1362" s="3">
        <f>'spis PZ'!B1362</f>
        <v>0</v>
      </c>
      <c r="G1362" s="5" t="e">
        <f>VLOOKUP('spis PZ'!F1362,Gminy!$A$2:$B$111,2)</f>
        <v>#N/A</v>
      </c>
      <c r="H1362" s="3" t="str">
        <f>IF(LEN('spis PZ'!G1362)&gt;0,'spis PZ'!G1362,"")</f>
        <v/>
      </c>
      <c r="I1362" s="3" t="str">
        <f>IF(LEN('spis PZ'!H1362)&gt;0,'spis PZ'!H1362,"")</f>
        <v/>
      </c>
      <c r="J1362" s="3" t="e">
        <f>VLOOKUP('spis PZ'!I1362,słowniki!$A$2:$B$5,2)</f>
        <v>#N/A</v>
      </c>
      <c r="K1362" s="3" t="e">
        <f>VLOOKUP('spis PZ'!J1362,słowniki!$A$11:$B$16,2)</f>
        <v>#N/A</v>
      </c>
      <c r="L1362" s="3" t="e">
        <f>VLOOKUP('spis PZ'!K1362,słowniki!$A$21:$B$25,2)</f>
        <v>#N/A</v>
      </c>
      <c r="M1362" s="3" t="e">
        <f>VLOOKUP('spis PZ'!#REF!,słowniki!$A$51:$B$52,2)</f>
        <v>#REF!</v>
      </c>
      <c r="N1362" s="3" t="e">
        <f>IF('spis PZ'!#REF!="kablowa",VLOOKUP('spis PZ'!#REF!,elementy!$A$101:$B$125,2),VLOOKUP('spis PZ'!#REF!,elementy!$A$201:$B$211,2))</f>
        <v>#REF!</v>
      </c>
      <c r="O1362" s="3" t="e">
        <f>IF(LEN('spis PZ'!#REF!)&gt;0,'spis PZ'!#REF!,"")</f>
        <v>#REF!</v>
      </c>
      <c r="P1362" s="3" t="e">
        <f>VLOOKUP('spis PZ'!#REF!,elementy!$A$51:$B$80,2)</f>
        <v>#REF!</v>
      </c>
      <c r="Q1362" s="3" t="e">
        <f>VLOOKUP('spis PZ'!L1362,słowniki!$A$41:$B$45,2)</f>
        <v>#N/A</v>
      </c>
      <c r="R1362" s="3" t="e">
        <f>IF(LEN('spis PZ'!#REF!)&gt;0,'spis PZ'!#REF!,"")</f>
        <v>#REF!</v>
      </c>
      <c r="S1362" s="3" t="e">
        <f>IF(LEN('spis PZ'!#REF!)&gt;0,VLOOKUP('spis PZ'!#REF!,słowniki!$A$31:$B$33,2),"")</f>
        <v>#REF!</v>
      </c>
      <c r="T1362" s="3" t="e">
        <f>IF(LEN('spis PZ'!#REF!)&gt;0,'spis PZ'!#REF!,"")</f>
        <v>#REF!</v>
      </c>
    </row>
    <row r="1363" spans="1:20">
      <c r="A1363" s="3">
        <f>'spis PZ'!D1363</f>
        <v>0</v>
      </c>
      <c r="B1363" s="3">
        <f>'spis PZ'!E1363</f>
        <v>0</v>
      </c>
      <c r="C1363" s="17">
        <f>'spis PZ'!C1363</f>
        <v>0</v>
      </c>
      <c r="D1363" s="17">
        <f>'spis PZ'!C1363</f>
        <v>0</v>
      </c>
      <c r="E1363" s="3">
        <f>'spis PZ'!A1363</f>
        <v>0</v>
      </c>
      <c r="F1363" s="3">
        <f>'spis PZ'!B1363</f>
        <v>0</v>
      </c>
      <c r="G1363" s="5" t="e">
        <f>VLOOKUP('spis PZ'!F1363,Gminy!$A$2:$B$111,2)</f>
        <v>#N/A</v>
      </c>
      <c r="H1363" s="3" t="str">
        <f>IF(LEN('spis PZ'!G1363)&gt;0,'spis PZ'!G1363,"")</f>
        <v/>
      </c>
      <c r="I1363" s="3" t="str">
        <f>IF(LEN('spis PZ'!H1363)&gt;0,'spis PZ'!H1363,"")</f>
        <v/>
      </c>
      <c r="J1363" s="3" t="e">
        <f>VLOOKUP('spis PZ'!I1363,słowniki!$A$2:$B$5,2)</f>
        <v>#N/A</v>
      </c>
      <c r="K1363" s="3" t="e">
        <f>VLOOKUP('spis PZ'!J1363,słowniki!$A$11:$B$16,2)</f>
        <v>#N/A</v>
      </c>
      <c r="L1363" s="3" t="e">
        <f>VLOOKUP('spis PZ'!K1363,słowniki!$A$21:$B$25,2)</f>
        <v>#N/A</v>
      </c>
      <c r="M1363" s="3" t="e">
        <f>VLOOKUP('spis PZ'!#REF!,słowniki!$A$51:$B$52,2)</f>
        <v>#REF!</v>
      </c>
      <c r="N1363" s="3" t="e">
        <f>IF('spis PZ'!#REF!="kablowa",VLOOKUP('spis PZ'!#REF!,elementy!$A$101:$B$125,2),VLOOKUP('spis PZ'!#REF!,elementy!$A$201:$B$211,2))</f>
        <v>#REF!</v>
      </c>
      <c r="O1363" s="3" t="e">
        <f>IF(LEN('spis PZ'!#REF!)&gt;0,'spis PZ'!#REF!,"")</f>
        <v>#REF!</v>
      </c>
      <c r="P1363" s="3" t="e">
        <f>VLOOKUP('spis PZ'!#REF!,elementy!$A$51:$B$80,2)</f>
        <v>#REF!</v>
      </c>
      <c r="Q1363" s="3" t="e">
        <f>VLOOKUP('spis PZ'!L1363,słowniki!$A$41:$B$45,2)</f>
        <v>#N/A</v>
      </c>
      <c r="R1363" s="3" t="e">
        <f>IF(LEN('spis PZ'!#REF!)&gt;0,'spis PZ'!#REF!,"")</f>
        <v>#REF!</v>
      </c>
      <c r="S1363" s="3" t="e">
        <f>IF(LEN('spis PZ'!#REF!)&gt;0,VLOOKUP('spis PZ'!#REF!,słowniki!$A$31:$B$33,2),"")</f>
        <v>#REF!</v>
      </c>
      <c r="T1363" s="3" t="e">
        <f>IF(LEN('spis PZ'!#REF!)&gt;0,'spis PZ'!#REF!,"")</f>
        <v>#REF!</v>
      </c>
    </row>
    <row r="1364" spans="1:20">
      <c r="A1364" s="3">
        <f>'spis PZ'!D1364</f>
        <v>0</v>
      </c>
      <c r="B1364" s="3">
        <f>'spis PZ'!E1364</f>
        <v>0</v>
      </c>
      <c r="C1364" s="17">
        <f>'spis PZ'!C1364</f>
        <v>0</v>
      </c>
      <c r="D1364" s="17">
        <f>'spis PZ'!C1364</f>
        <v>0</v>
      </c>
      <c r="E1364" s="3">
        <f>'spis PZ'!A1364</f>
        <v>0</v>
      </c>
      <c r="F1364" s="3">
        <f>'spis PZ'!B1364</f>
        <v>0</v>
      </c>
      <c r="G1364" s="5" t="e">
        <f>VLOOKUP('spis PZ'!F1364,Gminy!$A$2:$B$111,2)</f>
        <v>#N/A</v>
      </c>
      <c r="H1364" s="3" t="str">
        <f>IF(LEN('spis PZ'!G1364)&gt;0,'spis PZ'!G1364,"")</f>
        <v/>
      </c>
      <c r="I1364" s="3" t="str">
        <f>IF(LEN('spis PZ'!H1364)&gt;0,'spis PZ'!H1364,"")</f>
        <v/>
      </c>
      <c r="J1364" s="3" t="e">
        <f>VLOOKUP('spis PZ'!I1364,słowniki!$A$2:$B$5,2)</f>
        <v>#N/A</v>
      </c>
      <c r="K1364" s="3" t="e">
        <f>VLOOKUP('spis PZ'!J1364,słowniki!$A$11:$B$16,2)</f>
        <v>#N/A</v>
      </c>
      <c r="L1364" s="3" t="e">
        <f>VLOOKUP('spis PZ'!K1364,słowniki!$A$21:$B$25,2)</f>
        <v>#N/A</v>
      </c>
      <c r="M1364" s="3" t="e">
        <f>VLOOKUP('spis PZ'!#REF!,słowniki!$A$51:$B$52,2)</f>
        <v>#REF!</v>
      </c>
      <c r="N1364" s="3" t="e">
        <f>IF('spis PZ'!#REF!="kablowa",VLOOKUP('spis PZ'!#REF!,elementy!$A$101:$B$125,2),VLOOKUP('spis PZ'!#REF!,elementy!$A$201:$B$211,2))</f>
        <v>#REF!</v>
      </c>
      <c r="O1364" s="3" t="e">
        <f>IF(LEN('spis PZ'!#REF!)&gt;0,'spis PZ'!#REF!,"")</f>
        <v>#REF!</v>
      </c>
      <c r="P1364" s="3" t="e">
        <f>VLOOKUP('spis PZ'!#REF!,elementy!$A$51:$B$80,2)</f>
        <v>#REF!</v>
      </c>
      <c r="Q1364" s="3" t="e">
        <f>VLOOKUP('spis PZ'!L1364,słowniki!$A$41:$B$45,2)</f>
        <v>#N/A</v>
      </c>
      <c r="R1364" s="3" t="e">
        <f>IF(LEN('spis PZ'!#REF!)&gt;0,'spis PZ'!#REF!,"")</f>
        <v>#REF!</v>
      </c>
      <c r="S1364" s="3" t="e">
        <f>IF(LEN('spis PZ'!#REF!)&gt;0,VLOOKUP('spis PZ'!#REF!,słowniki!$A$31:$B$33,2),"")</f>
        <v>#REF!</v>
      </c>
      <c r="T1364" s="3" t="e">
        <f>IF(LEN('spis PZ'!#REF!)&gt;0,'spis PZ'!#REF!,"")</f>
        <v>#REF!</v>
      </c>
    </row>
    <row r="1365" spans="1:20">
      <c r="A1365" s="3">
        <f>'spis PZ'!D1365</f>
        <v>0</v>
      </c>
      <c r="B1365" s="3">
        <f>'spis PZ'!E1365</f>
        <v>0</v>
      </c>
      <c r="C1365" s="17">
        <f>'spis PZ'!C1365</f>
        <v>0</v>
      </c>
      <c r="D1365" s="17">
        <f>'spis PZ'!C1365</f>
        <v>0</v>
      </c>
      <c r="E1365" s="3">
        <f>'spis PZ'!A1365</f>
        <v>0</v>
      </c>
      <c r="F1365" s="3">
        <f>'spis PZ'!B1365</f>
        <v>0</v>
      </c>
      <c r="G1365" s="5" t="e">
        <f>VLOOKUP('spis PZ'!F1365,Gminy!$A$2:$B$111,2)</f>
        <v>#N/A</v>
      </c>
      <c r="H1365" s="3" t="str">
        <f>IF(LEN('spis PZ'!G1365)&gt;0,'spis PZ'!G1365,"")</f>
        <v/>
      </c>
      <c r="I1365" s="3" t="str">
        <f>IF(LEN('spis PZ'!H1365)&gt;0,'spis PZ'!H1365,"")</f>
        <v/>
      </c>
      <c r="J1365" s="3" t="e">
        <f>VLOOKUP('spis PZ'!I1365,słowniki!$A$2:$B$5,2)</f>
        <v>#N/A</v>
      </c>
      <c r="K1365" s="3" t="e">
        <f>VLOOKUP('spis PZ'!J1365,słowniki!$A$11:$B$16,2)</f>
        <v>#N/A</v>
      </c>
      <c r="L1365" s="3" t="e">
        <f>VLOOKUP('spis PZ'!K1365,słowniki!$A$21:$B$25,2)</f>
        <v>#N/A</v>
      </c>
      <c r="M1365" s="3" t="e">
        <f>VLOOKUP('spis PZ'!#REF!,słowniki!$A$51:$B$52,2)</f>
        <v>#REF!</v>
      </c>
      <c r="N1365" s="3" t="e">
        <f>IF('spis PZ'!#REF!="kablowa",VLOOKUP('spis PZ'!#REF!,elementy!$A$101:$B$125,2),VLOOKUP('spis PZ'!#REF!,elementy!$A$201:$B$211,2))</f>
        <v>#REF!</v>
      </c>
      <c r="O1365" s="3" t="e">
        <f>IF(LEN('spis PZ'!#REF!)&gt;0,'spis PZ'!#REF!,"")</f>
        <v>#REF!</v>
      </c>
      <c r="P1365" s="3" t="e">
        <f>VLOOKUP('spis PZ'!#REF!,elementy!$A$51:$B$80,2)</f>
        <v>#REF!</v>
      </c>
      <c r="Q1365" s="3" t="e">
        <f>VLOOKUP('spis PZ'!L1365,słowniki!$A$41:$B$45,2)</f>
        <v>#N/A</v>
      </c>
      <c r="R1365" s="3" t="e">
        <f>IF(LEN('spis PZ'!#REF!)&gt;0,'spis PZ'!#REF!,"")</f>
        <v>#REF!</v>
      </c>
      <c r="S1365" s="3" t="e">
        <f>IF(LEN('spis PZ'!#REF!)&gt;0,VLOOKUP('spis PZ'!#REF!,słowniki!$A$31:$B$33,2),"")</f>
        <v>#REF!</v>
      </c>
      <c r="T1365" s="3" t="e">
        <f>IF(LEN('spis PZ'!#REF!)&gt;0,'spis PZ'!#REF!,"")</f>
        <v>#REF!</v>
      </c>
    </row>
    <row r="1366" spans="1:20">
      <c r="A1366" s="3">
        <f>'spis PZ'!D1366</f>
        <v>0</v>
      </c>
      <c r="B1366" s="3">
        <f>'spis PZ'!E1366</f>
        <v>0</v>
      </c>
      <c r="C1366" s="17">
        <f>'spis PZ'!C1366</f>
        <v>0</v>
      </c>
      <c r="D1366" s="17">
        <f>'spis PZ'!C1366</f>
        <v>0</v>
      </c>
      <c r="E1366" s="3">
        <f>'spis PZ'!A1366</f>
        <v>0</v>
      </c>
      <c r="F1366" s="3">
        <f>'spis PZ'!B1366</f>
        <v>0</v>
      </c>
      <c r="G1366" s="5" t="e">
        <f>VLOOKUP('spis PZ'!F1366,Gminy!$A$2:$B$111,2)</f>
        <v>#N/A</v>
      </c>
      <c r="H1366" s="3" t="str">
        <f>IF(LEN('spis PZ'!G1366)&gt;0,'spis PZ'!G1366,"")</f>
        <v/>
      </c>
      <c r="I1366" s="3" t="str">
        <f>IF(LEN('spis PZ'!H1366)&gt;0,'spis PZ'!H1366,"")</f>
        <v/>
      </c>
      <c r="J1366" s="3" t="e">
        <f>VLOOKUP('spis PZ'!I1366,słowniki!$A$2:$B$5,2)</f>
        <v>#N/A</v>
      </c>
      <c r="K1366" s="3" t="e">
        <f>VLOOKUP('spis PZ'!J1366,słowniki!$A$11:$B$16,2)</f>
        <v>#N/A</v>
      </c>
      <c r="L1366" s="3" t="e">
        <f>VLOOKUP('spis PZ'!K1366,słowniki!$A$21:$B$25,2)</f>
        <v>#N/A</v>
      </c>
      <c r="M1366" s="3" t="e">
        <f>VLOOKUP('spis PZ'!#REF!,słowniki!$A$51:$B$52,2)</f>
        <v>#REF!</v>
      </c>
      <c r="N1366" s="3" t="e">
        <f>IF('spis PZ'!#REF!="kablowa",VLOOKUP('spis PZ'!#REF!,elementy!$A$101:$B$125,2),VLOOKUP('spis PZ'!#REF!,elementy!$A$201:$B$211,2))</f>
        <v>#REF!</v>
      </c>
      <c r="O1366" s="3" t="e">
        <f>IF(LEN('spis PZ'!#REF!)&gt;0,'spis PZ'!#REF!,"")</f>
        <v>#REF!</v>
      </c>
      <c r="P1366" s="3" t="e">
        <f>VLOOKUP('spis PZ'!#REF!,elementy!$A$51:$B$80,2)</f>
        <v>#REF!</v>
      </c>
      <c r="Q1366" s="3" t="e">
        <f>VLOOKUP('spis PZ'!L1366,słowniki!$A$41:$B$45,2)</f>
        <v>#N/A</v>
      </c>
      <c r="R1366" s="3" t="e">
        <f>IF(LEN('spis PZ'!#REF!)&gt;0,'spis PZ'!#REF!,"")</f>
        <v>#REF!</v>
      </c>
      <c r="S1366" s="3" t="e">
        <f>IF(LEN('spis PZ'!#REF!)&gt;0,VLOOKUP('spis PZ'!#REF!,słowniki!$A$31:$B$33,2),"")</f>
        <v>#REF!</v>
      </c>
      <c r="T1366" s="3" t="e">
        <f>IF(LEN('spis PZ'!#REF!)&gt;0,'spis PZ'!#REF!,"")</f>
        <v>#REF!</v>
      </c>
    </row>
    <row r="1367" spans="1:20">
      <c r="A1367" s="3">
        <f>'spis PZ'!D1367</f>
        <v>0</v>
      </c>
      <c r="B1367" s="3">
        <f>'spis PZ'!E1367</f>
        <v>0</v>
      </c>
      <c r="C1367" s="17">
        <f>'spis PZ'!C1367</f>
        <v>0</v>
      </c>
      <c r="D1367" s="17">
        <f>'spis PZ'!C1367</f>
        <v>0</v>
      </c>
      <c r="E1367" s="3">
        <f>'spis PZ'!A1367</f>
        <v>0</v>
      </c>
      <c r="F1367" s="3">
        <f>'spis PZ'!B1367</f>
        <v>0</v>
      </c>
      <c r="G1367" s="5" t="e">
        <f>VLOOKUP('spis PZ'!F1367,Gminy!$A$2:$B$111,2)</f>
        <v>#N/A</v>
      </c>
      <c r="H1367" s="3" t="str">
        <f>IF(LEN('spis PZ'!G1367)&gt;0,'spis PZ'!G1367,"")</f>
        <v/>
      </c>
      <c r="I1367" s="3" t="str">
        <f>IF(LEN('spis PZ'!H1367)&gt;0,'spis PZ'!H1367,"")</f>
        <v/>
      </c>
      <c r="J1367" s="3" t="e">
        <f>VLOOKUP('spis PZ'!I1367,słowniki!$A$2:$B$5,2)</f>
        <v>#N/A</v>
      </c>
      <c r="K1367" s="3" t="e">
        <f>VLOOKUP('spis PZ'!J1367,słowniki!$A$11:$B$16,2)</f>
        <v>#N/A</v>
      </c>
      <c r="L1367" s="3" t="e">
        <f>VLOOKUP('spis PZ'!K1367,słowniki!$A$21:$B$25,2)</f>
        <v>#N/A</v>
      </c>
      <c r="M1367" s="3" t="e">
        <f>VLOOKUP('spis PZ'!#REF!,słowniki!$A$51:$B$52,2)</f>
        <v>#REF!</v>
      </c>
      <c r="N1367" s="3" t="e">
        <f>IF('spis PZ'!#REF!="kablowa",VLOOKUP('spis PZ'!#REF!,elementy!$A$101:$B$125,2),VLOOKUP('spis PZ'!#REF!,elementy!$A$201:$B$211,2))</f>
        <v>#REF!</v>
      </c>
      <c r="O1367" s="3" t="e">
        <f>IF(LEN('spis PZ'!#REF!)&gt;0,'spis PZ'!#REF!,"")</f>
        <v>#REF!</v>
      </c>
      <c r="P1367" s="3" t="e">
        <f>VLOOKUP('spis PZ'!#REF!,elementy!$A$51:$B$80,2)</f>
        <v>#REF!</v>
      </c>
      <c r="Q1367" s="3" t="e">
        <f>VLOOKUP('spis PZ'!L1367,słowniki!$A$41:$B$45,2)</f>
        <v>#N/A</v>
      </c>
      <c r="R1367" s="3" t="e">
        <f>IF(LEN('spis PZ'!#REF!)&gt;0,'spis PZ'!#REF!,"")</f>
        <v>#REF!</v>
      </c>
      <c r="S1367" s="3" t="e">
        <f>IF(LEN('spis PZ'!#REF!)&gt;0,VLOOKUP('spis PZ'!#REF!,słowniki!$A$31:$B$33,2),"")</f>
        <v>#REF!</v>
      </c>
      <c r="T1367" s="3" t="e">
        <f>IF(LEN('spis PZ'!#REF!)&gt;0,'spis PZ'!#REF!,"")</f>
        <v>#REF!</v>
      </c>
    </row>
    <row r="1368" spans="1:20">
      <c r="A1368" s="3">
        <f>'spis PZ'!D1368</f>
        <v>0</v>
      </c>
      <c r="B1368" s="3">
        <f>'spis PZ'!E1368</f>
        <v>0</v>
      </c>
      <c r="C1368" s="17">
        <f>'spis PZ'!C1368</f>
        <v>0</v>
      </c>
      <c r="D1368" s="17">
        <f>'spis PZ'!C1368</f>
        <v>0</v>
      </c>
      <c r="E1368" s="3">
        <f>'spis PZ'!A1368</f>
        <v>0</v>
      </c>
      <c r="F1368" s="3">
        <f>'spis PZ'!B1368</f>
        <v>0</v>
      </c>
      <c r="G1368" s="5" t="e">
        <f>VLOOKUP('spis PZ'!F1368,Gminy!$A$2:$B$111,2)</f>
        <v>#N/A</v>
      </c>
      <c r="H1368" s="3" t="str">
        <f>IF(LEN('spis PZ'!G1368)&gt;0,'spis PZ'!G1368,"")</f>
        <v/>
      </c>
      <c r="I1368" s="3" t="str">
        <f>IF(LEN('spis PZ'!H1368)&gt;0,'spis PZ'!H1368,"")</f>
        <v/>
      </c>
      <c r="J1368" s="3" t="e">
        <f>VLOOKUP('spis PZ'!I1368,słowniki!$A$2:$B$5,2)</f>
        <v>#N/A</v>
      </c>
      <c r="K1368" s="3" t="e">
        <f>VLOOKUP('spis PZ'!J1368,słowniki!$A$11:$B$16,2)</f>
        <v>#N/A</v>
      </c>
      <c r="L1368" s="3" t="e">
        <f>VLOOKUP('spis PZ'!K1368,słowniki!$A$21:$B$25,2)</f>
        <v>#N/A</v>
      </c>
      <c r="M1368" s="3" t="e">
        <f>VLOOKUP('spis PZ'!#REF!,słowniki!$A$51:$B$52,2)</f>
        <v>#REF!</v>
      </c>
      <c r="N1368" s="3" t="e">
        <f>IF('spis PZ'!#REF!="kablowa",VLOOKUP('spis PZ'!#REF!,elementy!$A$101:$B$125,2),VLOOKUP('spis PZ'!#REF!,elementy!$A$201:$B$211,2))</f>
        <v>#REF!</v>
      </c>
      <c r="O1368" s="3" t="e">
        <f>IF(LEN('spis PZ'!#REF!)&gt;0,'spis PZ'!#REF!,"")</f>
        <v>#REF!</v>
      </c>
      <c r="P1368" s="3" t="e">
        <f>VLOOKUP('spis PZ'!#REF!,elementy!$A$51:$B$80,2)</f>
        <v>#REF!</v>
      </c>
      <c r="Q1368" s="3" t="e">
        <f>VLOOKUP('spis PZ'!L1368,słowniki!$A$41:$B$45,2)</f>
        <v>#N/A</v>
      </c>
      <c r="R1368" s="3" t="e">
        <f>IF(LEN('spis PZ'!#REF!)&gt;0,'spis PZ'!#REF!,"")</f>
        <v>#REF!</v>
      </c>
      <c r="S1368" s="3" t="e">
        <f>IF(LEN('spis PZ'!#REF!)&gt;0,VLOOKUP('spis PZ'!#REF!,słowniki!$A$31:$B$33,2),"")</f>
        <v>#REF!</v>
      </c>
      <c r="T1368" s="3" t="e">
        <f>IF(LEN('spis PZ'!#REF!)&gt;0,'spis PZ'!#REF!,"")</f>
        <v>#REF!</v>
      </c>
    </row>
    <row r="1369" spans="1:20">
      <c r="A1369" s="3">
        <f>'spis PZ'!D1369</f>
        <v>0</v>
      </c>
      <c r="B1369" s="3">
        <f>'spis PZ'!E1369</f>
        <v>0</v>
      </c>
      <c r="C1369" s="17">
        <f>'spis PZ'!C1369</f>
        <v>0</v>
      </c>
      <c r="D1369" s="17">
        <f>'spis PZ'!C1369</f>
        <v>0</v>
      </c>
      <c r="E1369" s="3">
        <f>'spis PZ'!A1369</f>
        <v>0</v>
      </c>
      <c r="F1369" s="3">
        <f>'spis PZ'!B1369</f>
        <v>0</v>
      </c>
      <c r="G1369" s="5" t="e">
        <f>VLOOKUP('spis PZ'!F1369,Gminy!$A$2:$B$111,2)</f>
        <v>#N/A</v>
      </c>
      <c r="H1369" s="3" t="str">
        <f>IF(LEN('spis PZ'!G1369)&gt;0,'spis PZ'!G1369,"")</f>
        <v/>
      </c>
      <c r="I1369" s="3" t="str">
        <f>IF(LEN('spis PZ'!H1369)&gt;0,'spis PZ'!H1369,"")</f>
        <v/>
      </c>
      <c r="J1369" s="3" t="e">
        <f>VLOOKUP('spis PZ'!I1369,słowniki!$A$2:$B$5,2)</f>
        <v>#N/A</v>
      </c>
      <c r="K1369" s="3" t="e">
        <f>VLOOKUP('spis PZ'!J1369,słowniki!$A$11:$B$16,2)</f>
        <v>#N/A</v>
      </c>
      <c r="L1369" s="3" t="e">
        <f>VLOOKUP('spis PZ'!K1369,słowniki!$A$21:$B$25,2)</f>
        <v>#N/A</v>
      </c>
      <c r="M1369" s="3" t="e">
        <f>VLOOKUP('spis PZ'!#REF!,słowniki!$A$51:$B$52,2)</f>
        <v>#REF!</v>
      </c>
      <c r="N1369" s="3" t="e">
        <f>IF('spis PZ'!#REF!="kablowa",VLOOKUP('spis PZ'!#REF!,elementy!$A$101:$B$125,2),VLOOKUP('spis PZ'!#REF!,elementy!$A$201:$B$211,2))</f>
        <v>#REF!</v>
      </c>
      <c r="O1369" s="3" t="e">
        <f>IF(LEN('spis PZ'!#REF!)&gt;0,'spis PZ'!#REF!,"")</f>
        <v>#REF!</v>
      </c>
      <c r="P1369" s="3" t="e">
        <f>VLOOKUP('spis PZ'!#REF!,elementy!$A$51:$B$80,2)</f>
        <v>#REF!</v>
      </c>
      <c r="Q1369" s="3" t="e">
        <f>VLOOKUP('spis PZ'!L1369,słowniki!$A$41:$B$45,2)</f>
        <v>#N/A</v>
      </c>
      <c r="R1369" s="3" t="e">
        <f>IF(LEN('spis PZ'!#REF!)&gt;0,'spis PZ'!#REF!,"")</f>
        <v>#REF!</v>
      </c>
      <c r="S1369" s="3" t="e">
        <f>IF(LEN('spis PZ'!#REF!)&gt;0,VLOOKUP('spis PZ'!#REF!,słowniki!$A$31:$B$33,2),"")</f>
        <v>#REF!</v>
      </c>
      <c r="T1369" s="3" t="e">
        <f>IF(LEN('spis PZ'!#REF!)&gt;0,'spis PZ'!#REF!,"")</f>
        <v>#REF!</v>
      </c>
    </row>
    <row r="1370" spans="1:20">
      <c r="A1370" s="3">
        <f>'spis PZ'!D1370</f>
        <v>0</v>
      </c>
      <c r="B1370" s="3">
        <f>'spis PZ'!E1370</f>
        <v>0</v>
      </c>
      <c r="C1370" s="17">
        <f>'spis PZ'!C1370</f>
        <v>0</v>
      </c>
      <c r="D1370" s="17">
        <f>'spis PZ'!C1370</f>
        <v>0</v>
      </c>
      <c r="E1370" s="3">
        <f>'spis PZ'!A1370</f>
        <v>0</v>
      </c>
      <c r="F1370" s="3">
        <f>'spis PZ'!B1370</f>
        <v>0</v>
      </c>
      <c r="G1370" s="5" t="e">
        <f>VLOOKUP('spis PZ'!F1370,Gminy!$A$2:$B$111,2)</f>
        <v>#N/A</v>
      </c>
      <c r="H1370" s="3" t="str">
        <f>IF(LEN('spis PZ'!G1370)&gt;0,'spis PZ'!G1370,"")</f>
        <v/>
      </c>
      <c r="I1370" s="3" t="str">
        <f>IF(LEN('spis PZ'!H1370)&gt;0,'spis PZ'!H1370,"")</f>
        <v/>
      </c>
      <c r="J1370" s="3" t="e">
        <f>VLOOKUP('spis PZ'!I1370,słowniki!$A$2:$B$5,2)</f>
        <v>#N/A</v>
      </c>
      <c r="K1370" s="3" t="e">
        <f>VLOOKUP('spis PZ'!J1370,słowniki!$A$11:$B$16,2)</f>
        <v>#N/A</v>
      </c>
      <c r="L1370" s="3" t="e">
        <f>VLOOKUP('spis PZ'!K1370,słowniki!$A$21:$B$25,2)</f>
        <v>#N/A</v>
      </c>
      <c r="M1370" s="3" t="e">
        <f>VLOOKUP('spis PZ'!#REF!,słowniki!$A$51:$B$52,2)</f>
        <v>#REF!</v>
      </c>
      <c r="N1370" s="3" t="e">
        <f>IF('spis PZ'!#REF!="kablowa",VLOOKUP('spis PZ'!#REF!,elementy!$A$101:$B$125,2),VLOOKUP('spis PZ'!#REF!,elementy!$A$201:$B$211,2))</f>
        <v>#REF!</v>
      </c>
      <c r="O1370" s="3" t="e">
        <f>IF(LEN('spis PZ'!#REF!)&gt;0,'spis PZ'!#REF!,"")</f>
        <v>#REF!</v>
      </c>
      <c r="P1370" s="3" t="e">
        <f>VLOOKUP('spis PZ'!#REF!,elementy!$A$51:$B$80,2)</f>
        <v>#REF!</v>
      </c>
      <c r="Q1370" s="3" t="e">
        <f>VLOOKUP('spis PZ'!L1370,słowniki!$A$41:$B$45,2)</f>
        <v>#N/A</v>
      </c>
      <c r="R1370" s="3" t="e">
        <f>IF(LEN('spis PZ'!#REF!)&gt;0,'spis PZ'!#REF!,"")</f>
        <v>#REF!</v>
      </c>
      <c r="S1370" s="3" t="e">
        <f>IF(LEN('spis PZ'!#REF!)&gt;0,VLOOKUP('spis PZ'!#REF!,słowniki!$A$31:$B$33,2),"")</f>
        <v>#REF!</v>
      </c>
      <c r="T1370" s="3" t="e">
        <f>IF(LEN('spis PZ'!#REF!)&gt;0,'spis PZ'!#REF!,"")</f>
        <v>#REF!</v>
      </c>
    </row>
    <row r="1371" spans="1:20">
      <c r="A1371" s="3">
        <f>'spis PZ'!D1371</f>
        <v>0</v>
      </c>
      <c r="B1371" s="3">
        <f>'spis PZ'!E1371</f>
        <v>0</v>
      </c>
      <c r="C1371" s="17">
        <f>'spis PZ'!C1371</f>
        <v>0</v>
      </c>
      <c r="D1371" s="17">
        <f>'spis PZ'!C1371</f>
        <v>0</v>
      </c>
      <c r="E1371" s="3">
        <f>'spis PZ'!A1371</f>
        <v>0</v>
      </c>
      <c r="F1371" s="3">
        <f>'spis PZ'!B1371</f>
        <v>0</v>
      </c>
      <c r="G1371" s="5" t="e">
        <f>VLOOKUP('spis PZ'!F1371,Gminy!$A$2:$B$111,2)</f>
        <v>#N/A</v>
      </c>
      <c r="H1371" s="3" t="str">
        <f>IF(LEN('spis PZ'!G1371)&gt;0,'spis PZ'!G1371,"")</f>
        <v/>
      </c>
      <c r="I1371" s="3" t="str">
        <f>IF(LEN('spis PZ'!H1371)&gt;0,'spis PZ'!H1371,"")</f>
        <v/>
      </c>
      <c r="J1371" s="3" t="e">
        <f>VLOOKUP('spis PZ'!I1371,słowniki!$A$2:$B$5,2)</f>
        <v>#N/A</v>
      </c>
      <c r="K1371" s="3" t="e">
        <f>VLOOKUP('spis PZ'!J1371,słowniki!$A$11:$B$16,2)</f>
        <v>#N/A</v>
      </c>
      <c r="L1371" s="3" t="e">
        <f>VLOOKUP('spis PZ'!K1371,słowniki!$A$21:$B$25,2)</f>
        <v>#N/A</v>
      </c>
      <c r="M1371" s="3" t="e">
        <f>VLOOKUP('spis PZ'!#REF!,słowniki!$A$51:$B$52,2)</f>
        <v>#REF!</v>
      </c>
      <c r="N1371" s="3" t="e">
        <f>IF('spis PZ'!#REF!="kablowa",VLOOKUP('spis PZ'!#REF!,elementy!$A$101:$B$125,2),VLOOKUP('spis PZ'!#REF!,elementy!$A$201:$B$211,2))</f>
        <v>#REF!</v>
      </c>
      <c r="O1371" s="3" t="e">
        <f>IF(LEN('spis PZ'!#REF!)&gt;0,'spis PZ'!#REF!,"")</f>
        <v>#REF!</v>
      </c>
      <c r="P1371" s="3" t="e">
        <f>VLOOKUP('spis PZ'!#REF!,elementy!$A$51:$B$80,2)</f>
        <v>#REF!</v>
      </c>
      <c r="Q1371" s="3" t="e">
        <f>VLOOKUP('spis PZ'!L1371,słowniki!$A$41:$B$45,2)</f>
        <v>#N/A</v>
      </c>
      <c r="R1371" s="3" t="e">
        <f>IF(LEN('spis PZ'!#REF!)&gt;0,'spis PZ'!#REF!,"")</f>
        <v>#REF!</v>
      </c>
      <c r="S1371" s="3" t="e">
        <f>IF(LEN('spis PZ'!#REF!)&gt;0,VLOOKUP('spis PZ'!#REF!,słowniki!$A$31:$B$33,2),"")</f>
        <v>#REF!</v>
      </c>
      <c r="T1371" s="3" t="e">
        <f>IF(LEN('spis PZ'!#REF!)&gt;0,'spis PZ'!#REF!,"")</f>
        <v>#REF!</v>
      </c>
    </row>
    <row r="1372" spans="1:20">
      <c r="A1372" s="3">
        <f>'spis PZ'!D1372</f>
        <v>0</v>
      </c>
      <c r="B1372" s="3">
        <f>'spis PZ'!E1372</f>
        <v>0</v>
      </c>
      <c r="C1372" s="17">
        <f>'spis PZ'!C1372</f>
        <v>0</v>
      </c>
      <c r="D1372" s="17">
        <f>'spis PZ'!C1372</f>
        <v>0</v>
      </c>
      <c r="E1372" s="3">
        <f>'spis PZ'!A1372</f>
        <v>0</v>
      </c>
      <c r="F1372" s="3">
        <f>'spis PZ'!B1372</f>
        <v>0</v>
      </c>
      <c r="G1372" s="5" t="e">
        <f>VLOOKUP('spis PZ'!F1372,Gminy!$A$2:$B$111,2)</f>
        <v>#N/A</v>
      </c>
      <c r="H1372" s="3" t="str">
        <f>IF(LEN('spis PZ'!G1372)&gt;0,'spis PZ'!G1372,"")</f>
        <v/>
      </c>
      <c r="I1372" s="3" t="str">
        <f>IF(LEN('spis PZ'!H1372)&gt;0,'spis PZ'!H1372,"")</f>
        <v/>
      </c>
      <c r="J1372" s="3" t="e">
        <f>VLOOKUP('spis PZ'!I1372,słowniki!$A$2:$B$5,2)</f>
        <v>#N/A</v>
      </c>
      <c r="K1372" s="3" t="e">
        <f>VLOOKUP('spis PZ'!J1372,słowniki!$A$11:$B$16,2)</f>
        <v>#N/A</v>
      </c>
      <c r="L1372" s="3" t="e">
        <f>VLOOKUP('spis PZ'!K1372,słowniki!$A$21:$B$25,2)</f>
        <v>#N/A</v>
      </c>
      <c r="M1372" s="3" t="e">
        <f>VLOOKUP('spis PZ'!#REF!,słowniki!$A$51:$B$52,2)</f>
        <v>#REF!</v>
      </c>
      <c r="N1372" s="3" t="e">
        <f>IF('spis PZ'!#REF!="kablowa",VLOOKUP('spis PZ'!#REF!,elementy!$A$101:$B$125,2),VLOOKUP('spis PZ'!#REF!,elementy!$A$201:$B$211,2))</f>
        <v>#REF!</v>
      </c>
      <c r="O1372" s="3" t="e">
        <f>IF(LEN('spis PZ'!#REF!)&gt;0,'spis PZ'!#REF!,"")</f>
        <v>#REF!</v>
      </c>
      <c r="P1372" s="3" t="e">
        <f>VLOOKUP('spis PZ'!#REF!,elementy!$A$51:$B$80,2)</f>
        <v>#REF!</v>
      </c>
      <c r="Q1372" s="3" t="e">
        <f>VLOOKUP('spis PZ'!L1372,słowniki!$A$41:$B$45,2)</f>
        <v>#N/A</v>
      </c>
      <c r="R1372" s="3" t="e">
        <f>IF(LEN('spis PZ'!#REF!)&gt;0,'spis PZ'!#REF!,"")</f>
        <v>#REF!</v>
      </c>
      <c r="S1372" s="3" t="e">
        <f>IF(LEN('spis PZ'!#REF!)&gt;0,VLOOKUP('spis PZ'!#REF!,słowniki!$A$31:$B$33,2),"")</f>
        <v>#REF!</v>
      </c>
      <c r="T1372" s="3" t="e">
        <f>IF(LEN('spis PZ'!#REF!)&gt;0,'spis PZ'!#REF!,"")</f>
        <v>#REF!</v>
      </c>
    </row>
    <row r="1373" spans="1:20">
      <c r="A1373" s="3">
        <f>'spis PZ'!D1373</f>
        <v>0</v>
      </c>
      <c r="B1373" s="3">
        <f>'spis PZ'!E1373</f>
        <v>0</v>
      </c>
      <c r="C1373" s="17">
        <f>'spis PZ'!C1373</f>
        <v>0</v>
      </c>
      <c r="D1373" s="17">
        <f>'spis PZ'!C1373</f>
        <v>0</v>
      </c>
      <c r="E1373" s="3">
        <f>'spis PZ'!A1373</f>
        <v>0</v>
      </c>
      <c r="F1373" s="3">
        <f>'spis PZ'!B1373</f>
        <v>0</v>
      </c>
      <c r="G1373" s="5" t="e">
        <f>VLOOKUP('spis PZ'!F1373,Gminy!$A$2:$B$111,2)</f>
        <v>#N/A</v>
      </c>
      <c r="H1373" s="3" t="str">
        <f>IF(LEN('spis PZ'!G1373)&gt;0,'spis PZ'!G1373,"")</f>
        <v/>
      </c>
      <c r="I1373" s="3" t="str">
        <f>IF(LEN('spis PZ'!H1373)&gt;0,'spis PZ'!H1373,"")</f>
        <v/>
      </c>
      <c r="J1373" s="3" t="e">
        <f>VLOOKUP('spis PZ'!I1373,słowniki!$A$2:$B$5,2)</f>
        <v>#N/A</v>
      </c>
      <c r="K1373" s="3" t="e">
        <f>VLOOKUP('spis PZ'!J1373,słowniki!$A$11:$B$16,2)</f>
        <v>#N/A</v>
      </c>
      <c r="L1373" s="3" t="e">
        <f>VLOOKUP('spis PZ'!K1373,słowniki!$A$21:$B$25,2)</f>
        <v>#N/A</v>
      </c>
      <c r="M1373" s="3" t="e">
        <f>VLOOKUP('spis PZ'!#REF!,słowniki!$A$51:$B$52,2)</f>
        <v>#REF!</v>
      </c>
      <c r="N1373" s="3" t="e">
        <f>IF('spis PZ'!#REF!="kablowa",VLOOKUP('spis PZ'!#REF!,elementy!$A$101:$B$125,2),VLOOKUP('spis PZ'!#REF!,elementy!$A$201:$B$211,2))</f>
        <v>#REF!</v>
      </c>
      <c r="O1373" s="3" t="e">
        <f>IF(LEN('spis PZ'!#REF!)&gt;0,'spis PZ'!#REF!,"")</f>
        <v>#REF!</v>
      </c>
      <c r="P1373" s="3" t="e">
        <f>VLOOKUP('spis PZ'!#REF!,elementy!$A$51:$B$80,2)</f>
        <v>#REF!</v>
      </c>
      <c r="Q1373" s="3" t="e">
        <f>VLOOKUP('spis PZ'!L1373,słowniki!$A$41:$B$45,2)</f>
        <v>#N/A</v>
      </c>
      <c r="R1373" s="3" t="e">
        <f>IF(LEN('spis PZ'!#REF!)&gt;0,'spis PZ'!#REF!,"")</f>
        <v>#REF!</v>
      </c>
      <c r="S1373" s="3" t="e">
        <f>IF(LEN('spis PZ'!#REF!)&gt;0,VLOOKUP('spis PZ'!#REF!,słowniki!$A$31:$B$33,2),"")</f>
        <v>#REF!</v>
      </c>
      <c r="T1373" s="3" t="e">
        <f>IF(LEN('spis PZ'!#REF!)&gt;0,'spis PZ'!#REF!,"")</f>
        <v>#REF!</v>
      </c>
    </row>
    <row r="1374" spans="1:20">
      <c r="A1374" s="3">
        <f>'spis PZ'!D1374</f>
        <v>0</v>
      </c>
      <c r="B1374" s="3">
        <f>'spis PZ'!E1374</f>
        <v>0</v>
      </c>
      <c r="C1374" s="17">
        <f>'spis PZ'!C1374</f>
        <v>0</v>
      </c>
      <c r="D1374" s="17">
        <f>'spis PZ'!C1374</f>
        <v>0</v>
      </c>
      <c r="E1374" s="3">
        <f>'spis PZ'!A1374</f>
        <v>0</v>
      </c>
      <c r="F1374" s="3">
        <f>'spis PZ'!B1374</f>
        <v>0</v>
      </c>
      <c r="G1374" s="5" t="e">
        <f>VLOOKUP('spis PZ'!F1374,Gminy!$A$2:$B$111,2)</f>
        <v>#N/A</v>
      </c>
      <c r="H1374" s="3" t="str">
        <f>IF(LEN('spis PZ'!G1374)&gt;0,'spis PZ'!G1374,"")</f>
        <v/>
      </c>
      <c r="I1374" s="3" t="str">
        <f>IF(LEN('spis PZ'!H1374)&gt;0,'spis PZ'!H1374,"")</f>
        <v/>
      </c>
      <c r="J1374" s="3" t="e">
        <f>VLOOKUP('spis PZ'!I1374,słowniki!$A$2:$B$5,2)</f>
        <v>#N/A</v>
      </c>
      <c r="K1374" s="3" t="e">
        <f>VLOOKUP('spis PZ'!J1374,słowniki!$A$11:$B$16,2)</f>
        <v>#N/A</v>
      </c>
      <c r="L1374" s="3" t="e">
        <f>VLOOKUP('spis PZ'!K1374,słowniki!$A$21:$B$25,2)</f>
        <v>#N/A</v>
      </c>
      <c r="M1374" s="3" t="e">
        <f>VLOOKUP('spis PZ'!#REF!,słowniki!$A$51:$B$52,2)</f>
        <v>#REF!</v>
      </c>
      <c r="N1374" s="3" t="e">
        <f>IF('spis PZ'!#REF!="kablowa",VLOOKUP('spis PZ'!#REF!,elementy!$A$101:$B$125,2),VLOOKUP('spis PZ'!#REF!,elementy!$A$201:$B$211,2))</f>
        <v>#REF!</v>
      </c>
      <c r="O1374" s="3" t="e">
        <f>IF(LEN('spis PZ'!#REF!)&gt;0,'spis PZ'!#REF!,"")</f>
        <v>#REF!</v>
      </c>
      <c r="P1374" s="3" t="e">
        <f>VLOOKUP('spis PZ'!#REF!,elementy!$A$51:$B$80,2)</f>
        <v>#REF!</v>
      </c>
      <c r="Q1374" s="3" t="e">
        <f>VLOOKUP('spis PZ'!L1374,słowniki!$A$41:$B$45,2)</f>
        <v>#N/A</v>
      </c>
      <c r="R1374" s="3" t="e">
        <f>IF(LEN('spis PZ'!#REF!)&gt;0,'spis PZ'!#REF!,"")</f>
        <v>#REF!</v>
      </c>
      <c r="S1374" s="3" t="e">
        <f>IF(LEN('spis PZ'!#REF!)&gt;0,VLOOKUP('spis PZ'!#REF!,słowniki!$A$31:$B$33,2),"")</f>
        <v>#REF!</v>
      </c>
      <c r="T1374" s="3" t="e">
        <f>IF(LEN('spis PZ'!#REF!)&gt;0,'spis PZ'!#REF!,"")</f>
        <v>#REF!</v>
      </c>
    </row>
    <row r="1375" spans="1:20">
      <c r="A1375" s="3">
        <f>'spis PZ'!D1375</f>
        <v>0</v>
      </c>
      <c r="B1375" s="3">
        <f>'spis PZ'!E1375</f>
        <v>0</v>
      </c>
      <c r="C1375" s="17">
        <f>'spis PZ'!C1375</f>
        <v>0</v>
      </c>
      <c r="D1375" s="17">
        <f>'spis PZ'!C1375</f>
        <v>0</v>
      </c>
      <c r="E1375" s="3">
        <f>'spis PZ'!A1375</f>
        <v>0</v>
      </c>
      <c r="F1375" s="3">
        <f>'spis PZ'!B1375</f>
        <v>0</v>
      </c>
      <c r="G1375" s="5" t="e">
        <f>VLOOKUP('spis PZ'!F1375,Gminy!$A$2:$B$111,2)</f>
        <v>#N/A</v>
      </c>
      <c r="H1375" s="3" t="str">
        <f>IF(LEN('spis PZ'!G1375)&gt;0,'spis PZ'!G1375,"")</f>
        <v/>
      </c>
      <c r="I1375" s="3" t="str">
        <f>IF(LEN('spis PZ'!H1375)&gt;0,'spis PZ'!H1375,"")</f>
        <v/>
      </c>
      <c r="J1375" s="3" t="e">
        <f>VLOOKUP('spis PZ'!I1375,słowniki!$A$2:$B$5,2)</f>
        <v>#N/A</v>
      </c>
      <c r="K1375" s="3" t="e">
        <f>VLOOKUP('spis PZ'!J1375,słowniki!$A$11:$B$16,2)</f>
        <v>#N/A</v>
      </c>
      <c r="L1375" s="3" t="e">
        <f>VLOOKUP('spis PZ'!K1375,słowniki!$A$21:$B$25,2)</f>
        <v>#N/A</v>
      </c>
      <c r="M1375" s="3" t="e">
        <f>VLOOKUP('spis PZ'!#REF!,słowniki!$A$51:$B$52,2)</f>
        <v>#REF!</v>
      </c>
      <c r="N1375" s="3" t="e">
        <f>IF('spis PZ'!#REF!="kablowa",VLOOKUP('spis PZ'!#REF!,elementy!$A$101:$B$125,2),VLOOKUP('spis PZ'!#REF!,elementy!$A$201:$B$211,2))</f>
        <v>#REF!</v>
      </c>
      <c r="O1375" s="3" t="e">
        <f>IF(LEN('spis PZ'!#REF!)&gt;0,'spis PZ'!#REF!,"")</f>
        <v>#REF!</v>
      </c>
      <c r="P1375" s="3" t="e">
        <f>VLOOKUP('spis PZ'!#REF!,elementy!$A$51:$B$80,2)</f>
        <v>#REF!</v>
      </c>
      <c r="Q1375" s="3" t="e">
        <f>VLOOKUP('spis PZ'!L1375,słowniki!$A$41:$B$45,2)</f>
        <v>#N/A</v>
      </c>
      <c r="R1375" s="3" t="e">
        <f>IF(LEN('spis PZ'!#REF!)&gt;0,'spis PZ'!#REF!,"")</f>
        <v>#REF!</v>
      </c>
      <c r="S1375" s="3" t="e">
        <f>IF(LEN('spis PZ'!#REF!)&gt;0,VLOOKUP('spis PZ'!#REF!,słowniki!$A$31:$B$33,2),"")</f>
        <v>#REF!</v>
      </c>
      <c r="T1375" s="3" t="e">
        <f>IF(LEN('spis PZ'!#REF!)&gt;0,'spis PZ'!#REF!,"")</f>
        <v>#REF!</v>
      </c>
    </row>
    <row r="1376" spans="1:20">
      <c r="A1376" s="3">
        <f>'spis PZ'!D1376</f>
        <v>0</v>
      </c>
      <c r="B1376" s="3">
        <f>'spis PZ'!E1376</f>
        <v>0</v>
      </c>
      <c r="C1376" s="17">
        <f>'spis PZ'!C1376</f>
        <v>0</v>
      </c>
      <c r="D1376" s="17">
        <f>'spis PZ'!C1376</f>
        <v>0</v>
      </c>
      <c r="E1376" s="3">
        <f>'spis PZ'!A1376</f>
        <v>0</v>
      </c>
      <c r="F1376" s="3">
        <f>'spis PZ'!B1376</f>
        <v>0</v>
      </c>
      <c r="G1376" s="5" t="e">
        <f>VLOOKUP('spis PZ'!F1376,Gminy!$A$2:$B$111,2)</f>
        <v>#N/A</v>
      </c>
      <c r="H1376" s="3" t="str">
        <f>IF(LEN('spis PZ'!G1376)&gt;0,'spis PZ'!G1376,"")</f>
        <v/>
      </c>
      <c r="I1376" s="3" t="str">
        <f>IF(LEN('spis PZ'!H1376)&gt;0,'spis PZ'!H1376,"")</f>
        <v/>
      </c>
      <c r="J1376" s="3" t="e">
        <f>VLOOKUP('spis PZ'!I1376,słowniki!$A$2:$B$5,2)</f>
        <v>#N/A</v>
      </c>
      <c r="K1376" s="3" t="e">
        <f>VLOOKUP('spis PZ'!J1376,słowniki!$A$11:$B$16,2)</f>
        <v>#N/A</v>
      </c>
      <c r="L1376" s="3" t="e">
        <f>VLOOKUP('spis PZ'!K1376,słowniki!$A$21:$B$25,2)</f>
        <v>#N/A</v>
      </c>
      <c r="M1376" s="3" t="e">
        <f>VLOOKUP('spis PZ'!#REF!,słowniki!$A$51:$B$52,2)</f>
        <v>#REF!</v>
      </c>
      <c r="N1376" s="3" t="e">
        <f>IF('spis PZ'!#REF!="kablowa",VLOOKUP('spis PZ'!#REF!,elementy!$A$101:$B$125,2),VLOOKUP('spis PZ'!#REF!,elementy!$A$201:$B$211,2))</f>
        <v>#REF!</v>
      </c>
      <c r="O1376" s="3" t="e">
        <f>IF(LEN('spis PZ'!#REF!)&gt;0,'spis PZ'!#REF!,"")</f>
        <v>#REF!</v>
      </c>
      <c r="P1376" s="3" t="e">
        <f>VLOOKUP('spis PZ'!#REF!,elementy!$A$51:$B$80,2)</f>
        <v>#REF!</v>
      </c>
      <c r="Q1376" s="3" t="e">
        <f>VLOOKUP('spis PZ'!L1376,słowniki!$A$41:$B$45,2)</f>
        <v>#N/A</v>
      </c>
      <c r="R1376" s="3" t="e">
        <f>IF(LEN('spis PZ'!#REF!)&gt;0,'spis PZ'!#REF!,"")</f>
        <v>#REF!</v>
      </c>
      <c r="S1376" s="3" t="e">
        <f>IF(LEN('spis PZ'!#REF!)&gt;0,VLOOKUP('spis PZ'!#REF!,słowniki!$A$31:$B$33,2),"")</f>
        <v>#REF!</v>
      </c>
      <c r="T1376" s="3" t="e">
        <f>IF(LEN('spis PZ'!#REF!)&gt;0,'spis PZ'!#REF!,"")</f>
        <v>#REF!</v>
      </c>
    </row>
    <row r="1377" spans="1:20">
      <c r="A1377" s="3">
        <f>'spis PZ'!D1377</f>
        <v>0</v>
      </c>
      <c r="B1377" s="3">
        <f>'spis PZ'!E1377</f>
        <v>0</v>
      </c>
      <c r="C1377" s="17">
        <f>'spis PZ'!C1377</f>
        <v>0</v>
      </c>
      <c r="D1377" s="17">
        <f>'spis PZ'!C1377</f>
        <v>0</v>
      </c>
      <c r="E1377" s="3">
        <f>'spis PZ'!A1377</f>
        <v>0</v>
      </c>
      <c r="F1377" s="3">
        <f>'spis PZ'!B1377</f>
        <v>0</v>
      </c>
      <c r="G1377" s="5" t="e">
        <f>VLOOKUP('spis PZ'!F1377,Gminy!$A$2:$B$111,2)</f>
        <v>#N/A</v>
      </c>
      <c r="H1377" s="3" t="str">
        <f>IF(LEN('spis PZ'!G1377)&gt;0,'spis PZ'!G1377,"")</f>
        <v/>
      </c>
      <c r="I1377" s="3" t="str">
        <f>IF(LEN('spis PZ'!H1377)&gt;0,'spis PZ'!H1377,"")</f>
        <v/>
      </c>
      <c r="J1377" s="3" t="e">
        <f>VLOOKUP('spis PZ'!I1377,słowniki!$A$2:$B$5,2)</f>
        <v>#N/A</v>
      </c>
      <c r="K1377" s="3" t="e">
        <f>VLOOKUP('spis PZ'!J1377,słowniki!$A$11:$B$16,2)</f>
        <v>#N/A</v>
      </c>
      <c r="L1377" s="3" t="e">
        <f>VLOOKUP('spis PZ'!K1377,słowniki!$A$21:$B$25,2)</f>
        <v>#N/A</v>
      </c>
      <c r="M1377" s="3" t="e">
        <f>VLOOKUP('spis PZ'!#REF!,słowniki!$A$51:$B$52,2)</f>
        <v>#REF!</v>
      </c>
      <c r="N1377" s="3" t="e">
        <f>IF('spis PZ'!#REF!="kablowa",VLOOKUP('spis PZ'!#REF!,elementy!$A$101:$B$125,2),VLOOKUP('spis PZ'!#REF!,elementy!$A$201:$B$211,2))</f>
        <v>#REF!</v>
      </c>
      <c r="O1377" s="3" t="e">
        <f>IF(LEN('spis PZ'!#REF!)&gt;0,'spis PZ'!#REF!,"")</f>
        <v>#REF!</v>
      </c>
      <c r="P1377" s="3" t="e">
        <f>VLOOKUP('spis PZ'!#REF!,elementy!$A$51:$B$80,2)</f>
        <v>#REF!</v>
      </c>
      <c r="Q1377" s="3" t="e">
        <f>VLOOKUP('spis PZ'!L1377,słowniki!$A$41:$B$45,2)</f>
        <v>#N/A</v>
      </c>
      <c r="R1377" s="3" t="e">
        <f>IF(LEN('spis PZ'!#REF!)&gt;0,'spis PZ'!#REF!,"")</f>
        <v>#REF!</v>
      </c>
      <c r="S1377" s="3" t="e">
        <f>IF(LEN('spis PZ'!#REF!)&gt;0,VLOOKUP('spis PZ'!#REF!,słowniki!$A$31:$B$33,2),"")</f>
        <v>#REF!</v>
      </c>
      <c r="T1377" s="3" t="e">
        <f>IF(LEN('spis PZ'!#REF!)&gt;0,'spis PZ'!#REF!,"")</f>
        <v>#REF!</v>
      </c>
    </row>
    <row r="1378" spans="1:20">
      <c r="A1378" s="3">
        <f>'spis PZ'!D1378</f>
        <v>0</v>
      </c>
      <c r="B1378" s="3">
        <f>'spis PZ'!E1378</f>
        <v>0</v>
      </c>
      <c r="C1378" s="17">
        <f>'spis PZ'!C1378</f>
        <v>0</v>
      </c>
      <c r="D1378" s="17">
        <f>'spis PZ'!C1378</f>
        <v>0</v>
      </c>
      <c r="E1378" s="3">
        <f>'spis PZ'!A1378</f>
        <v>0</v>
      </c>
      <c r="F1378" s="3">
        <f>'spis PZ'!B1378</f>
        <v>0</v>
      </c>
      <c r="G1378" s="5" t="e">
        <f>VLOOKUP('spis PZ'!F1378,Gminy!$A$2:$B$111,2)</f>
        <v>#N/A</v>
      </c>
      <c r="H1378" s="3" t="str">
        <f>IF(LEN('spis PZ'!G1378)&gt;0,'spis PZ'!G1378,"")</f>
        <v/>
      </c>
      <c r="I1378" s="3" t="str">
        <f>IF(LEN('spis PZ'!H1378)&gt;0,'spis PZ'!H1378,"")</f>
        <v/>
      </c>
      <c r="J1378" s="3" t="e">
        <f>VLOOKUP('spis PZ'!I1378,słowniki!$A$2:$B$5,2)</f>
        <v>#N/A</v>
      </c>
      <c r="K1378" s="3" t="e">
        <f>VLOOKUP('spis PZ'!J1378,słowniki!$A$11:$B$16,2)</f>
        <v>#N/A</v>
      </c>
      <c r="L1378" s="3" t="e">
        <f>VLOOKUP('spis PZ'!K1378,słowniki!$A$21:$B$25,2)</f>
        <v>#N/A</v>
      </c>
      <c r="M1378" s="3" t="e">
        <f>VLOOKUP('spis PZ'!#REF!,słowniki!$A$51:$B$52,2)</f>
        <v>#REF!</v>
      </c>
      <c r="N1378" s="3" t="e">
        <f>IF('spis PZ'!#REF!="kablowa",VLOOKUP('spis PZ'!#REF!,elementy!$A$101:$B$125,2),VLOOKUP('spis PZ'!#REF!,elementy!$A$201:$B$211,2))</f>
        <v>#REF!</v>
      </c>
      <c r="O1378" s="3" t="e">
        <f>IF(LEN('spis PZ'!#REF!)&gt;0,'spis PZ'!#REF!,"")</f>
        <v>#REF!</v>
      </c>
      <c r="P1378" s="3" t="e">
        <f>VLOOKUP('spis PZ'!#REF!,elementy!$A$51:$B$80,2)</f>
        <v>#REF!</v>
      </c>
      <c r="Q1378" s="3" t="e">
        <f>VLOOKUP('spis PZ'!L1378,słowniki!$A$41:$B$45,2)</f>
        <v>#N/A</v>
      </c>
      <c r="R1378" s="3" t="e">
        <f>IF(LEN('spis PZ'!#REF!)&gt;0,'spis PZ'!#REF!,"")</f>
        <v>#REF!</v>
      </c>
      <c r="S1378" s="3" t="e">
        <f>IF(LEN('spis PZ'!#REF!)&gt;0,VLOOKUP('spis PZ'!#REF!,słowniki!$A$31:$B$33,2),"")</f>
        <v>#REF!</v>
      </c>
      <c r="T1378" s="3" t="e">
        <f>IF(LEN('spis PZ'!#REF!)&gt;0,'spis PZ'!#REF!,"")</f>
        <v>#REF!</v>
      </c>
    </row>
    <row r="1379" spans="1:20">
      <c r="A1379" s="3">
        <f>'spis PZ'!D1379</f>
        <v>0</v>
      </c>
      <c r="B1379" s="3">
        <f>'spis PZ'!E1379</f>
        <v>0</v>
      </c>
      <c r="C1379" s="17">
        <f>'spis PZ'!C1379</f>
        <v>0</v>
      </c>
      <c r="D1379" s="17">
        <f>'spis PZ'!C1379</f>
        <v>0</v>
      </c>
      <c r="E1379" s="3">
        <f>'spis PZ'!A1379</f>
        <v>0</v>
      </c>
      <c r="F1379" s="3">
        <f>'spis PZ'!B1379</f>
        <v>0</v>
      </c>
      <c r="G1379" s="5" t="e">
        <f>VLOOKUP('spis PZ'!F1379,Gminy!$A$2:$B$111,2)</f>
        <v>#N/A</v>
      </c>
      <c r="H1379" s="3" t="str">
        <f>IF(LEN('spis PZ'!G1379)&gt;0,'spis PZ'!G1379,"")</f>
        <v/>
      </c>
      <c r="I1379" s="3" t="str">
        <f>IF(LEN('spis PZ'!H1379)&gt;0,'spis PZ'!H1379,"")</f>
        <v/>
      </c>
      <c r="J1379" s="3" t="e">
        <f>VLOOKUP('spis PZ'!I1379,słowniki!$A$2:$B$5,2)</f>
        <v>#N/A</v>
      </c>
      <c r="K1379" s="3" t="e">
        <f>VLOOKUP('spis PZ'!J1379,słowniki!$A$11:$B$16,2)</f>
        <v>#N/A</v>
      </c>
      <c r="L1379" s="3" t="e">
        <f>VLOOKUP('spis PZ'!K1379,słowniki!$A$21:$B$25,2)</f>
        <v>#N/A</v>
      </c>
      <c r="M1379" s="3" t="e">
        <f>VLOOKUP('spis PZ'!#REF!,słowniki!$A$51:$B$52,2)</f>
        <v>#REF!</v>
      </c>
      <c r="N1379" s="3" t="e">
        <f>IF('spis PZ'!#REF!="kablowa",VLOOKUP('spis PZ'!#REF!,elementy!$A$101:$B$125,2),VLOOKUP('spis PZ'!#REF!,elementy!$A$201:$B$211,2))</f>
        <v>#REF!</v>
      </c>
      <c r="O1379" s="3" t="e">
        <f>IF(LEN('spis PZ'!#REF!)&gt;0,'spis PZ'!#REF!,"")</f>
        <v>#REF!</v>
      </c>
      <c r="P1379" s="3" t="e">
        <f>VLOOKUP('spis PZ'!#REF!,elementy!$A$51:$B$80,2)</f>
        <v>#REF!</v>
      </c>
      <c r="Q1379" s="3" t="e">
        <f>VLOOKUP('spis PZ'!L1379,słowniki!$A$41:$B$45,2)</f>
        <v>#N/A</v>
      </c>
      <c r="R1379" s="3" t="e">
        <f>IF(LEN('spis PZ'!#REF!)&gt;0,'spis PZ'!#REF!,"")</f>
        <v>#REF!</v>
      </c>
      <c r="S1379" s="3" t="e">
        <f>IF(LEN('spis PZ'!#REF!)&gt;0,VLOOKUP('spis PZ'!#REF!,słowniki!$A$31:$B$33,2),"")</f>
        <v>#REF!</v>
      </c>
      <c r="T1379" s="3" t="e">
        <f>IF(LEN('spis PZ'!#REF!)&gt;0,'spis PZ'!#REF!,"")</f>
        <v>#REF!</v>
      </c>
    </row>
    <row r="1380" spans="1:20">
      <c r="A1380" s="3">
        <f>'spis PZ'!D1380</f>
        <v>0</v>
      </c>
      <c r="B1380" s="3">
        <f>'spis PZ'!E1380</f>
        <v>0</v>
      </c>
      <c r="C1380" s="17">
        <f>'spis PZ'!C1380</f>
        <v>0</v>
      </c>
      <c r="D1380" s="17">
        <f>'spis PZ'!C1380</f>
        <v>0</v>
      </c>
      <c r="E1380" s="3">
        <f>'spis PZ'!A1380</f>
        <v>0</v>
      </c>
      <c r="F1380" s="3">
        <f>'spis PZ'!B1380</f>
        <v>0</v>
      </c>
      <c r="G1380" s="5" t="e">
        <f>VLOOKUP('spis PZ'!F1380,Gminy!$A$2:$B$111,2)</f>
        <v>#N/A</v>
      </c>
      <c r="H1380" s="3" t="str">
        <f>IF(LEN('spis PZ'!G1380)&gt;0,'spis PZ'!G1380,"")</f>
        <v/>
      </c>
      <c r="I1380" s="3" t="str">
        <f>IF(LEN('spis PZ'!H1380)&gt;0,'spis PZ'!H1380,"")</f>
        <v/>
      </c>
      <c r="J1380" s="3" t="e">
        <f>VLOOKUP('spis PZ'!I1380,słowniki!$A$2:$B$5,2)</f>
        <v>#N/A</v>
      </c>
      <c r="K1380" s="3" t="e">
        <f>VLOOKUP('spis PZ'!J1380,słowniki!$A$11:$B$16,2)</f>
        <v>#N/A</v>
      </c>
      <c r="L1380" s="3" t="e">
        <f>VLOOKUP('spis PZ'!K1380,słowniki!$A$21:$B$25,2)</f>
        <v>#N/A</v>
      </c>
      <c r="M1380" s="3" t="e">
        <f>VLOOKUP('spis PZ'!#REF!,słowniki!$A$51:$B$52,2)</f>
        <v>#REF!</v>
      </c>
      <c r="N1380" s="3" t="e">
        <f>IF('spis PZ'!#REF!="kablowa",VLOOKUP('spis PZ'!#REF!,elementy!$A$101:$B$125,2),VLOOKUP('spis PZ'!#REF!,elementy!$A$201:$B$211,2))</f>
        <v>#REF!</v>
      </c>
      <c r="O1380" s="3" t="e">
        <f>IF(LEN('spis PZ'!#REF!)&gt;0,'spis PZ'!#REF!,"")</f>
        <v>#REF!</v>
      </c>
      <c r="P1380" s="3" t="e">
        <f>VLOOKUP('spis PZ'!#REF!,elementy!$A$51:$B$80,2)</f>
        <v>#REF!</v>
      </c>
      <c r="Q1380" s="3" t="e">
        <f>VLOOKUP('spis PZ'!L1380,słowniki!$A$41:$B$45,2)</f>
        <v>#N/A</v>
      </c>
      <c r="R1380" s="3" t="e">
        <f>IF(LEN('spis PZ'!#REF!)&gt;0,'spis PZ'!#REF!,"")</f>
        <v>#REF!</v>
      </c>
      <c r="S1380" s="3" t="e">
        <f>IF(LEN('spis PZ'!#REF!)&gt;0,VLOOKUP('spis PZ'!#REF!,słowniki!$A$31:$B$33,2),"")</f>
        <v>#REF!</v>
      </c>
      <c r="T1380" s="3" t="e">
        <f>IF(LEN('spis PZ'!#REF!)&gt;0,'spis PZ'!#REF!,"")</f>
        <v>#REF!</v>
      </c>
    </row>
    <row r="1381" spans="1:20">
      <c r="A1381" s="3">
        <f>'spis PZ'!D1381</f>
        <v>0</v>
      </c>
      <c r="B1381" s="3">
        <f>'spis PZ'!E1381</f>
        <v>0</v>
      </c>
      <c r="C1381" s="17">
        <f>'spis PZ'!C1381</f>
        <v>0</v>
      </c>
      <c r="D1381" s="17">
        <f>'spis PZ'!C1381</f>
        <v>0</v>
      </c>
      <c r="E1381" s="3">
        <f>'spis PZ'!A1381</f>
        <v>0</v>
      </c>
      <c r="F1381" s="3">
        <f>'spis PZ'!B1381</f>
        <v>0</v>
      </c>
      <c r="G1381" s="5" t="e">
        <f>VLOOKUP('spis PZ'!F1381,Gminy!$A$2:$B$111,2)</f>
        <v>#N/A</v>
      </c>
      <c r="H1381" s="3" t="str">
        <f>IF(LEN('spis PZ'!G1381)&gt;0,'spis PZ'!G1381,"")</f>
        <v/>
      </c>
      <c r="I1381" s="3" t="str">
        <f>IF(LEN('spis PZ'!H1381)&gt;0,'spis PZ'!H1381,"")</f>
        <v/>
      </c>
      <c r="J1381" s="3" t="e">
        <f>VLOOKUP('spis PZ'!I1381,słowniki!$A$2:$B$5,2)</f>
        <v>#N/A</v>
      </c>
      <c r="K1381" s="3" t="e">
        <f>VLOOKUP('spis PZ'!J1381,słowniki!$A$11:$B$16,2)</f>
        <v>#N/A</v>
      </c>
      <c r="L1381" s="3" t="e">
        <f>VLOOKUP('spis PZ'!K1381,słowniki!$A$21:$B$25,2)</f>
        <v>#N/A</v>
      </c>
      <c r="M1381" s="3" t="e">
        <f>VLOOKUP('spis PZ'!#REF!,słowniki!$A$51:$B$52,2)</f>
        <v>#REF!</v>
      </c>
      <c r="N1381" s="3" t="e">
        <f>IF('spis PZ'!#REF!="kablowa",VLOOKUP('spis PZ'!#REF!,elementy!$A$101:$B$125,2),VLOOKUP('spis PZ'!#REF!,elementy!$A$201:$B$211,2))</f>
        <v>#REF!</v>
      </c>
      <c r="O1381" s="3" t="e">
        <f>IF(LEN('spis PZ'!#REF!)&gt;0,'spis PZ'!#REF!,"")</f>
        <v>#REF!</v>
      </c>
      <c r="P1381" s="3" t="e">
        <f>VLOOKUP('spis PZ'!#REF!,elementy!$A$51:$B$80,2)</f>
        <v>#REF!</v>
      </c>
      <c r="Q1381" s="3" t="e">
        <f>VLOOKUP('spis PZ'!L1381,słowniki!$A$41:$B$45,2)</f>
        <v>#N/A</v>
      </c>
      <c r="R1381" s="3" t="e">
        <f>IF(LEN('spis PZ'!#REF!)&gt;0,'spis PZ'!#REF!,"")</f>
        <v>#REF!</v>
      </c>
      <c r="S1381" s="3" t="e">
        <f>IF(LEN('spis PZ'!#REF!)&gt;0,VLOOKUP('spis PZ'!#REF!,słowniki!$A$31:$B$33,2),"")</f>
        <v>#REF!</v>
      </c>
      <c r="T1381" s="3" t="e">
        <f>IF(LEN('spis PZ'!#REF!)&gt;0,'spis PZ'!#REF!,"")</f>
        <v>#REF!</v>
      </c>
    </row>
    <row r="1382" spans="1:20">
      <c r="A1382" s="3">
        <f>'spis PZ'!D1382</f>
        <v>0</v>
      </c>
      <c r="B1382" s="3">
        <f>'spis PZ'!E1382</f>
        <v>0</v>
      </c>
      <c r="C1382" s="17">
        <f>'spis PZ'!C1382</f>
        <v>0</v>
      </c>
      <c r="D1382" s="17">
        <f>'spis PZ'!C1382</f>
        <v>0</v>
      </c>
      <c r="E1382" s="3">
        <f>'spis PZ'!A1382</f>
        <v>0</v>
      </c>
      <c r="F1382" s="3">
        <f>'spis PZ'!B1382</f>
        <v>0</v>
      </c>
      <c r="G1382" s="5" t="e">
        <f>VLOOKUP('spis PZ'!F1382,Gminy!$A$2:$B$111,2)</f>
        <v>#N/A</v>
      </c>
      <c r="H1382" s="3" t="str">
        <f>IF(LEN('spis PZ'!G1382)&gt;0,'spis PZ'!G1382,"")</f>
        <v/>
      </c>
      <c r="I1382" s="3" t="str">
        <f>IF(LEN('spis PZ'!H1382)&gt;0,'spis PZ'!H1382,"")</f>
        <v/>
      </c>
      <c r="J1382" s="3" t="e">
        <f>VLOOKUP('spis PZ'!I1382,słowniki!$A$2:$B$5,2)</f>
        <v>#N/A</v>
      </c>
      <c r="K1382" s="3" t="e">
        <f>VLOOKUP('spis PZ'!J1382,słowniki!$A$11:$B$16,2)</f>
        <v>#N/A</v>
      </c>
      <c r="L1382" s="3" t="e">
        <f>VLOOKUP('spis PZ'!K1382,słowniki!$A$21:$B$25,2)</f>
        <v>#N/A</v>
      </c>
      <c r="M1382" s="3" t="e">
        <f>VLOOKUP('spis PZ'!#REF!,słowniki!$A$51:$B$52,2)</f>
        <v>#REF!</v>
      </c>
      <c r="N1382" s="3" t="e">
        <f>IF('spis PZ'!#REF!="kablowa",VLOOKUP('spis PZ'!#REF!,elementy!$A$101:$B$125,2),VLOOKUP('spis PZ'!#REF!,elementy!$A$201:$B$211,2))</f>
        <v>#REF!</v>
      </c>
      <c r="O1382" s="3" t="e">
        <f>IF(LEN('spis PZ'!#REF!)&gt;0,'spis PZ'!#REF!,"")</f>
        <v>#REF!</v>
      </c>
      <c r="P1382" s="3" t="e">
        <f>VLOOKUP('spis PZ'!#REF!,elementy!$A$51:$B$80,2)</f>
        <v>#REF!</v>
      </c>
      <c r="Q1382" s="3" t="e">
        <f>VLOOKUP('spis PZ'!L1382,słowniki!$A$41:$B$45,2)</f>
        <v>#N/A</v>
      </c>
      <c r="R1382" s="3" t="e">
        <f>IF(LEN('spis PZ'!#REF!)&gt;0,'spis PZ'!#REF!,"")</f>
        <v>#REF!</v>
      </c>
      <c r="S1382" s="3" t="e">
        <f>IF(LEN('spis PZ'!#REF!)&gt;0,VLOOKUP('spis PZ'!#REF!,słowniki!$A$31:$B$33,2),"")</f>
        <v>#REF!</v>
      </c>
      <c r="T1382" s="3" t="e">
        <f>IF(LEN('spis PZ'!#REF!)&gt;0,'spis PZ'!#REF!,"")</f>
        <v>#REF!</v>
      </c>
    </row>
    <row r="1383" spans="1:20">
      <c r="A1383" s="3">
        <f>'spis PZ'!D1383</f>
        <v>0</v>
      </c>
      <c r="B1383" s="3">
        <f>'spis PZ'!E1383</f>
        <v>0</v>
      </c>
      <c r="C1383" s="17">
        <f>'spis PZ'!C1383</f>
        <v>0</v>
      </c>
      <c r="D1383" s="17">
        <f>'spis PZ'!C1383</f>
        <v>0</v>
      </c>
      <c r="E1383" s="3">
        <f>'spis PZ'!A1383</f>
        <v>0</v>
      </c>
      <c r="F1383" s="3">
        <f>'spis PZ'!B1383</f>
        <v>0</v>
      </c>
      <c r="G1383" s="5" t="e">
        <f>VLOOKUP('spis PZ'!F1383,Gminy!$A$2:$B$111,2)</f>
        <v>#N/A</v>
      </c>
      <c r="H1383" s="3" t="str">
        <f>IF(LEN('spis PZ'!G1383)&gt;0,'spis PZ'!G1383,"")</f>
        <v/>
      </c>
      <c r="I1383" s="3" t="str">
        <f>IF(LEN('spis PZ'!H1383)&gt;0,'spis PZ'!H1383,"")</f>
        <v/>
      </c>
      <c r="J1383" s="3" t="e">
        <f>VLOOKUP('spis PZ'!I1383,słowniki!$A$2:$B$5,2)</f>
        <v>#N/A</v>
      </c>
      <c r="K1383" s="3" t="e">
        <f>VLOOKUP('spis PZ'!J1383,słowniki!$A$11:$B$16,2)</f>
        <v>#N/A</v>
      </c>
      <c r="L1383" s="3" t="e">
        <f>VLOOKUP('spis PZ'!K1383,słowniki!$A$21:$B$25,2)</f>
        <v>#N/A</v>
      </c>
      <c r="M1383" s="3" t="e">
        <f>VLOOKUP('spis PZ'!#REF!,słowniki!$A$51:$B$52,2)</f>
        <v>#REF!</v>
      </c>
      <c r="N1383" s="3" t="e">
        <f>IF('spis PZ'!#REF!="kablowa",VLOOKUP('spis PZ'!#REF!,elementy!$A$101:$B$125,2),VLOOKUP('spis PZ'!#REF!,elementy!$A$201:$B$211,2))</f>
        <v>#REF!</v>
      </c>
      <c r="O1383" s="3" t="e">
        <f>IF(LEN('spis PZ'!#REF!)&gt;0,'spis PZ'!#REF!,"")</f>
        <v>#REF!</v>
      </c>
      <c r="P1383" s="3" t="e">
        <f>VLOOKUP('spis PZ'!#REF!,elementy!$A$51:$B$80,2)</f>
        <v>#REF!</v>
      </c>
      <c r="Q1383" s="3" t="e">
        <f>VLOOKUP('spis PZ'!L1383,słowniki!$A$41:$B$45,2)</f>
        <v>#N/A</v>
      </c>
      <c r="R1383" s="3" t="e">
        <f>IF(LEN('spis PZ'!#REF!)&gt;0,'spis PZ'!#REF!,"")</f>
        <v>#REF!</v>
      </c>
      <c r="S1383" s="3" t="e">
        <f>IF(LEN('spis PZ'!#REF!)&gt;0,VLOOKUP('spis PZ'!#REF!,słowniki!$A$31:$B$33,2),"")</f>
        <v>#REF!</v>
      </c>
      <c r="T1383" s="3" t="e">
        <f>IF(LEN('spis PZ'!#REF!)&gt;0,'spis PZ'!#REF!,"")</f>
        <v>#REF!</v>
      </c>
    </row>
    <row r="1384" spans="1:20">
      <c r="A1384" s="3">
        <f>'spis PZ'!D1384</f>
        <v>0</v>
      </c>
      <c r="B1384" s="3">
        <f>'spis PZ'!E1384</f>
        <v>0</v>
      </c>
      <c r="C1384" s="17">
        <f>'spis PZ'!C1384</f>
        <v>0</v>
      </c>
      <c r="D1384" s="17">
        <f>'spis PZ'!C1384</f>
        <v>0</v>
      </c>
      <c r="E1384" s="3">
        <f>'spis PZ'!A1384</f>
        <v>0</v>
      </c>
      <c r="F1384" s="3">
        <f>'spis PZ'!B1384</f>
        <v>0</v>
      </c>
      <c r="G1384" s="5" t="e">
        <f>VLOOKUP('spis PZ'!F1384,Gminy!$A$2:$B$111,2)</f>
        <v>#N/A</v>
      </c>
      <c r="H1384" s="3" t="str">
        <f>IF(LEN('spis PZ'!G1384)&gt;0,'spis PZ'!G1384,"")</f>
        <v/>
      </c>
      <c r="I1384" s="3" t="str">
        <f>IF(LEN('spis PZ'!H1384)&gt;0,'spis PZ'!H1384,"")</f>
        <v/>
      </c>
      <c r="J1384" s="3" t="e">
        <f>VLOOKUP('spis PZ'!I1384,słowniki!$A$2:$B$5,2)</f>
        <v>#N/A</v>
      </c>
      <c r="K1384" s="3" t="e">
        <f>VLOOKUP('spis PZ'!J1384,słowniki!$A$11:$B$16,2)</f>
        <v>#N/A</v>
      </c>
      <c r="L1384" s="3" t="e">
        <f>VLOOKUP('spis PZ'!K1384,słowniki!$A$21:$B$25,2)</f>
        <v>#N/A</v>
      </c>
      <c r="M1384" s="3" t="e">
        <f>VLOOKUP('spis PZ'!#REF!,słowniki!$A$51:$B$52,2)</f>
        <v>#REF!</v>
      </c>
      <c r="N1384" s="3" t="e">
        <f>IF('spis PZ'!#REF!="kablowa",VLOOKUP('spis PZ'!#REF!,elementy!$A$101:$B$125,2),VLOOKUP('spis PZ'!#REF!,elementy!$A$201:$B$211,2))</f>
        <v>#REF!</v>
      </c>
      <c r="O1384" s="3" t="e">
        <f>IF(LEN('spis PZ'!#REF!)&gt;0,'spis PZ'!#REF!,"")</f>
        <v>#REF!</v>
      </c>
      <c r="P1384" s="3" t="e">
        <f>VLOOKUP('spis PZ'!#REF!,elementy!$A$51:$B$80,2)</f>
        <v>#REF!</v>
      </c>
      <c r="Q1384" s="3" t="e">
        <f>VLOOKUP('spis PZ'!L1384,słowniki!$A$41:$B$45,2)</f>
        <v>#N/A</v>
      </c>
      <c r="R1384" s="3" t="e">
        <f>IF(LEN('spis PZ'!#REF!)&gt;0,'spis PZ'!#REF!,"")</f>
        <v>#REF!</v>
      </c>
      <c r="S1384" s="3" t="e">
        <f>IF(LEN('spis PZ'!#REF!)&gt;0,VLOOKUP('spis PZ'!#REF!,słowniki!$A$31:$B$33,2),"")</f>
        <v>#REF!</v>
      </c>
      <c r="T1384" s="3" t="e">
        <f>IF(LEN('spis PZ'!#REF!)&gt;0,'spis PZ'!#REF!,"")</f>
        <v>#REF!</v>
      </c>
    </row>
    <row r="1385" spans="1:20">
      <c r="A1385" s="3">
        <f>'spis PZ'!D1385</f>
        <v>0</v>
      </c>
      <c r="B1385" s="3">
        <f>'spis PZ'!E1385</f>
        <v>0</v>
      </c>
      <c r="C1385" s="17">
        <f>'spis PZ'!C1385</f>
        <v>0</v>
      </c>
      <c r="D1385" s="17">
        <f>'spis PZ'!C1385</f>
        <v>0</v>
      </c>
      <c r="E1385" s="3">
        <f>'spis PZ'!A1385</f>
        <v>0</v>
      </c>
      <c r="F1385" s="3">
        <f>'spis PZ'!B1385</f>
        <v>0</v>
      </c>
      <c r="G1385" s="5" t="e">
        <f>VLOOKUP('spis PZ'!F1385,Gminy!$A$2:$B$111,2)</f>
        <v>#N/A</v>
      </c>
      <c r="H1385" s="3" t="str">
        <f>IF(LEN('spis PZ'!G1385)&gt;0,'spis PZ'!G1385,"")</f>
        <v/>
      </c>
      <c r="I1385" s="3" t="str">
        <f>IF(LEN('spis PZ'!H1385)&gt;0,'spis PZ'!H1385,"")</f>
        <v/>
      </c>
      <c r="J1385" s="3" t="e">
        <f>VLOOKUP('spis PZ'!I1385,słowniki!$A$2:$B$5,2)</f>
        <v>#N/A</v>
      </c>
      <c r="K1385" s="3" t="e">
        <f>VLOOKUP('spis PZ'!J1385,słowniki!$A$11:$B$16,2)</f>
        <v>#N/A</v>
      </c>
      <c r="L1385" s="3" t="e">
        <f>VLOOKUP('spis PZ'!K1385,słowniki!$A$21:$B$25,2)</f>
        <v>#N/A</v>
      </c>
      <c r="M1385" s="3" t="e">
        <f>VLOOKUP('spis PZ'!#REF!,słowniki!$A$51:$B$52,2)</f>
        <v>#REF!</v>
      </c>
      <c r="N1385" s="3" t="e">
        <f>IF('spis PZ'!#REF!="kablowa",VLOOKUP('spis PZ'!#REF!,elementy!$A$101:$B$125,2),VLOOKUP('spis PZ'!#REF!,elementy!$A$201:$B$211,2))</f>
        <v>#REF!</v>
      </c>
      <c r="O1385" s="3" t="e">
        <f>IF(LEN('spis PZ'!#REF!)&gt;0,'spis PZ'!#REF!,"")</f>
        <v>#REF!</v>
      </c>
      <c r="P1385" s="3" t="e">
        <f>VLOOKUP('spis PZ'!#REF!,elementy!$A$51:$B$80,2)</f>
        <v>#REF!</v>
      </c>
      <c r="Q1385" s="3" t="e">
        <f>VLOOKUP('spis PZ'!L1385,słowniki!$A$41:$B$45,2)</f>
        <v>#N/A</v>
      </c>
      <c r="R1385" s="3" t="e">
        <f>IF(LEN('spis PZ'!#REF!)&gt;0,'spis PZ'!#REF!,"")</f>
        <v>#REF!</v>
      </c>
      <c r="S1385" s="3" t="e">
        <f>IF(LEN('spis PZ'!#REF!)&gt;0,VLOOKUP('spis PZ'!#REF!,słowniki!$A$31:$B$33,2),"")</f>
        <v>#REF!</v>
      </c>
      <c r="T1385" s="3" t="e">
        <f>IF(LEN('spis PZ'!#REF!)&gt;0,'spis PZ'!#REF!,"")</f>
        <v>#REF!</v>
      </c>
    </row>
    <row r="1386" spans="1:20">
      <c r="A1386" s="3">
        <f>'spis PZ'!D1386</f>
        <v>0</v>
      </c>
      <c r="B1386" s="3">
        <f>'spis PZ'!E1386</f>
        <v>0</v>
      </c>
      <c r="C1386" s="17">
        <f>'spis PZ'!C1386</f>
        <v>0</v>
      </c>
      <c r="D1386" s="17">
        <f>'spis PZ'!C1386</f>
        <v>0</v>
      </c>
      <c r="E1386" s="3">
        <f>'spis PZ'!A1386</f>
        <v>0</v>
      </c>
      <c r="F1386" s="3">
        <f>'spis PZ'!B1386</f>
        <v>0</v>
      </c>
      <c r="G1386" s="5" t="e">
        <f>VLOOKUP('spis PZ'!F1386,Gminy!$A$2:$B$111,2)</f>
        <v>#N/A</v>
      </c>
      <c r="H1386" s="3" t="str">
        <f>IF(LEN('spis PZ'!G1386)&gt;0,'spis PZ'!G1386,"")</f>
        <v/>
      </c>
      <c r="I1386" s="3" t="str">
        <f>IF(LEN('spis PZ'!H1386)&gt;0,'spis PZ'!H1386,"")</f>
        <v/>
      </c>
      <c r="J1386" s="3" t="e">
        <f>VLOOKUP('spis PZ'!I1386,słowniki!$A$2:$B$5,2)</f>
        <v>#N/A</v>
      </c>
      <c r="K1386" s="3" t="e">
        <f>VLOOKUP('spis PZ'!J1386,słowniki!$A$11:$B$16,2)</f>
        <v>#N/A</v>
      </c>
      <c r="L1386" s="3" t="e">
        <f>VLOOKUP('spis PZ'!K1386,słowniki!$A$21:$B$25,2)</f>
        <v>#N/A</v>
      </c>
      <c r="M1386" s="3" t="e">
        <f>VLOOKUP('spis PZ'!#REF!,słowniki!$A$51:$B$52,2)</f>
        <v>#REF!</v>
      </c>
      <c r="N1386" s="3" t="e">
        <f>IF('spis PZ'!#REF!="kablowa",VLOOKUP('spis PZ'!#REF!,elementy!$A$101:$B$125,2),VLOOKUP('spis PZ'!#REF!,elementy!$A$201:$B$211,2))</f>
        <v>#REF!</v>
      </c>
      <c r="O1386" s="3" t="e">
        <f>IF(LEN('spis PZ'!#REF!)&gt;0,'spis PZ'!#REF!,"")</f>
        <v>#REF!</v>
      </c>
      <c r="P1386" s="3" t="e">
        <f>VLOOKUP('spis PZ'!#REF!,elementy!$A$51:$B$80,2)</f>
        <v>#REF!</v>
      </c>
      <c r="Q1386" s="3" t="e">
        <f>VLOOKUP('spis PZ'!L1386,słowniki!$A$41:$B$45,2)</f>
        <v>#N/A</v>
      </c>
      <c r="R1386" s="3" t="e">
        <f>IF(LEN('spis PZ'!#REF!)&gt;0,'spis PZ'!#REF!,"")</f>
        <v>#REF!</v>
      </c>
      <c r="S1386" s="3" t="e">
        <f>IF(LEN('spis PZ'!#REF!)&gt;0,VLOOKUP('spis PZ'!#REF!,słowniki!$A$31:$B$33,2),"")</f>
        <v>#REF!</v>
      </c>
      <c r="T1386" s="3" t="e">
        <f>IF(LEN('spis PZ'!#REF!)&gt;0,'spis PZ'!#REF!,"")</f>
        <v>#REF!</v>
      </c>
    </row>
    <row r="1387" spans="1:20">
      <c r="A1387" s="3">
        <f>'spis PZ'!D1387</f>
        <v>0</v>
      </c>
      <c r="B1387" s="3">
        <f>'spis PZ'!E1387</f>
        <v>0</v>
      </c>
      <c r="C1387" s="17">
        <f>'spis PZ'!C1387</f>
        <v>0</v>
      </c>
      <c r="D1387" s="17">
        <f>'spis PZ'!C1387</f>
        <v>0</v>
      </c>
      <c r="E1387" s="3">
        <f>'spis PZ'!A1387</f>
        <v>0</v>
      </c>
      <c r="F1387" s="3">
        <f>'spis PZ'!B1387</f>
        <v>0</v>
      </c>
      <c r="G1387" s="5" t="e">
        <f>VLOOKUP('spis PZ'!F1387,Gminy!$A$2:$B$111,2)</f>
        <v>#N/A</v>
      </c>
      <c r="H1387" s="3" t="str">
        <f>IF(LEN('spis PZ'!G1387)&gt;0,'spis PZ'!G1387,"")</f>
        <v/>
      </c>
      <c r="I1387" s="3" t="str">
        <f>IF(LEN('spis PZ'!H1387)&gt;0,'spis PZ'!H1387,"")</f>
        <v/>
      </c>
      <c r="J1387" s="3" t="e">
        <f>VLOOKUP('spis PZ'!I1387,słowniki!$A$2:$B$5,2)</f>
        <v>#N/A</v>
      </c>
      <c r="K1387" s="3" t="e">
        <f>VLOOKUP('spis PZ'!J1387,słowniki!$A$11:$B$16,2)</f>
        <v>#N/A</v>
      </c>
      <c r="L1387" s="3" t="e">
        <f>VLOOKUP('spis PZ'!K1387,słowniki!$A$21:$B$25,2)</f>
        <v>#N/A</v>
      </c>
      <c r="M1387" s="3" t="e">
        <f>VLOOKUP('spis PZ'!#REF!,słowniki!$A$51:$B$52,2)</f>
        <v>#REF!</v>
      </c>
      <c r="N1387" s="3" t="e">
        <f>IF('spis PZ'!#REF!="kablowa",VLOOKUP('spis PZ'!#REF!,elementy!$A$101:$B$125,2),VLOOKUP('spis PZ'!#REF!,elementy!$A$201:$B$211,2))</f>
        <v>#REF!</v>
      </c>
      <c r="O1387" s="3" t="e">
        <f>IF(LEN('spis PZ'!#REF!)&gt;0,'spis PZ'!#REF!,"")</f>
        <v>#REF!</v>
      </c>
      <c r="P1387" s="3" t="e">
        <f>VLOOKUP('spis PZ'!#REF!,elementy!$A$51:$B$80,2)</f>
        <v>#REF!</v>
      </c>
      <c r="Q1387" s="3" t="e">
        <f>VLOOKUP('spis PZ'!L1387,słowniki!$A$41:$B$45,2)</f>
        <v>#N/A</v>
      </c>
      <c r="R1387" s="3" t="e">
        <f>IF(LEN('spis PZ'!#REF!)&gt;0,'spis PZ'!#REF!,"")</f>
        <v>#REF!</v>
      </c>
      <c r="S1387" s="3" t="e">
        <f>IF(LEN('spis PZ'!#REF!)&gt;0,VLOOKUP('spis PZ'!#REF!,słowniki!$A$31:$B$33,2),"")</f>
        <v>#REF!</v>
      </c>
      <c r="T1387" s="3" t="e">
        <f>IF(LEN('spis PZ'!#REF!)&gt;0,'spis PZ'!#REF!,"")</f>
        <v>#REF!</v>
      </c>
    </row>
    <row r="1388" spans="1:20">
      <c r="A1388" s="3">
        <f>'spis PZ'!D1388</f>
        <v>0</v>
      </c>
      <c r="B1388" s="3">
        <f>'spis PZ'!E1388</f>
        <v>0</v>
      </c>
      <c r="C1388" s="17">
        <f>'spis PZ'!C1388</f>
        <v>0</v>
      </c>
      <c r="D1388" s="17">
        <f>'spis PZ'!C1388</f>
        <v>0</v>
      </c>
      <c r="E1388" s="3">
        <f>'spis PZ'!A1388</f>
        <v>0</v>
      </c>
      <c r="F1388" s="3">
        <f>'spis PZ'!B1388</f>
        <v>0</v>
      </c>
      <c r="G1388" s="5" t="e">
        <f>VLOOKUP('spis PZ'!F1388,Gminy!$A$2:$B$111,2)</f>
        <v>#N/A</v>
      </c>
      <c r="H1388" s="3" t="str">
        <f>IF(LEN('spis PZ'!G1388)&gt;0,'spis PZ'!G1388,"")</f>
        <v/>
      </c>
      <c r="I1388" s="3" t="str">
        <f>IF(LEN('spis PZ'!H1388)&gt;0,'spis PZ'!H1388,"")</f>
        <v/>
      </c>
      <c r="J1388" s="3" t="e">
        <f>VLOOKUP('spis PZ'!I1388,słowniki!$A$2:$B$5,2)</f>
        <v>#N/A</v>
      </c>
      <c r="K1388" s="3" t="e">
        <f>VLOOKUP('spis PZ'!J1388,słowniki!$A$11:$B$16,2)</f>
        <v>#N/A</v>
      </c>
      <c r="L1388" s="3" t="e">
        <f>VLOOKUP('spis PZ'!K1388,słowniki!$A$21:$B$25,2)</f>
        <v>#N/A</v>
      </c>
      <c r="M1388" s="3" t="e">
        <f>VLOOKUP('spis PZ'!#REF!,słowniki!$A$51:$B$52,2)</f>
        <v>#REF!</v>
      </c>
      <c r="N1388" s="3" t="e">
        <f>IF('spis PZ'!#REF!="kablowa",VLOOKUP('spis PZ'!#REF!,elementy!$A$101:$B$125,2),VLOOKUP('spis PZ'!#REF!,elementy!$A$201:$B$211,2))</f>
        <v>#REF!</v>
      </c>
      <c r="O1388" s="3" t="e">
        <f>IF(LEN('spis PZ'!#REF!)&gt;0,'spis PZ'!#REF!,"")</f>
        <v>#REF!</v>
      </c>
      <c r="P1388" s="3" t="e">
        <f>VLOOKUP('spis PZ'!#REF!,elementy!$A$51:$B$80,2)</f>
        <v>#REF!</v>
      </c>
      <c r="Q1388" s="3" t="e">
        <f>VLOOKUP('spis PZ'!L1388,słowniki!$A$41:$B$45,2)</f>
        <v>#N/A</v>
      </c>
      <c r="R1388" s="3" t="e">
        <f>IF(LEN('spis PZ'!#REF!)&gt;0,'spis PZ'!#REF!,"")</f>
        <v>#REF!</v>
      </c>
      <c r="S1388" s="3" t="e">
        <f>IF(LEN('spis PZ'!#REF!)&gt;0,VLOOKUP('spis PZ'!#REF!,słowniki!$A$31:$B$33,2),"")</f>
        <v>#REF!</v>
      </c>
      <c r="T1388" s="3" t="e">
        <f>IF(LEN('spis PZ'!#REF!)&gt;0,'spis PZ'!#REF!,"")</f>
        <v>#REF!</v>
      </c>
    </row>
    <row r="1389" spans="1:20">
      <c r="A1389" s="3">
        <f>'spis PZ'!D1389</f>
        <v>0</v>
      </c>
      <c r="B1389" s="3">
        <f>'spis PZ'!E1389</f>
        <v>0</v>
      </c>
      <c r="C1389" s="17">
        <f>'spis PZ'!C1389</f>
        <v>0</v>
      </c>
      <c r="D1389" s="17">
        <f>'spis PZ'!C1389</f>
        <v>0</v>
      </c>
      <c r="E1389" s="3">
        <f>'spis PZ'!A1389</f>
        <v>0</v>
      </c>
      <c r="F1389" s="3">
        <f>'spis PZ'!B1389</f>
        <v>0</v>
      </c>
      <c r="G1389" s="5" t="e">
        <f>VLOOKUP('spis PZ'!F1389,Gminy!$A$2:$B$111,2)</f>
        <v>#N/A</v>
      </c>
      <c r="H1389" s="3" t="str">
        <f>IF(LEN('spis PZ'!G1389)&gt;0,'spis PZ'!G1389,"")</f>
        <v/>
      </c>
      <c r="I1389" s="3" t="str">
        <f>IF(LEN('spis PZ'!H1389)&gt;0,'spis PZ'!H1389,"")</f>
        <v/>
      </c>
      <c r="J1389" s="3" t="e">
        <f>VLOOKUP('spis PZ'!I1389,słowniki!$A$2:$B$5,2)</f>
        <v>#N/A</v>
      </c>
      <c r="K1389" s="3" t="e">
        <f>VLOOKUP('spis PZ'!J1389,słowniki!$A$11:$B$16,2)</f>
        <v>#N/A</v>
      </c>
      <c r="L1389" s="3" t="e">
        <f>VLOOKUP('spis PZ'!K1389,słowniki!$A$21:$B$25,2)</f>
        <v>#N/A</v>
      </c>
      <c r="M1389" s="3" t="e">
        <f>VLOOKUP('spis PZ'!#REF!,słowniki!$A$51:$B$52,2)</f>
        <v>#REF!</v>
      </c>
      <c r="N1389" s="3" t="e">
        <f>IF('spis PZ'!#REF!="kablowa",VLOOKUP('spis PZ'!#REF!,elementy!$A$101:$B$125,2),VLOOKUP('spis PZ'!#REF!,elementy!$A$201:$B$211,2))</f>
        <v>#REF!</v>
      </c>
      <c r="O1389" s="3" t="e">
        <f>IF(LEN('spis PZ'!#REF!)&gt;0,'spis PZ'!#REF!,"")</f>
        <v>#REF!</v>
      </c>
      <c r="P1389" s="3" t="e">
        <f>VLOOKUP('spis PZ'!#REF!,elementy!$A$51:$B$80,2)</f>
        <v>#REF!</v>
      </c>
      <c r="Q1389" s="3" t="e">
        <f>VLOOKUP('spis PZ'!L1389,słowniki!$A$41:$B$45,2)</f>
        <v>#N/A</v>
      </c>
      <c r="R1389" s="3" t="e">
        <f>IF(LEN('spis PZ'!#REF!)&gt;0,'spis PZ'!#REF!,"")</f>
        <v>#REF!</v>
      </c>
      <c r="S1389" s="3" t="e">
        <f>IF(LEN('spis PZ'!#REF!)&gt;0,VLOOKUP('spis PZ'!#REF!,słowniki!$A$31:$B$33,2),"")</f>
        <v>#REF!</v>
      </c>
      <c r="T1389" s="3" t="e">
        <f>IF(LEN('spis PZ'!#REF!)&gt;0,'spis PZ'!#REF!,"")</f>
        <v>#REF!</v>
      </c>
    </row>
    <row r="1390" spans="1:20">
      <c r="A1390" s="3">
        <f>'spis PZ'!D1390</f>
        <v>0</v>
      </c>
      <c r="B1390" s="3">
        <f>'spis PZ'!E1390</f>
        <v>0</v>
      </c>
      <c r="C1390" s="17">
        <f>'spis PZ'!C1390</f>
        <v>0</v>
      </c>
      <c r="D1390" s="17">
        <f>'spis PZ'!C1390</f>
        <v>0</v>
      </c>
      <c r="E1390" s="3">
        <f>'spis PZ'!A1390</f>
        <v>0</v>
      </c>
      <c r="F1390" s="3">
        <f>'spis PZ'!B1390</f>
        <v>0</v>
      </c>
      <c r="G1390" s="5" t="e">
        <f>VLOOKUP('spis PZ'!F1390,Gminy!$A$2:$B$111,2)</f>
        <v>#N/A</v>
      </c>
      <c r="H1390" s="3" t="str">
        <f>IF(LEN('spis PZ'!G1390)&gt;0,'spis PZ'!G1390,"")</f>
        <v/>
      </c>
      <c r="I1390" s="3" t="str">
        <f>IF(LEN('spis PZ'!H1390)&gt;0,'spis PZ'!H1390,"")</f>
        <v/>
      </c>
      <c r="J1390" s="3" t="e">
        <f>VLOOKUP('spis PZ'!I1390,słowniki!$A$2:$B$5,2)</f>
        <v>#N/A</v>
      </c>
      <c r="K1390" s="3" t="e">
        <f>VLOOKUP('spis PZ'!J1390,słowniki!$A$11:$B$16,2)</f>
        <v>#N/A</v>
      </c>
      <c r="L1390" s="3" t="e">
        <f>VLOOKUP('spis PZ'!K1390,słowniki!$A$21:$B$25,2)</f>
        <v>#N/A</v>
      </c>
      <c r="M1390" s="3" t="e">
        <f>VLOOKUP('spis PZ'!#REF!,słowniki!$A$51:$B$52,2)</f>
        <v>#REF!</v>
      </c>
      <c r="N1390" s="3" t="e">
        <f>IF('spis PZ'!#REF!="kablowa",VLOOKUP('spis PZ'!#REF!,elementy!$A$101:$B$125,2),VLOOKUP('spis PZ'!#REF!,elementy!$A$201:$B$211,2))</f>
        <v>#REF!</v>
      </c>
      <c r="O1390" s="3" t="e">
        <f>IF(LEN('spis PZ'!#REF!)&gt;0,'spis PZ'!#REF!,"")</f>
        <v>#REF!</v>
      </c>
      <c r="P1390" s="3" t="e">
        <f>VLOOKUP('spis PZ'!#REF!,elementy!$A$51:$B$80,2)</f>
        <v>#REF!</v>
      </c>
      <c r="Q1390" s="3" t="e">
        <f>VLOOKUP('spis PZ'!L1390,słowniki!$A$41:$B$45,2)</f>
        <v>#N/A</v>
      </c>
      <c r="R1390" s="3" t="e">
        <f>IF(LEN('spis PZ'!#REF!)&gt;0,'spis PZ'!#REF!,"")</f>
        <v>#REF!</v>
      </c>
      <c r="S1390" s="3" t="e">
        <f>IF(LEN('spis PZ'!#REF!)&gt;0,VLOOKUP('spis PZ'!#REF!,słowniki!$A$31:$B$33,2),"")</f>
        <v>#REF!</v>
      </c>
      <c r="T1390" s="3" t="e">
        <f>IF(LEN('spis PZ'!#REF!)&gt;0,'spis PZ'!#REF!,"")</f>
        <v>#REF!</v>
      </c>
    </row>
    <row r="1391" spans="1:20">
      <c r="A1391" s="3">
        <f>'spis PZ'!D1391</f>
        <v>0</v>
      </c>
      <c r="B1391" s="3">
        <f>'spis PZ'!E1391</f>
        <v>0</v>
      </c>
      <c r="C1391" s="17">
        <f>'spis PZ'!C1391</f>
        <v>0</v>
      </c>
      <c r="D1391" s="17">
        <f>'spis PZ'!C1391</f>
        <v>0</v>
      </c>
      <c r="E1391" s="3">
        <f>'spis PZ'!A1391</f>
        <v>0</v>
      </c>
      <c r="F1391" s="3">
        <f>'spis PZ'!B1391</f>
        <v>0</v>
      </c>
      <c r="G1391" s="5" t="e">
        <f>VLOOKUP('spis PZ'!F1391,Gminy!$A$2:$B$111,2)</f>
        <v>#N/A</v>
      </c>
      <c r="H1391" s="3" t="str">
        <f>IF(LEN('spis PZ'!G1391)&gt;0,'spis PZ'!G1391,"")</f>
        <v/>
      </c>
      <c r="I1391" s="3" t="str">
        <f>IF(LEN('spis PZ'!H1391)&gt;0,'spis PZ'!H1391,"")</f>
        <v/>
      </c>
      <c r="J1391" s="3" t="e">
        <f>VLOOKUP('spis PZ'!I1391,słowniki!$A$2:$B$5,2)</f>
        <v>#N/A</v>
      </c>
      <c r="K1391" s="3" t="e">
        <f>VLOOKUP('spis PZ'!J1391,słowniki!$A$11:$B$16,2)</f>
        <v>#N/A</v>
      </c>
      <c r="L1391" s="3" t="e">
        <f>VLOOKUP('spis PZ'!K1391,słowniki!$A$21:$B$25,2)</f>
        <v>#N/A</v>
      </c>
      <c r="M1391" s="3" t="e">
        <f>VLOOKUP('spis PZ'!#REF!,słowniki!$A$51:$B$52,2)</f>
        <v>#REF!</v>
      </c>
      <c r="N1391" s="3" t="e">
        <f>IF('spis PZ'!#REF!="kablowa",VLOOKUP('spis PZ'!#REF!,elementy!$A$101:$B$125,2),VLOOKUP('spis PZ'!#REF!,elementy!$A$201:$B$211,2))</f>
        <v>#REF!</v>
      </c>
      <c r="O1391" s="3" t="e">
        <f>IF(LEN('spis PZ'!#REF!)&gt;0,'spis PZ'!#REF!,"")</f>
        <v>#REF!</v>
      </c>
      <c r="P1391" s="3" t="e">
        <f>VLOOKUP('spis PZ'!#REF!,elementy!$A$51:$B$80,2)</f>
        <v>#REF!</v>
      </c>
      <c r="Q1391" s="3" t="e">
        <f>VLOOKUP('spis PZ'!L1391,słowniki!$A$41:$B$45,2)</f>
        <v>#N/A</v>
      </c>
      <c r="R1391" s="3" t="e">
        <f>IF(LEN('spis PZ'!#REF!)&gt;0,'spis PZ'!#REF!,"")</f>
        <v>#REF!</v>
      </c>
      <c r="S1391" s="3" t="e">
        <f>IF(LEN('spis PZ'!#REF!)&gt;0,VLOOKUP('spis PZ'!#REF!,słowniki!$A$31:$B$33,2),"")</f>
        <v>#REF!</v>
      </c>
      <c r="T1391" s="3" t="e">
        <f>IF(LEN('spis PZ'!#REF!)&gt;0,'spis PZ'!#REF!,"")</f>
        <v>#REF!</v>
      </c>
    </row>
    <row r="1392" spans="1:20">
      <c r="A1392" s="3">
        <f>'spis PZ'!D1392</f>
        <v>0</v>
      </c>
      <c r="B1392" s="3">
        <f>'spis PZ'!E1392</f>
        <v>0</v>
      </c>
      <c r="C1392" s="17">
        <f>'spis PZ'!C1392</f>
        <v>0</v>
      </c>
      <c r="D1392" s="17">
        <f>'spis PZ'!C1392</f>
        <v>0</v>
      </c>
      <c r="E1392" s="3">
        <f>'spis PZ'!A1392</f>
        <v>0</v>
      </c>
      <c r="F1392" s="3">
        <f>'spis PZ'!B1392</f>
        <v>0</v>
      </c>
      <c r="G1392" s="5" t="e">
        <f>VLOOKUP('spis PZ'!F1392,Gminy!$A$2:$B$111,2)</f>
        <v>#N/A</v>
      </c>
      <c r="H1392" s="3" t="str">
        <f>IF(LEN('spis PZ'!G1392)&gt;0,'spis PZ'!G1392,"")</f>
        <v/>
      </c>
      <c r="I1392" s="3" t="str">
        <f>IF(LEN('spis PZ'!H1392)&gt;0,'spis PZ'!H1392,"")</f>
        <v/>
      </c>
      <c r="J1392" s="3" t="e">
        <f>VLOOKUP('spis PZ'!I1392,słowniki!$A$2:$B$5,2)</f>
        <v>#N/A</v>
      </c>
      <c r="K1392" s="3" t="e">
        <f>VLOOKUP('spis PZ'!J1392,słowniki!$A$11:$B$16,2)</f>
        <v>#N/A</v>
      </c>
      <c r="L1392" s="3" t="e">
        <f>VLOOKUP('spis PZ'!K1392,słowniki!$A$21:$B$25,2)</f>
        <v>#N/A</v>
      </c>
      <c r="M1392" s="3" t="e">
        <f>VLOOKUP('spis PZ'!#REF!,słowniki!$A$51:$B$52,2)</f>
        <v>#REF!</v>
      </c>
      <c r="N1392" s="3" t="e">
        <f>IF('spis PZ'!#REF!="kablowa",VLOOKUP('spis PZ'!#REF!,elementy!$A$101:$B$125,2),VLOOKUP('spis PZ'!#REF!,elementy!$A$201:$B$211,2))</f>
        <v>#REF!</v>
      </c>
      <c r="O1392" s="3" t="e">
        <f>IF(LEN('spis PZ'!#REF!)&gt;0,'spis PZ'!#REF!,"")</f>
        <v>#REF!</v>
      </c>
      <c r="P1392" s="3" t="e">
        <f>VLOOKUP('spis PZ'!#REF!,elementy!$A$51:$B$80,2)</f>
        <v>#REF!</v>
      </c>
      <c r="Q1392" s="3" t="e">
        <f>VLOOKUP('spis PZ'!L1392,słowniki!$A$41:$B$45,2)</f>
        <v>#N/A</v>
      </c>
      <c r="R1392" s="3" t="e">
        <f>IF(LEN('spis PZ'!#REF!)&gt;0,'spis PZ'!#REF!,"")</f>
        <v>#REF!</v>
      </c>
      <c r="S1392" s="3" t="e">
        <f>IF(LEN('spis PZ'!#REF!)&gt;0,VLOOKUP('spis PZ'!#REF!,słowniki!$A$31:$B$33,2),"")</f>
        <v>#REF!</v>
      </c>
      <c r="T1392" s="3" t="e">
        <f>IF(LEN('spis PZ'!#REF!)&gt;0,'spis PZ'!#REF!,"")</f>
        <v>#REF!</v>
      </c>
    </row>
    <row r="1393" spans="1:20">
      <c r="A1393" s="3">
        <f>'spis PZ'!D1393</f>
        <v>0</v>
      </c>
      <c r="B1393" s="3">
        <f>'spis PZ'!E1393</f>
        <v>0</v>
      </c>
      <c r="C1393" s="17">
        <f>'spis PZ'!C1393</f>
        <v>0</v>
      </c>
      <c r="D1393" s="17">
        <f>'spis PZ'!C1393</f>
        <v>0</v>
      </c>
      <c r="E1393" s="3">
        <f>'spis PZ'!A1393</f>
        <v>0</v>
      </c>
      <c r="F1393" s="3">
        <f>'spis PZ'!B1393</f>
        <v>0</v>
      </c>
      <c r="G1393" s="5" t="e">
        <f>VLOOKUP('spis PZ'!F1393,Gminy!$A$2:$B$111,2)</f>
        <v>#N/A</v>
      </c>
      <c r="H1393" s="3" t="str">
        <f>IF(LEN('spis PZ'!G1393)&gt;0,'spis PZ'!G1393,"")</f>
        <v/>
      </c>
      <c r="I1393" s="3" t="str">
        <f>IF(LEN('spis PZ'!H1393)&gt;0,'spis PZ'!H1393,"")</f>
        <v/>
      </c>
      <c r="J1393" s="3" t="e">
        <f>VLOOKUP('spis PZ'!I1393,słowniki!$A$2:$B$5,2)</f>
        <v>#N/A</v>
      </c>
      <c r="K1393" s="3" t="e">
        <f>VLOOKUP('spis PZ'!J1393,słowniki!$A$11:$B$16,2)</f>
        <v>#N/A</v>
      </c>
      <c r="L1393" s="3" t="e">
        <f>VLOOKUP('spis PZ'!K1393,słowniki!$A$21:$B$25,2)</f>
        <v>#N/A</v>
      </c>
      <c r="M1393" s="3" t="e">
        <f>VLOOKUP('spis PZ'!#REF!,słowniki!$A$51:$B$52,2)</f>
        <v>#REF!</v>
      </c>
      <c r="N1393" s="3" t="e">
        <f>IF('spis PZ'!#REF!="kablowa",VLOOKUP('spis PZ'!#REF!,elementy!$A$101:$B$125,2),VLOOKUP('spis PZ'!#REF!,elementy!$A$201:$B$211,2))</f>
        <v>#REF!</v>
      </c>
      <c r="O1393" s="3" t="e">
        <f>IF(LEN('spis PZ'!#REF!)&gt;0,'spis PZ'!#REF!,"")</f>
        <v>#REF!</v>
      </c>
      <c r="P1393" s="3" t="e">
        <f>VLOOKUP('spis PZ'!#REF!,elementy!$A$51:$B$80,2)</f>
        <v>#REF!</v>
      </c>
      <c r="Q1393" s="3" t="e">
        <f>VLOOKUP('spis PZ'!L1393,słowniki!$A$41:$B$45,2)</f>
        <v>#N/A</v>
      </c>
      <c r="R1393" s="3" t="e">
        <f>IF(LEN('spis PZ'!#REF!)&gt;0,'spis PZ'!#REF!,"")</f>
        <v>#REF!</v>
      </c>
      <c r="S1393" s="3" t="e">
        <f>IF(LEN('spis PZ'!#REF!)&gt;0,VLOOKUP('spis PZ'!#REF!,słowniki!$A$31:$B$33,2),"")</f>
        <v>#REF!</v>
      </c>
      <c r="T1393" s="3" t="e">
        <f>IF(LEN('spis PZ'!#REF!)&gt;0,'spis PZ'!#REF!,"")</f>
        <v>#REF!</v>
      </c>
    </row>
    <row r="1394" spans="1:20">
      <c r="A1394" s="3">
        <f>'spis PZ'!D1394</f>
        <v>0</v>
      </c>
      <c r="B1394" s="3">
        <f>'spis PZ'!E1394</f>
        <v>0</v>
      </c>
      <c r="C1394" s="17">
        <f>'spis PZ'!C1394</f>
        <v>0</v>
      </c>
      <c r="D1394" s="17">
        <f>'spis PZ'!C1394</f>
        <v>0</v>
      </c>
      <c r="E1394" s="3">
        <f>'spis PZ'!A1394</f>
        <v>0</v>
      </c>
      <c r="F1394" s="3">
        <f>'spis PZ'!B1394</f>
        <v>0</v>
      </c>
      <c r="G1394" s="5" t="e">
        <f>VLOOKUP('spis PZ'!F1394,Gminy!$A$2:$B$111,2)</f>
        <v>#N/A</v>
      </c>
      <c r="H1394" s="3" t="str">
        <f>IF(LEN('spis PZ'!G1394)&gt;0,'spis PZ'!G1394,"")</f>
        <v/>
      </c>
      <c r="I1394" s="3" t="str">
        <f>IF(LEN('spis PZ'!H1394)&gt;0,'spis PZ'!H1394,"")</f>
        <v/>
      </c>
      <c r="J1394" s="3" t="e">
        <f>VLOOKUP('spis PZ'!I1394,słowniki!$A$2:$B$5,2)</f>
        <v>#N/A</v>
      </c>
      <c r="K1394" s="3" t="e">
        <f>VLOOKUP('spis PZ'!J1394,słowniki!$A$11:$B$16,2)</f>
        <v>#N/A</v>
      </c>
      <c r="L1394" s="3" t="e">
        <f>VLOOKUP('spis PZ'!K1394,słowniki!$A$21:$B$25,2)</f>
        <v>#N/A</v>
      </c>
      <c r="M1394" s="3" t="e">
        <f>VLOOKUP('spis PZ'!#REF!,słowniki!$A$51:$B$52,2)</f>
        <v>#REF!</v>
      </c>
      <c r="N1394" s="3" t="e">
        <f>IF('spis PZ'!#REF!="kablowa",VLOOKUP('spis PZ'!#REF!,elementy!$A$101:$B$125,2),VLOOKUP('spis PZ'!#REF!,elementy!$A$201:$B$211,2))</f>
        <v>#REF!</v>
      </c>
      <c r="O1394" s="3" t="e">
        <f>IF(LEN('spis PZ'!#REF!)&gt;0,'spis PZ'!#REF!,"")</f>
        <v>#REF!</v>
      </c>
      <c r="P1394" s="3" t="e">
        <f>VLOOKUP('spis PZ'!#REF!,elementy!$A$51:$B$80,2)</f>
        <v>#REF!</v>
      </c>
      <c r="Q1394" s="3" t="e">
        <f>VLOOKUP('spis PZ'!L1394,słowniki!$A$41:$B$45,2)</f>
        <v>#N/A</v>
      </c>
      <c r="R1394" s="3" t="e">
        <f>IF(LEN('spis PZ'!#REF!)&gt;0,'spis PZ'!#REF!,"")</f>
        <v>#REF!</v>
      </c>
      <c r="S1394" s="3" t="e">
        <f>IF(LEN('spis PZ'!#REF!)&gt;0,VLOOKUP('spis PZ'!#REF!,słowniki!$A$31:$B$33,2),"")</f>
        <v>#REF!</v>
      </c>
      <c r="T1394" s="3" t="e">
        <f>IF(LEN('spis PZ'!#REF!)&gt;0,'spis PZ'!#REF!,"")</f>
        <v>#REF!</v>
      </c>
    </row>
    <row r="1395" spans="1:20">
      <c r="A1395" s="3">
        <f>'spis PZ'!D1395</f>
        <v>0</v>
      </c>
      <c r="B1395" s="3">
        <f>'spis PZ'!E1395</f>
        <v>0</v>
      </c>
      <c r="C1395" s="17">
        <f>'spis PZ'!C1395</f>
        <v>0</v>
      </c>
      <c r="D1395" s="17">
        <f>'spis PZ'!C1395</f>
        <v>0</v>
      </c>
      <c r="E1395" s="3">
        <f>'spis PZ'!A1395</f>
        <v>0</v>
      </c>
      <c r="F1395" s="3">
        <f>'spis PZ'!B1395</f>
        <v>0</v>
      </c>
      <c r="G1395" s="5" t="e">
        <f>VLOOKUP('spis PZ'!F1395,Gminy!$A$2:$B$111,2)</f>
        <v>#N/A</v>
      </c>
      <c r="H1395" s="3" t="str">
        <f>IF(LEN('spis PZ'!G1395)&gt;0,'spis PZ'!G1395,"")</f>
        <v/>
      </c>
      <c r="I1395" s="3" t="str">
        <f>IF(LEN('spis PZ'!H1395)&gt;0,'spis PZ'!H1395,"")</f>
        <v/>
      </c>
      <c r="J1395" s="3" t="e">
        <f>VLOOKUP('spis PZ'!I1395,słowniki!$A$2:$B$5,2)</f>
        <v>#N/A</v>
      </c>
      <c r="K1395" s="3" t="e">
        <f>VLOOKUP('spis PZ'!J1395,słowniki!$A$11:$B$16,2)</f>
        <v>#N/A</v>
      </c>
      <c r="L1395" s="3" t="e">
        <f>VLOOKUP('spis PZ'!K1395,słowniki!$A$21:$B$25,2)</f>
        <v>#N/A</v>
      </c>
      <c r="M1395" s="3" t="e">
        <f>VLOOKUP('spis PZ'!#REF!,słowniki!$A$51:$B$52,2)</f>
        <v>#REF!</v>
      </c>
      <c r="N1395" s="3" t="e">
        <f>IF('spis PZ'!#REF!="kablowa",VLOOKUP('spis PZ'!#REF!,elementy!$A$101:$B$125,2),VLOOKUP('spis PZ'!#REF!,elementy!$A$201:$B$211,2))</f>
        <v>#REF!</v>
      </c>
      <c r="O1395" s="3" t="e">
        <f>IF(LEN('spis PZ'!#REF!)&gt;0,'spis PZ'!#REF!,"")</f>
        <v>#REF!</v>
      </c>
      <c r="P1395" s="3" t="e">
        <f>VLOOKUP('spis PZ'!#REF!,elementy!$A$51:$B$80,2)</f>
        <v>#REF!</v>
      </c>
      <c r="Q1395" s="3" t="e">
        <f>VLOOKUP('spis PZ'!L1395,słowniki!$A$41:$B$45,2)</f>
        <v>#N/A</v>
      </c>
      <c r="R1395" s="3" t="e">
        <f>IF(LEN('spis PZ'!#REF!)&gt;0,'spis PZ'!#REF!,"")</f>
        <v>#REF!</v>
      </c>
      <c r="S1395" s="3" t="e">
        <f>IF(LEN('spis PZ'!#REF!)&gt;0,VLOOKUP('spis PZ'!#REF!,słowniki!$A$31:$B$33,2),"")</f>
        <v>#REF!</v>
      </c>
      <c r="T1395" s="3" t="e">
        <f>IF(LEN('spis PZ'!#REF!)&gt;0,'spis PZ'!#REF!,"")</f>
        <v>#REF!</v>
      </c>
    </row>
    <row r="1396" spans="1:20">
      <c r="A1396" s="3">
        <f>'spis PZ'!D1396</f>
        <v>0</v>
      </c>
      <c r="B1396" s="3">
        <f>'spis PZ'!E1396</f>
        <v>0</v>
      </c>
      <c r="C1396" s="17">
        <f>'spis PZ'!C1396</f>
        <v>0</v>
      </c>
      <c r="D1396" s="17">
        <f>'spis PZ'!C1396</f>
        <v>0</v>
      </c>
      <c r="E1396" s="3">
        <f>'spis PZ'!A1396</f>
        <v>0</v>
      </c>
      <c r="F1396" s="3">
        <f>'spis PZ'!B1396</f>
        <v>0</v>
      </c>
      <c r="G1396" s="5" t="e">
        <f>VLOOKUP('spis PZ'!F1396,Gminy!$A$2:$B$111,2)</f>
        <v>#N/A</v>
      </c>
      <c r="H1396" s="3" t="str">
        <f>IF(LEN('spis PZ'!G1396)&gt;0,'spis PZ'!G1396,"")</f>
        <v/>
      </c>
      <c r="I1396" s="3" t="str">
        <f>IF(LEN('spis PZ'!H1396)&gt;0,'spis PZ'!H1396,"")</f>
        <v/>
      </c>
      <c r="J1396" s="3" t="e">
        <f>VLOOKUP('spis PZ'!I1396,słowniki!$A$2:$B$5,2)</f>
        <v>#N/A</v>
      </c>
      <c r="K1396" s="3" t="e">
        <f>VLOOKUP('spis PZ'!J1396,słowniki!$A$11:$B$16,2)</f>
        <v>#N/A</v>
      </c>
      <c r="L1396" s="3" t="e">
        <f>VLOOKUP('spis PZ'!K1396,słowniki!$A$21:$B$25,2)</f>
        <v>#N/A</v>
      </c>
      <c r="M1396" s="3" t="e">
        <f>VLOOKUP('spis PZ'!#REF!,słowniki!$A$51:$B$52,2)</f>
        <v>#REF!</v>
      </c>
      <c r="N1396" s="3" t="e">
        <f>IF('spis PZ'!#REF!="kablowa",VLOOKUP('spis PZ'!#REF!,elementy!$A$101:$B$125,2),VLOOKUP('spis PZ'!#REF!,elementy!$A$201:$B$211,2))</f>
        <v>#REF!</v>
      </c>
      <c r="O1396" s="3" t="e">
        <f>IF(LEN('spis PZ'!#REF!)&gt;0,'spis PZ'!#REF!,"")</f>
        <v>#REF!</v>
      </c>
      <c r="P1396" s="3" t="e">
        <f>VLOOKUP('spis PZ'!#REF!,elementy!$A$51:$B$80,2)</f>
        <v>#REF!</v>
      </c>
      <c r="Q1396" s="3" t="e">
        <f>VLOOKUP('spis PZ'!L1396,słowniki!$A$41:$B$45,2)</f>
        <v>#N/A</v>
      </c>
      <c r="R1396" s="3" t="e">
        <f>IF(LEN('spis PZ'!#REF!)&gt;0,'spis PZ'!#REF!,"")</f>
        <v>#REF!</v>
      </c>
      <c r="S1396" s="3" t="e">
        <f>IF(LEN('spis PZ'!#REF!)&gt;0,VLOOKUP('spis PZ'!#REF!,słowniki!$A$31:$B$33,2),"")</f>
        <v>#REF!</v>
      </c>
      <c r="T1396" s="3" t="e">
        <f>IF(LEN('spis PZ'!#REF!)&gt;0,'spis PZ'!#REF!,"")</f>
        <v>#REF!</v>
      </c>
    </row>
    <row r="1397" spans="1:20">
      <c r="A1397" s="3">
        <f>'spis PZ'!D1397</f>
        <v>0</v>
      </c>
      <c r="B1397" s="3">
        <f>'spis PZ'!E1397</f>
        <v>0</v>
      </c>
      <c r="C1397" s="17">
        <f>'spis PZ'!C1397</f>
        <v>0</v>
      </c>
      <c r="D1397" s="17">
        <f>'spis PZ'!C1397</f>
        <v>0</v>
      </c>
      <c r="E1397" s="3">
        <f>'spis PZ'!A1397</f>
        <v>0</v>
      </c>
      <c r="F1397" s="3">
        <f>'spis PZ'!B1397</f>
        <v>0</v>
      </c>
      <c r="G1397" s="5" t="e">
        <f>VLOOKUP('spis PZ'!F1397,Gminy!$A$2:$B$111,2)</f>
        <v>#N/A</v>
      </c>
      <c r="H1397" s="3" t="str">
        <f>IF(LEN('spis PZ'!G1397)&gt;0,'spis PZ'!G1397,"")</f>
        <v/>
      </c>
      <c r="I1397" s="3" t="str">
        <f>IF(LEN('spis PZ'!H1397)&gt;0,'spis PZ'!H1397,"")</f>
        <v/>
      </c>
      <c r="J1397" s="3" t="e">
        <f>VLOOKUP('spis PZ'!I1397,słowniki!$A$2:$B$5,2)</f>
        <v>#N/A</v>
      </c>
      <c r="K1397" s="3" t="e">
        <f>VLOOKUP('spis PZ'!J1397,słowniki!$A$11:$B$16,2)</f>
        <v>#N/A</v>
      </c>
      <c r="L1397" s="3" t="e">
        <f>VLOOKUP('spis PZ'!K1397,słowniki!$A$21:$B$25,2)</f>
        <v>#N/A</v>
      </c>
      <c r="M1397" s="3" t="e">
        <f>VLOOKUP('spis PZ'!#REF!,słowniki!$A$51:$B$52,2)</f>
        <v>#REF!</v>
      </c>
      <c r="N1397" s="3" t="e">
        <f>IF('spis PZ'!#REF!="kablowa",VLOOKUP('spis PZ'!#REF!,elementy!$A$101:$B$125,2),VLOOKUP('spis PZ'!#REF!,elementy!$A$201:$B$211,2))</f>
        <v>#REF!</v>
      </c>
      <c r="O1397" s="3" t="e">
        <f>IF(LEN('spis PZ'!#REF!)&gt;0,'spis PZ'!#REF!,"")</f>
        <v>#REF!</v>
      </c>
      <c r="P1397" s="3" t="e">
        <f>VLOOKUP('spis PZ'!#REF!,elementy!$A$51:$B$80,2)</f>
        <v>#REF!</v>
      </c>
      <c r="Q1397" s="3" t="e">
        <f>VLOOKUP('spis PZ'!L1397,słowniki!$A$41:$B$45,2)</f>
        <v>#N/A</v>
      </c>
      <c r="R1397" s="3" t="e">
        <f>IF(LEN('spis PZ'!#REF!)&gt;0,'spis PZ'!#REF!,"")</f>
        <v>#REF!</v>
      </c>
      <c r="S1397" s="3" t="e">
        <f>IF(LEN('spis PZ'!#REF!)&gt;0,VLOOKUP('spis PZ'!#REF!,słowniki!$A$31:$B$33,2),"")</f>
        <v>#REF!</v>
      </c>
      <c r="T1397" s="3" t="e">
        <f>IF(LEN('spis PZ'!#REF!)&gt;0,'spis PZ'!#REF!,"")</f>
        <v>#REF!</v>
      </c>
    </row>
    <row r="1398" spans="1:20">
      <c r="A1398" s="3">
        <f>'spis PZ'!D1398</f>
        <v>0</v>
      </c>
      <c r="B1398" s="3">
        <f>'spis PZ'!E1398</f>
        <v>0</v>
      </c>
      <c r="C1398" s="17">
        <f>'spis PZ'!C1398</f>
        <v>0</v>
      </c>
      <c r="D1398" s="17">
        <f>'spis PZ'!C1398</f>
        <v>0</v>
      </c>
      <c r="E1398" s="3">
        <f>'spis PZ'!A1398</f>
        <v>0</v>
      </c>
      <c r="F1398" s="3">
        <f>'spis PZ'!B1398</f>
        <v>0</v>
      </c>
      <c r="G1398" s="5" t="e">
        <f>VLOOKUP('spis PZ'!F1398,Gminy!$A$2:$B$111,2)</f>
        <v>#N/A</v>
      </c>
      <c r="H1398" s="3" t="str">
        <f>IF(LEN('spis PZ'!G1398)&gt;0,'spis PZ'!G1398,"")</f>
        <v/>
      </c>
      <c r="I1398" s="3" t="str">
        <f>IF(LEN('spis PZ'!H1398)&gt;0,'spis PZ'!H1398,"")</f>
        <v/>
      </c>
      <c r="J1398" s="3" t="e">
        <f>VLOOKUP('spis PZ'!I1398,słowniki!$A$2:$B$5,2)</f>
        <v>#N/A</v>
      </c>
      <c r="K1398" s="3" t="e">
        <f>VLOOKUP('spis PZ'!J1398,słowniki!$A$11:$B$16,2)</f>
        <v>#N/A</v>
      </c>
      <c r="L1398" s="3" t="e">
        <f>VLOOKUP('spis PZ'!K1398,słowniki!$A$21:$B$25,2)</f>
        <v>#N/A</v>
      </c>
      <c r="M1398" s="3" t="e">
        <f>VLOOKUP('spis PZ'!#REF!,słowniki!$A$51:$B$52,2)</f>
        <v>#REF!</v>
      </c>
      <c r="N1398" s="3" t="e">
        <f>IF('spis PZ'!#REF!="kablowa",VLOOKUP('spis PZ'!#REF!,elementy!$A$101:$B$125,2),VLOOKUP('spis PZ'!#REF!,elementy!$A$201:$B$211,2))</f>
        <v>#REF!</v>
      </c>
      <c r="O1398" s="3" t="e">
        <f>IF(LEN('spis PZ'!#REF!)&gt;0,'spis PZ'!#REF!,"")</f>
        <v>#REF!</v>
      </c>
      <c r="P1398" s="3" t="e">
        <f>VLOOKUP('spis PZ'!#REF!,elementy!$A$51:$B$80,2)</f>
        <v>#REF!</v>
      </c>
      <c r="Q1398" s="3" t="e">
        <f>VLOOKUP('spis PZ'!L1398,słowniki!$A$41:$B$45,2)</f>
        <v>#N/A</v>
      </c>
      <c r="R1398" s="3" t="e">
        <f>IF(LEN('spis PZ'!#REF!)&gt;0,'spis PZ'!#REF!,"")</f>
        <v>#REF!</v>
      </c>
      <c r="S1398" s="3" t="e">
        <f>IF(LEN('spis PZ'!#REF!)&gt;0,VLOOKUP('spis PZ'!#REF!,słowniki!$A$31:$B$33,2),"")</f>
        <v>#REF!</v>
      </c>
      <c r="T1398" s="3" t="e">
        <f>IF(LEN('spis PZ'!#REF!)&gt;0,'spis PZ'!#REF!,"")</f>
        <v>#REF!</v>
      </c>
    </row>
    <row r="1399" spans="1:20">
      <c r="A1399" s="3">
        <f>'spis PZ'!D1399</f>
        <v>0</v>
      </c>
      <c r="B1399" s="3">
        <f>'spis PZ'!E1399</f>
        <v>0</v>
      </c>
      <c r="C1399" s="17">
        <f>'spis PZ'!C1399</f>
        <v>0</v>
      </c>
      <c r="D1399" s="17">
        <f>'spis PZ'!C1399</f>
        <v>0</v>
      </c>
      <c r="E1399" s="3">
        <f>'spis PZ'!A1399</f>
        <v>0</v>
      </c>
      <c r="F1399" s="3">
        <f>'spis PZ'!B1399</f>
        <v>0</v>
      </c>
      <c r="G1399" s="5" t="e">
        <f>VLOOKUP('spis PZ'!F1399,Gminy!$A$2:$B$111,2)</f>
        <v>#N/A</v>
      </c>
      <c r="H1399" s="3" t="str">
        <f>IF(LEN('spis PZ'!G1399)&gt;0,'spis PZ'!G1399,"")</f>
        <v/>
      </c>
      <c r="I1399" s="3" t="str">
        <f>IF(LEN('spis PZ'!H1399)&gt;0,'spis PZ'!H1399,"")</f>
        <v/>
      </c>
      <c r="J1399" s="3" t="e">
        <f>VLOOKUP('spis PZ'!I1399,słowniki!$A$2:$B$5,2)</f>
        <v>#N/A</v>
      </c>
      <c r="K1399" s="3" t="e">
        <f>VLOOKUP('spis PZ'!J1399,słowniki!$A$11:$B$16,2)</f>
        <v>#N/A</v>
      </c>
      <c r="L1399" s="3" t="e">
        <f>VLOOKUP('spis PZ'!K1399,słowniki!$A$21:$B$25,2)</f>
        <v>#N/A</v>
      </c>
      <c r="M1399" s="3" t="e">
        <f>VLOOKUP('spis PZ'!#REF!,słowniki!$A$51:$B$52,2)</f>
        <v>#REF!</v>
      </c>
      <c r="N1399" s="3" t="e">
        <f>IF('spis PZ'!#REF!="kablowa",VLOOKUP('spis PZ'!#REF!,elementy!$A$101:$B$125,2),VLOOKUP('spis PZ'!#REF!,elementy!$A$201:$B$211,2))</f>
        <v>#REF!</v>
      </c>
      <c r="O1399" s="3" t="e">
        <f>IF(LEN('spis PZ'!#REF!)&gt;0,'spis PZ'!#REF!,"")</f>
        <v>#REF!</v>
      </c>
      <c r="P1399" s="3" t="e">
        <f>VLOOKUP('spis PZ'!#REF!,elementy!$A$51:$B$80,2)</f>
        <v>#REF!</v>
      </c>
      <c r="Q1399" s="3" t="e">
        <f>VLOOKUP('spis PZ'!L1399,słowniki!$A$41:$B$45,2)</f>
        <v>#N/A</v>
      </c>
      <c r="R1399" s="3" t="e">
        <f>IF(LEN('spis PZ'!#REF!)&gt;0,'spis PZ'!#REF!,"")</f>
        <v>#REF!</v>
      </c>
      <c r="S1399" s="3" t="e">
        <f>IF(LEN('spis PZ'!#REF!)&gt;0,VLOOKUP('spis PZ'!#REF!,słowniki!$A$31:$B$33,2),"")</f>
        <v>#REF!</v>
      </c>
      <c r="T1399" s="3" t="e">
        <f>IF(LEN('spis PZ'!#REF!)&gt;0,'spis PZ'!#REF!,"")</f>
        <v>#REF!</v>
      </c>
    </row>
    <row r="1400" spans="1:20">
      <c r="A1400" s="3">
        <f>'spis PZ'!D1400</f>
        <v>0</v>
      </c>
      <c r="B1400" s="3">
        <f>'spis PZ'!E1400</f>
        <v>0</v>
      </c>
      <c r="C1400" s="17">
        <f>'spis PZ'!C1400</f>
        <v>0</v>
      </c>
      <c r="D1400" s="17">
        <f>'spis PZ'!C1400</f>
        <v>0</v>
      </c>
      <c r="E1400" s="3">
        <f>'spis PZ'!A1400</f>
        <v>0</v>
      </c>
      <c r="F1400" s="3">
        <f>'spis PZ'!B1400</f>
        <v>0</v>
      </c>
      <c r="G1400" s="5" t="e">
        <f>VLOOKUP('spis PZ'!F1400,Gminy!$A$2:$B$111,2)</f>
        <v>#N/A</v>
      </c>
      <c r="H1400" s="3" t="str">
        <f>IF(LEN('spis PZ'!G1400)&gt;0,'spis PZ'!G1400,"")</f>
        <v/>
      </c>
      <c r="I1400" s="3" t="str">
        <f>IF(LEN('spis PZ'!H1400)&gt;0,'spis PZ'!H1400,"")</f>
        <v/>
      </c>
      <c r="J1400" s="3" t="e">
        <f>VLOOKUP('spis PZ'!I1400,słowniki!$A$2:$B$5,2)</f>
        <v>#N/A</v>
      </c>
      <c r="K1400" s="3" t="e">
        <f>VLOOKUP('spis PZ'!J1400,słowniki!$A$11:$B$16,2)</f>
        <v>#N/A</v>
      </c>
      <c r="L1400" s="3" t="e">
        <f>VLOOKUP('spis PZ'!K1400,słowniki!$A$21:$B$25,2)</f>
        <v>#N/A</v>
      </c>
      <c r="M1400" s="3" t="e">
        <f>VLOOKUP('spis PZ'!#REF!,słowniki!$A$51:$B$52,2)</f>
        <v>#REF!</v>
      </c>
      <c r="N1400" s="3" t="e">
        <f>IF('spis PZ'!#REF!="kablowa",VLOOKUP('spis PZ'!#REF!,elementy!$A$101:$B$125,2),VLOOKUP('spis PZ'!#REF!,elementy!$A$201:$B$211,2))</f>
        <v>#REF!</v>
      </c>
      <c r="O1400" s="3" t="e">
        <f>IF(LEN('spis PZ'!#REF!)&gt;0,'spis PZ'!#REF!,"")</f>
        <v>#REF!</v>
      </c>
      <c r="P1400" s="3" t="e">
        <f>VLOOKUP('spis PZ'!#REF!,elementy!$A$51:$B$80,2)</f>
        <v>#REF!</v>
      </c>
      <c r="Q1400" s="3" t="e">
        <f>VLOOKUP('spis PZ'!L1400,słowniki!$A$41:$B$45,2)</f>
        <v>#N/A</v>
      </c>
      <c r="R1400" s="3" t="e">
        <f>IF(LEN('spis PZ'!#REF!)&gt;0,'spis PZ'!#REF!,"")</f>
        <v>#REF!</v>
      </c>
      <c r="S1400" s="3" t="e">
        <f>IF(LEN('spis PZ'!#REF!)&gt;0,VLOOKUP('spis PZ'!#REF!,słowniki!$A$31:$B$33,2),"")</f>
        <v>#REF!</v>
      </c>
      <c r="T1400" s="3" t="e">
        <f>IF(LEN('spis PZ'!#REF!)&gt;0,'spis PZ'!#REF!,"")</f>
        <v>#REF!</v>
      </c>
    </row>
    <row r="1401" spans="1:20">
      <c r="A1401" s="3">
        <f>'spis PZ'!D1401</f>
        <v>0</v>
      </c>
      <c r="B1401" s="3">
        <f>'spis PZ'!E1401</f>
        <v>0</v>
      </c>
      <c r="C1401" s="17">
        <f>'spis PZ'!C1401</f>
        <v>0</v>
      </c>
      <c r="D1401" s="17">
        <f>'spis PZ'!C1401</f>
        <v>0</v>
      </c>
      <c r="E1401" s="3">
        <f>'spis PZ'!A1401</f>
        <v>0</v>
      </c>
      <c r="F1401" s="3">
        <f>'spis PZ'!B1401</f>
        <v>0</v>
      </c>
      <c r="G1401" s="5" t="e">
        <f>VLOOKUP('spis PZ'!F1401,Gminy!$A$2:$B$111,2)</f>
        <v>#N/A</v>
      </c>
      <c r="H1401" s="3" t="str">
        <f>IF(LEN('spis PZ'!G1401)&gt;0,'spis PZ'!G1401,"")</f>
        <v/>
      </c>
      <c r="I1401" s="3" t="str">
        <f>IF(LEN('spis PZ'!H1401)&gt;0,'spis PZ'!H1401,"")</f>
        <v/>
      </c>
      <c r="J1401" s="3" t="e">
        <f>VLOOKUP('spis PZ'!I1401,słowniki!$A$2:$B$5,2)</f>
        <v>#N/A</v>
      </c>
      <c r="K1401" s="3" t="e">
        <f>VLOOKUP('spis PZ'!J1401,słowniki!$A$11:$B$16,2)</f>
        <v>#N/A</v>
      </c>
      <c r="L1401" s="3" t="e">
        <f>VLOOKUP('spis PZ'!K1401,słowniki!$A$21:$B$25,2)</f>
        <v>#N/A</v>
      </c>
      <c r="M1401" s="3" t="e">
        <f>VLOOKUP('spis PZ'!#REF!,słowniki!$A$51:$B$52,2)</f>
        <v>#REF!</v>
      </c>
      <c r="N1401" s="3" t="e">
        <f>IF('spis PZ'!#REF!="kablowa",VLOOKUP('spis PZ'!#REF!,elementy!$A$101:$B$125,2),VLOOKUP('spis PZ'!#REF!,elementy!$A$201:$B$211,2))</f>
        <v>#REF!</v>
      </c>
      <c r="O1401" s="3" t="e">
        <f>IF(LEN('spis PZ'!#REF!)&gt;0,'spis PZ'!#REF!,"")</f>
        <v>#REF!</v>
      </c>
      <c r="P1401" s="3" t="e">
        <f>VLOOKUP('spis PZ'!#REF!,elementy!$A$51:$B$80,2)</f>
        <v>#REF!</v>
      </c>
      <c r="Q1401" s="3" t="e">
        <f>VLOOKUP('spis PZ'!L1401,słowniki!$A$41:$B$45,2)</f>
        <v>#N/A</v>
      </c>
      <c r="R1401" s="3" t="e">
        <f>IF(LEN('spis PZ'!#REF!)&gt;0,'spis PZ'!#REF!,"")</f>
        <v>#REF!</v>
      </c>
      <c r="S1401" s="3" t="e">
        <f>IF(LEN('spis PZ'!#REF!)&gt;0,VLOOKUP('spis PZ'!#REF!,słowniki!$A$31:$B$33,2),"")</f>
        <v>#REF!</v>
      </c>
      <c r="T1401" s="3" t="e">
        <f>IF(LEN('spis PZ'!#REF!)&gt;0,'spis PZ'!#REF!,"")</f>
        <v>#REF!</v>
      </c>
    </row>
    <row r="1402" spans="1:20">
      <c r="A1402" s="3">
        <f>'spis PZ'!D1402</f>
        <v>0</v>
      </c>
      <c r="B1402" s="3">
        <f>'spis PZ'!E1402</f>
        <v>0</v>
      </c>
      <c r="C1402" s="17">
        <f>'spis PZ'!C1402</f>
        <v>0</v>
      </c>
      <c r="D1402" s="17">
        <f>'spis PZ'!C1402</f>
        <v>0</v>
      </c>
      <c r="E1402" s="3">
        <f>'spis PZ'!A1402</f>
        <v>0</v>
      </c>
      <c r="F1402" s="3">
        <f>'spis PZ'!B1402</f>
        <v>0</v>
      </c>
      <c r="G1402" s="5" t="e">
        <f>VLOOKUP('spis PZ'!F1402,Gminy!$A$2:$B$111,2)</f>
        <v>#N/A</v>
      </c>
      <c r="H1402" s="3" t="str">
        <f>IF(LEN('spis PZ'!G1402)&gt;0,'spis PZ'!G1402,"")</f>
        <v/>
      </c>
      <c r="I1402" s="3" t="str">
        <f>IF(LEN('spis PZ'!H1402)&gt;0,'spis PZ'!H1402,"")</f>
        <v/>
      </c>
      <c r="J1402" s="3" t="e">
        <f>VLOOKUP('spis PZ'!I1402,słowniki!$A$2:$B$5,2)</f>
        <v>#N/A</v>
      </c>
      <c r="K1402" s="3" t="e">
        <f>VLOOKUP('spis PZ'!J1402,słowniki!$A$11:$B$16,2)</f>
        <v>#N/A</v>
      </c>
      <c r="L1402" s="3" t="e">
        <f>VLOOKUP('spis PZ'!K1402,słowniki!$A$21:$B$25,2)</f>
        <v>#N/A</v>
      </c>
      <c r="M1402" s="3" t="e">
        <f>VLOOKUP('spis PZ'!#REF!,słowniki!$A$51:$B$52,2)</f>
        <v>#REF!</v>
      </c>
      <c r="N1402" s="3" t="e">
        <f>IF('spis PZ'!#REF!="kablowa",VLOOKUP('spis PZ'!#REF!,elementy!$A$101:$B$125,2),VLOOKUP('spis PZ'!#REF!,elementy!$A$201:$B$211,2))</f>
        <v>#REF!</v>
      </c>
      <c r="O1402" s="3" t="e">
        <f>IF(LEN('spis PZ'!#REF!)&gt;0,'spis PZ'!#REF!,"")</f>
        <v>#REF!</v>
      </c>
      <c r="P1402" s="3" t="e">
        <f>VLOOKUP('spis PZ'!#REF!,elementy!$A$51:$B$80,2)</f>
        <v>#REF!</v>
      </c>
      <c r="Q1402" s="3" t="e">
        <f>VLOOKUP('spis PZ'!L1402,słowniki!$A$41:$B$45,2)</f>
        <v>#N/A</v>
      </c>
      <c r="R1402" s="3" t="e">
        <f>IF(LEN('spis PZ'!#REF!)&gt;0,'spis PZ'!#REF!,"")</f>
        <v>#REF!</v>
      </c>
      <c r="S1402" s="3" t="e">
        <f>IF(LEN('spis PZ'!#REF!)&gt;0,VLOOKUP('spis PZ'!#REF!,słowniki!$A$31:$B$33,2),"")</f>
        <v>#REF!</v>
      </c>
      <c r="T1402" s="3" t="e">
        <f>IF(LEN('spis PZ'!#REF!)&gt;0,'spis PZ'!#REF!,"")</f>
        <v>#REF!</v>
      </c>
    </row>
    <row r="1403" spans="1:20">
      <c r="A1403" s="3">
        <f>'spis PZ'!D1403</f>
        <v>0</v>
      </c>
      <c r="B1403" s="3">
        <f>'spis PZ'!E1403</f>
        <v>0</v>
      </c>
      <c r="C1403" s="17">
        <f>'spis PZ'!C1403</f>
        <v>0</v>
      </c>
      <c r="D1403" s="17">
        <f>'spis PZ'!C1403</f>
        <v>0</v>
      </c>
      <c r="E1403" s="3">
        <f>'spis PZ'!A1403</f>
        <v>0</v>
      </c>
      <c r="F1403" s="3">
        <f>'spis PZ'!B1403</f>
        <v>0</v>
      </c>
      <c r="G1403" s="5" t="e">
        <f>VLOOKUP('spis PZ'!F1403,Gminy!$A$2:$B$111,2)</f>
        <v>#N/A</v>
      </c>
      <c r="H1403" s="3" t="str">
        <f>IF(LEN('spis PZ'!G1403)&gt;0,'spis PZ'!G1403,"")</f>
        <v/>
      </c>
      <c r="I1403" s="3" t="str">
        <f>IF(LEN('spis PZ'!H1403)&gt;0,'spis PZ'!H1403,"")</f>
        <v/>
      </c>
      <c r="J1403" s="3" t="e">
        <f>VLOOKUP('spis PZ'!I1403,słowniki!$A$2:$B$5,2)</f>
        <v>#N/A</v>
      </c>
      <c r="K1403" s="3" t="e">
        <f>VLOOKUP('spis PZ'!J1403,słowniki!$A$11:$B$16,2)</f>
        <v>#N/A</v>
      </c>
      <c r="L1403" s="3" t="e">
        <f>VLOOKUP('spis PZ'!K1403,słowniki!$A$21:$B$25,2)</f>
        <v>#N/A</v>
      </c>
      <c r="M1403" s="3" t="e">
        <f>VLOOKUP('spis PZ'!#REF!,słowniki!$A$51:$B$52,2)</f>
        <v>#REF!</v>
      </c>
      <c r="N1403" s="3" t="e">
        <f>IF('spis PZ'!#REF!="kablowa",VLOOKUP('spis PZ'!#REF!,elementy!$A$101:$B$125,2),VLOOKUP('spis PZ'!#REF!,elementy!$A$201:$B$211,2))</f>
        <v>#REF!</v>
      </c>
      <c r="O1403" s="3" t="e">
        <f>IF(LEN('spis PZ'!#REF!)&gt;0,'spis PZ'!#REF!,"")</f>
        <v>#REF!</v>
      </c>
      <c r="P1403" s="3" t="e">
        <f>VLOOKUP('spis PZ'!#REF!,elementy!$A$51:$B$80,2)</f>
        <v>#REF!</v>
      </c>
      <c r="Q1403" s="3" t="e">
        <f>VLOOKUP('spis PZ'!L1403,słowniki!$A$41:$B$45,2)</f>
        <v>#N/A</v>
      </c>
      <c r="R1403" s="3" t="e">
        <f>IF(LEN('spis PZ'!#REF!)&gt;0,'spis PZ'!#REF!,"")</f>
        <v>#REF!</v>
      </c>
      <c r="S1403" s="3" t="e">
        <f>IF(LEN('spis PZ'!#REF!)&gt;0,VLOOKUP('spis PZ'!#REF!,słowniki!$A$31:$B$33,2),"")</f>
        <v>#REF!</v>
      </c>
      <c r="T1403" s="3" t="e">
        <f>IF(LEN('spis PZ'!#REF!)&gt;0,'spis PZ'!#REF!,"")</f>
        <v>#REF!</v>
      </c>
    </row>
    <row r="1404" spans="1:20">
      <c r="A1404" s="3">
        <f>'spis PZ'!D1404</f>
        <v>0</v>
      </c>
      <c r="B1404" s="3">
        <f>'spis PZ'!E1404</f>
        <v>0</v>
      </c>
      <c r="C1404" s="17">
        <f>'spis PZ'!C1404</f>
        <v>0</v>
      </c>
      <c r="D1404" s="17">
        <f>'spis PZ'!C1404</f>
        <v>0</v>
      </c>
      <c r="E1404" s="3">
        <f>'spis PZ'!A1404</f>
        <v>0</v>
      </c>
      <c r="F1404" s="3">
        <f>'spis PZ'!B1404</f>
        <v>0</v>
      </c>
      <c r="G1404" s="5" t="e">
        <f>VLOOKUP('spis PZ'!F1404,Gminy!$A$2:$B$111,2)</f>
        <v>#N/A</v>
      </c>
      <c r="H1404" s="3" t="str">
        <f>IF(LEN('spis PZ'!G1404)&gt;0,'spis PZ'!G1404,"")</f>
        <v/>
      </c>
      <c r="I1404" s="3" t="str">
        <f>IF(LEN('spis PZ'!H1404)&gt;0,'spis PZ'!H1404,"")</f>
        <v/>
      </c>
      <c r="J1404" s="3" t="e">
        <f>VLOOKUP('spis PZ'!I1404,słowniki!$A$2:$B$5,2)</f>
        <v>#N/A</v>
      </c>
      <c r="K1404" s="3" t="e">
        <f>VLOOKUP('spis PZ'!J1404,słowniki!$A$11:$B$16,2)</f>
        <v>#N/A</v>
      </c>
      <c r="L1404" s="3" t="e">
        <f>VLOOKUP('spis PZ'!K1404,słowniki!$A$21:$B$25,2)</f>
        <v>#N/A</v>
      </c>
      <c r="M1404" s="3" t="e">
        <f>VLOOKUP('spis PZ'!#REF!,słowniki!$A$51:$B$52,2)</f>
        <v>#REF!</v>
      </c>
      <c r="N1404" s="3" t="e">
        <f>IF('spis PZ'!#REF!="kablowa",VLOOKUP('spis PZ'!#REF!,elementy!$A$101:$B$125,2),VLOOKUP('spis PZ'!#REF!,elementy!$A$201:$B$211,2))</f>
        <v>#REF!</v>
      </c>
      <c r="O1404" s="3" t="e">
        <f>IF(LEN('spis PZ'!#REF!)&gt;0,'spis PZ'!#REF!,"")</f>
        <v>#REF!</v>
      </c>
      <c r="P1404" s="3" t="e">
        <f>VLOOKUP('spis PZ'!#REF!,elementy!$A$51:$B$80,2)</f>
        <v>#REF!</v>
      </c>
      <c r="Q1404" s="3" t="e">
        <f>VLOOKUP('spis PZ'!L1404,słowniki!$A$41:$B$45,2)</f>
        <v>#N/A</v>
      </c>
      <c r="R1404" s="3" t="e">
        <f>IF(LEN('spis PZ'!#REF!)&gt;0,'spis PZ'!#REF!,"")</f>
        <v>#REF!</v>
      </c>
      <c r="S1404" s="3" t="e">
        <f>IF(LEN('spis PZ'!#REF!)&gt;0,VLOOKUP('spis PZ'!#REF!,słowniki!$A$31:$B$33,2),"")</f>
        <v>#REF!</v>
      </c>
      <c r="T1404" s="3" t="e">
        <f>IF(LEN('spis PZ'!#REF!)&gt;0,'spis PZ'!#REF!,"")</f>
        <v>#REF!</v>
      </c>
    </row>
    <row r="1405" spans="1:20">
      <c r="A1405" s="3">
        <f>'spis PZ'!D1405</f>
        <v>0</v>
      </c>
      <c r="B1405" s="3">
        <f>'spis PZ'!E1405</f>
        <v>0</v>
      </c>
      <c r="C1405" s="17">
        <f>'spis PZ'!C1405</f>
        <v>0</v>
      </c>
      <c r="D1405" s="17">
        <f>'spis PZ'!C1405</f>
        <v>0</v>
      </c>
      <c r="E1405" s="3">
        <f>'spis PZ'!A1405</f>
        <v>0</v>
      </c>
      <c r="F1405" s="3">
        <f>'spis PZ'!B1405</f>
        <v>0</v>
      </c>
      <c r="G1405" s="5" t="e">
        <f>VLOOKUP('spis PZ'!F1405,Gminy!$A$2:$B$111,2)</f>
        <v>#N/A</v>
      </c>
      <c r="H1405" s="3" t="str">
        <f>IF(LEN('spis PZ'!G1405)&gt;0,'spis PZ'!G1405,"")</f>
        <v/>
      </c>
      <c r="I1405" s="3" t="str">
        <f>IF(LEN('spis PZ'!H1405)&gt;0,'spis PZ'!H1405,"")</f>
        <v/>
      </c>
      <c r="J1405" s="3" t="e">
        <f>VLOOKUP('spis PZ'!I1405,słowniki!$A$2:$B$5,2)</f>
        <v>#N/A</v>
      </c>
      <c r="K1405" s="3" t="e">
        <f>VLOOKUP('spis PZ'!J1405,słowniki!$A$11:$B$16,2)</f>
        <v>#N/A</v>
      </c>
      <c r="L1405" s="3" t="e">
        <f>VLOOKUP('spis PZ'!K1405,słowniki!$A$21:$B$25,2)</f>
        <v>#N/A</v>
      </c>
      <c r="M1405" s="3" t="e">
        <f>VLOOKUP('spis PZ'!#REF!,słowniki!$A$51:$B$52,2)</f>
        <v>#REF!</v>
      </c>
      <c r="N1405" s="3" t="e">
        <f>IF('spis PZ'!#REF!="kablowa",VLOOKUP('spis PZ'!#REF!,elementy!$A$101:$B$125,2),VLOOKUP('spis PZ'!#REF!,elementy!$A$201:$B$211,2))</f>
        <v>#REF!</v>
      </c>
      <c r="O1405" s="3" t="e">
        <f>IF(LEN('spis PZ'!#REF!)&gt;0,'spis PZ'!#REF!,"")</f>
        <v>#REF!</v>
      </c>
      <c r="P1405" s="3" t="e">
        <f>VLOOKUP('spis PZ'!#REF!,elementy!$A$51:$B$80,2)</f>
        <v>#REF!</v>
      </c>
      <c r="Q1405" s="3" t="e">
        <f>VLOOKUP('spis PZ'!L1405,słowniki!$A$41:$B$45,2)</f>
        <v>#N/A</v>
      </c>
      <c r="R1405" s="3" t="e">
        <f>IF(LEN('spis PZ'!#REF!)&gt;0,'spis PZ'!#REF!,"")</f>
        <v>#REF!</v>
      </c>
      <c r="S1405" s="3" t="e">
        <f>IF(LEN('spis PZ'!#REF!)&gt;0,VLOOKUP('spis PZ'!#REF!,słowniki!$A$31:$B$33,2),"")</f>
        <v>#REF!</v>
      </c>
      <c r="T1405" s="3" t="e">
        <f>IF(LEN('spis PZ'!#REF!)&gt;0,'spis PZ'!#REF!,"")</f>
        <v>#REF!</v>
      </c>
    </row>
    <row r="1406" spans="1:20">
      <c r="A1406" s="3">
        <f>'spis PZ'!D1406</f>
        <v>0</v>
      </c>
      <c r="B1406" s="3">
        <f>'spis PZ'!E1406</f>
        <v>0</v>
      </c>
      <c r="C1406" s="17">
        <f>'spis PZ'!C1406</f>
        <v>0</v>
      </c>
      <c r="D1406" s="17">
        <f>'spis PZ'!C1406</f>
        <v>0</v>
      </c>
      <c r="E1406" s="3">
        <f>'spis PZ'!A1406</f>
        <v>0</v>
      </c>
      <c r="F1406" s="3">
        <f>'spis PZ'!B1406</f>
        <v>0</v>
      </c>
      <c r="G1406" s="5" t="e">
        <f>VLOOKUP('spis PZ'!F1406,Gminy!$A$2:$B$111,2)</f>
        <v>#N/A</v>
      </c>
      <c r="H1406" s="3" t="str">
        <f>IF(LEN('spis PZ'!G1406)&gt;0,'spis PZ'!G1406,"")</f>
        <v/>
      </c>
      <c r="I1406" s="3" t="str">
        <f>IF(LEN('spis PZ'!H1406)&gt;0,'spis PZ'!H1406,"")</f>
        <v/>
      </c>
      <c r="J1406" s="3" t="e">
        <f>VLOOKUP('spis PZ'!I1406,słowniki!$A$2:$B$5,2)</f>
        <v>#N/A</v>
      </c>
      <c r="K1406" s="3" t="e">
        <f>VLOOKUP('spis PZ'!J1406,słowniki!$A$11:$B$16,2)</f>
        <v>#N/A</v>
      </c>
      <c r="L1406" s="3" t="e">
        <f>VLOOKUP('spis PZ'!K1406,słowniki!$A$21:$B$25,2)</f>
        <v>#N/A</v>
      </c>
      <c r="M1406" s="3" t="e">
        <f>VLOOKUP('spis PZ'!#REF!,słowniki!$A$51:$B$52,2)</f>
        <v>#REF!</v>
      </c>
      <c r="N1406" s="3" t="e">
        <f>IF('spis PZ'!#REF!="kablowa",VLOOKUP('spis PZ'!#REF!,elementy!$A$101:$B$125,2),VLOOKUP('spis PZ'!#REF!,elementy!$A$201:$B$211,2))</f>
        <v>#REF!</v>
      </c>
      <c r="O1406" s="3" t="e">
        <f>IF(LEN('spis PZ'!#REF!)&gt;0,'spis PZ'!#REF!,"")</f>
        <v>#REF!</v>
      </c>
      <c r="P1406" s="3" t="e">
        <f>VLOOKUP('spis PZ'!#REF!,elementy!$A$51:$B$80,2)</f>
        <v>#REF!</v>
      </c>
      <c r="Q1406" s="3" t="e">
        <f>VLOOKUP('spis PZ'!L1406,słowniki!$A$41:$B$45,2)</f>
        <v>#N/A</v>
      </c>
      <c r="R1406" s="3" t="e">
        <f>IF(LEN('spis PZ'!#REF!)&gt;0,'spis PZ'!#REF!,"")</f>
        <v>#REF!</v>
      </c>
      <c r="S1406" s="3" t="e">
        <f>IF(LEN('spis PZ'!#REF!)&gt;0,VLOOKUP('spis PZ'!#REF!,słowniki!$A$31:$B$33,2),"")</f>
        <v>#REF!</v>
      </c>
      <c r="T1406" s="3" t="e">
        <f>IF(LEN('spis PZ'!#REF!)&gt;0,'spis PZ'!#REF!,"")</f>
        <v>#REF!</v>
      </c>
    </row>
    <row r="1407" spans="1:20">
      <c r="A1407" s="3">
        <f>'spis PZ'!D1407</f>
        <v>0</v>
      </c>
      <c r="B1407" s="3">
        <f>'spis PZ'!E1407</f>
        <v>0</v>
      </c>
      <c r="C1407" s="17">
        <f>'spis PZ'!C1407</f>
        <v>0</v>
      </c>
      <c r="D1407" s="17">
        <f>'spis PZ'!C1407</f>
        <v>0</v>
      </c>
      <c r="E1407" s="3">
        <f>'spis PZ'!A1407</f>
        <v>0</v>
      </c>
      <c r="F1407" s="3">
        <f>'spis PZ'!B1407</f>
        <v>0</v>
      </c>
      <c r="G1407" s="5" t="e">
        <f>VLOOKUP('spis PZ'!F1407,Gminy!$A$2:$B$111,2)</f>
        <v>#N/A</v>
      </c>
      <c r="H1407" s="3" t="str">
        <f>IF(LEN('spis PZ'!G1407)&gt;0,'spis PZ'!G1407,"")</f>
        <v/>
      </c>
      <c r="I1407" s="3" t="str">
        <f>IF(LEN('spis PZ'!H1407)&gt;0,'spis PZ'!H1407,"")</f>
        <v/>
      </c>
      <c r="J1407" s="3" t="e">
        <f>VLOOKUP('spis PZ'!I1407,słowniki!$A$2:$B$5,2)</f>
        <v>#N/A</v>
      </c>
      <c r="K1407" s="3" t="e">
        <f>VLOOKUP('spis PZ'!J1407,słowniki!$A$11:$B$16,2)</f>
        <v>#N/A</v>
      </c>
      <c r="L1407" s="3" t="e">
        <f>VLOOKUP('spis PZ'!K1407,słowniki!$A$21:$B$25,2)</f>
        <v>#N/A</v>
      </c>
      <c r="M1407" s="3" t="e">
        <f>VLOOKUP('spis PZ'!#REF!,słowniki!$A$51:$B$52,2)</f>
        <v>#REF!</v>
      </c>
      <c r="N1407" s="3" t="e">
        <f>IF('spis PZ'!#REF!="kablowa",VLOOKUP('spis PZ'!#REF!,elementy!$A$101:$B$125,2),VLOOKUP('spis PZ'!#REF!,elementy!$A$201:$B$211,2))</f>
        <v>#REF!</v>
      </c>
      <c r="O1407" s="3" t="e">
        <f>IF(LEN('spis PZ'!#REF!)&gt;0,'spis PZ'!#REF!,"")</f>
        <v>#REF!</v>
      </c>
      <c r="P1407" s="3" t="e">
        <f>VLOOKUP('spis PZ'!#REF!,elementy!$A$51:$B$80,2)</f>
        <v>#REF!</v>
      </c>
      <c r="Q1407" s="3" t="e">
        <f>VLOOKUP('spis PZ'!L1407,słowniki!$A$41:$B$45,2)</f>
        <v>#N/A</v>
      </c>
      <c r="R1407" s="3" t="e">
        <f>IF(LEN('spis PZ'!#REF!)&gt;0,'spis PZ'!#REF!,"")</f>
        <v>#REF!</v>
      </c>
      <c r="S1407" s="3" t="e">
        <f>IF(LEN('spis PZ'!#REF!)&gt;0,VLOOKUP('spis PZ'!#REF!,słowniki!$A$31:$B$33,2),"")</f>
        <v>#REF!</v>
      </c>
      <c r="T1407" s="3" t="e">
        <f>IF(LEN('spis PZ'!#REF!)&gt;0,'spis PZ'!#REF!,"")</f>
        <v>#REF!</v>
      </c>
    </row>
    <row r="1408" spans="1:20">
      <c r="A1408" s="3">
        <f>'spis PZ'!D1408</f>
        <v>0</v>
      </c>
      <c r="B1408" s="3">
        <f>'spis PZ'!E1408</f>
        <v>0</v>
      </c>
      <c r="C1408" s="17">
        <f>'spis PZ'!C1408</f>
        <v>0</v>
      </c>
      <c r="D1408" s="17">
        <f>'spis PZ'!C1408</f>
        <v>0</v>
      </c>
      <c r="E1408" s="3">
        <f>'spis PZ'!A1408</f>
        <v>0</v>
      </c>
      <c r="F1408" s="3">
        <f>'spis PZ'!B1408</f>
        <v>0</v>
      </c>
      <c r="G1408" s="5" t="e">
        <f>VLOOKUP('spis PZ'!F1408,Gminy!$A$2:$B$111,2)</f>
        <v>#N/A</v>
      </c>
      <c r="H1408" s="3" t="str">
        <f>IF(LEN('spis PZ'!G1408)&gt;0,'spis PZ'!G1408,"")</f>
        <v/>
      </c>
      <c r="I1408" s="3" t="str">
        <f>IF(LEN('spis PZ'!H1408)&gt;0,'spis PZ'!H1408,"")</f>
        <v/>
      </c>
      <c r="J1408" s="3" t="e">
        <f>VLOOKUP('spis PZ'!I1408,słowniki!$A$2:$B$5,2)</f>
        <v>#N/A</v>
      </c>
      <c r="K1408" s="3" t="e">
        <f>VLOOKUP('spis PZ'!J1408,słowniki!$A$11:$B$16,2)</f>
        <v>#N/A</v>
      </c>
      <c r="L1408" s="3" t="e">
        <f>VLOOKUP('spis PZ'!K1408,słowniki!$A$21:$B$25,2)</f>
        <v>#N/A</v>
      </c>
      <c r="M1408" s="3" t="e">
        <f>VLOOKUP('spis PZ'!#REF!,słowniki!$A$51:$B$52,2)</f>
        <v>#REF!</v>
      </c>
      <c r="N1408" s="3" t="e">
        <f>IF('spis PZ'!#REF!="kablowa",VLOOKUP('spis PZ'!#REF!,elementy!$A$101:$B$125,2),VLOOKUP('spis PZ'!#REF!,elementy!$A$201:$B$211,2))</f>
        <v>#REF!</v>
      </c>
      <c r="O1408" s="3" t="e">
        <f>IF(LEN('spis PZ'!#REF!)&gt;0,'spis PZ'!#REF!,"")</f>
        <v>#REF!</v>
      </c>
      <c r="P1408" s="3" t="e">
        <f>VLOOKUP('spis PZ'!#REF!,elementy!$A$51:$B$80,2)</f>
        <v>#REF!</v>
      </c>
      <c r="Q1408" s="3" t="e">
        <f>VLOOKUP('spis PZ'!L1408,słowniki!$A$41:$B$45,2)</f>
        <v>#N/A</v>
      </c>
      <c r="R1408" s="3" t="e">
        <f>IF(LEN('spis PZ'!#REF!)&gt;0,'spis PZ'!#REF!,"")</f>
        <v>#REF!</v>
      </c>
      <c r="S1408" s="3" t="e">
        <f>IF(LEN('spis PZ'!#REF!)&gt;0,VLOOKUP('spis PZ'!#REF!,słowniki!$A$31:$B$33,2),"")</f>
        <v>#REF!</v>
      </c>
      <c r="T1408" s="3" t="e">
        <f>IF(LEN('spis PZ'!#REF!)&gt;0,'spis PZ'!#REF!,"")</f>
        <v>#REF!</v>
      </c>
    </row>
    <row r="1409" spans="1:20">
      <c r="A1409" s="3">
        <f>'spis PZ'!D1409</f>
        <v>0</v>
      </c>
      <c r="B1409" s="3">
        <f>'spis PZ'!E1409</f>
        <v>0</v>
      </c>
      <c r="C1409" s="17">
        <f>'spis PZ'!C1409</f>
        <v>0</v>
      </c>
      <c r="D1409" s="17">
        <f>'spis PZ'!C1409</f>
        <v>0</v>
      </c>
      <c r="E1409" s="3">
        <f>'spis PZ'!A1409</f>
        <v>0</v>
      </c>
      <c r="F1409" s="3">
        <f>'spis PZ'!B1409</f>
        <v>0</v>
      </c>
      <c r="G1409" s="5" t="e">
        <f>VLOOKUP('spis PZ'!F1409,Gminy!$A$2:$B$111,2)</f>
        <v>#N/A</v>
      </c>
      <c r="H1409" s="3" t="str">
        <f>IF(LEN('spis PZ'!G1409)&gt;0,'spis PZ'!G1409,"")</f>
        <v/>
      </c>
      <c r="I1409" s="3" t="str">
        <f>IF(LEN('spis PZ'!H1409)&gt;0,'spis PZ'!H1409,"")</f>
        <v/>
      </c>
      <c r="J1409" s="3" t="e">
        <f>VLOOKUP('spis PZ'!I1409,słowniki!$A$2:$B$5,2)</f>
        <v>#N/A</v>
      </c>
      <c r="K1409" s="3" t="e">
        <f>VLOOKUP('spis PZ'!J1409,słowniki!$A$11:$B$16,2)</f>
        <v>#N/A</v>
      </c>
      <c r="L1409" s="3" t="e">
        <f>VLOOKUP('spis PZ'!K1409,słowniki!$A$21:$B$25,2)</f>
        <v>#N/A</v>
      </c>
      <c r="M1409" s="3" t="e">
        <f>VLOOKUP('spis PZ'!#REF!,słowniki!$A$51:$B$52,2)</f>
        <v>#REF!</v>
      </c>
      <c r="N1409" s="3" t="e">
        <f>IF('spis PZ'!#REF!="kablowa",VLOOKUP('spis PZ'!#REF!,elementy!$A$101:$B$125,2),VLOOKUP('spis PZ'!#REF!,elementy!$A$201:$B$211,2))</f>
        <v>#REF!</v>
      </c>
      <c r="O1409" s="3" t="e">
        <f>IF(LEN('spis PZ'!#REF!)&gt;0,'spis PZ'!#REF!,"")</f>
        <v>#REF!</v>
      </c>
      <c r="P1409" s="3" t="e">
        <f>VLOOKUP('spis PZ'!#REF!,elementy!$A$51:$B$80,2)</f>
        <v>#REF!</v>
      </c>
      <c r="Q1409" s="3" t="e">
        <f>VLOOKUP('spis PZ'!L1409,słowniki!$A$41:$B$45,2)</f>
        <v>#N/A</v>
      </c>
      <c r="R1409" s="3" t="e">
        <f>IF(LEN('spis PZ'!#REF!)&gt;0,'spis PZ'!#REF!,"")</f>
        <v>#REF!</v>
      </c>
      <c r="S1409" s="3" t="e">
        <f>IF(LEN('spis PZ'!#REF!)&gt;0,VLOOKUP('spis PZ'!#REF!,słowniki!$A$31:$B$33,2),"")</f>
        <v>#REF!</v>
      </c>
      <c r="T1409" s="3" t="e">
        <f>IF(LEN('spis PZ'!#REF!)&gt;0,'spis PZ'!#REF!,"")</f>
        <v>#REF!</v>
      </c>
    </row>
    <row r="1410" spans="1:20">
      <c r="A1410" s="3">
        <f>'spis PZ'!D1410</f>
        <v>0</v>
      </c>
      <c r="B1410" s="3">
        <f>'spis PZ'!E1410</f>
        <v>0</v>
      </c>
      <c r="C1410" s="17">
        <f>'spis PZ'!C1410</f>
        <v>0</v>
      </c>
      <c r="D1410" s="17">
        <f>'spis PZ'!C1410</f>
        <v>0</v>
      </c>
      <c r="E1410" s="3">
        <f>'spis PZ'!A1410</f>
        <v>0</v>
      </c>
      <c r="F1410" s="3">
        <f>'spis PZ'!B1410</f>
        <v>0</v>
      </c>
      <c r="G1410" s="5" t="e">
        <f>VLOOKUP('spis PZ'!F1410,Gminy!$A$2:$B$111,2)</f>
        <v>#N/A</v>
      </c>
      <c r="H1410" s="3" t="str">
        <f>IF(LEN('spis PZ'!G1410)&gt;0,'spis PZ'!G1410,"")</f>
        <v/>
      </c>
      <c r="I1410" s="3" t="str">
        <f>IF(LEN('spis PZ'!H1410)&gt;0,'spis PZ'!H1410,"")</f>
        <v/>
      </c>
      <c r="J1410" s="3" t="e">
        <f>VLOOKUP('spis PZ'!I1410,słowniki!$A$2:$B$5,2)</f>
        <v>#N/A</v>
      </c>
      <c r="K1410" s="3" t="e">
        <f>VLOOKUP('spis PZ'!J1410,słowniki!$A$11:$B$16,2)</f>
        <v>#N/A</v>
      </c>
      <c r="L1410" s="3" t="e">
        <f>VLOOKUP('spis PZ'!K1410,słowniki!$A$21:$B$25,2)</f>
        <v>#N/A</v>
      </c>
      <c r="M1410" s="3" t="e">
        <f>VLOOKUP('spis PZ'!#REF!,słowniki!$A$51:$B$52,2)</f>
        <v>#REF!</v>
      </c>
      <c r="N1410" s="3" t="e">
        <f>IF('spis PZ'!#REF!="kablowa",VLOOKUP('spis PZ'!#REF!,elementy!$A$101:$B$125,2),VLOOKUP('spis PZ'!#REF!,elementy!$A$201:$B$211,2))</f>
        <v>#REF!</v>
      </c>
      <c r="O1410" s="3" t="e">
        <f>IF(LEN('spis PZ'!#REF!)&gt;0,'spis PZ'!#REF!,"")</f>
        <v>#REF!</v>
      </c>
      <c r="P1410" s="3" t="e">
        <f>VLOOKUP('spis PZ'!#REF!,elementy!$A$51:$B$80,2)</f>
        <v>#REF!</v>
      </c>
      <c r="Q1410" s="3" t="e">
        <f>VLOOKUP('spis PZ'!L1410,słowniki!$A$41:$B$45,2)</f>
        <v>#N/A</v>
      </c>
      <c r="R1410" s="3" t="e">
        <f>IF(LEN('spis PZ'!#REF!)&gt;0,'spis PZ'!#REF!,"")</f>
        <v>#REF!</v>
      </c>
      <c r="S1410" s="3" t="e">
        <f>IF(LEN('spis PZ'!#REF!)&gt;0,VLOOKUP('spis PZ'!#REF!,słowniki!$A$31:$B$33,2),"")</f>
        <v>#REF!</v>
      </c>
      <c r="T1410" s="3" t="e">
        <f>IF(LEN('spis PZ'!#REF!)&gt;0,'spis PZ'!#REF!,"")</f>
        <v>#REF!</v>
      </c>
    </row>
    <row r="1411" spans="1:20">
      <c r="A1411" s="3">
        <f>'spis PZ'!D1411</f>
        <v>0</v>
      </c>
      <c r="B1411" s="3">
        <f>'spis PZ'!E1411</f>
        <v>0</v>
      </c>
      <c r="C1411" s="17">
        <f>'spis PZ'!C1411</f>
        <v>0</v>
      </c>
      <c r="D1411" s="17">
        <f>'spis PZ'!C1411</f>
        <v>0</v>
      </c>
      <c r="E1411" s="3">
        <f>'spis PZ'!A1411</f>
        <v>0</v>
      </c>
      <c r="F1411" s="3">
        <f>'spis PZ'!B1411</f>
        <v>0</v>
      </c>
      <c r="G1411" s="5" t="e">
        <f>VLOOKUP('spis PZ'!F1411,Gminy!$A$2:$B$111,2)</f>
        <v>#N/A</v>
      </c>
      <c r="H1411" s="3" t="str">
        <f>IF(LEN('spis PZ'!G1411)&gt;0,'spis PZ'!G1411,"")</f>
        <v/>
      </c>
      <c r="I1411" s="3" t="str">
        <f>IF(LEN('spis PZ'!H1411)&gt;0,'spis PZ'!H1411,"")</f>
        <v/>
      </c>
      <c r="J1411" s="3" t="e">
        <f>VLOOKUP('spis PZ'!I1411,słowniki!$A$2:$B$5,2)</f>
        <v>#N/A</v>
      </c>
      <c r="K1411" s="3" t="e">
        <f>VLOOKUP('spis PZ'!J1411,słowniki!$A$11:$B$16,2)</f>
        <v>#N/A</v>
      </c>
      <c r="L1411" s="3" t="e">
        <f>VLOOKUP('spis PZ'!K1411,słowniki!$A$21:$B$25,2)</f>
        <v>#N/A</v>
      </c>
      <c r="M1411" s="3" t="e">
        <f>VLOOKUP('spis PZ'!#REF!,słowniki!$A$51:$B$52,2)</f>
        <v>#REF!</v>
      </c>
      <c r="N1411" s="3" t="e">
        <f>IF('spis PZ'!#REF!="kablowa",VLOOKUP('spis PZ'!#REF!,elementy!$A$101:$B$125,2),VLOOKUP('spis PZ'!#REF!,elementy!$A$201:$B$211,2))</f>
        <v>#REF!</v>
      </c>
      <c r="O1411" s="3" t="e">
        <f>IF(LEN('spis PZ'!#REF!)&gt;0,'spis PZ'!#REF!,"")</f>
        <v>#REF!</v>
      </c>
      <c r="P1411" s="3" t="e">
        <f>VLOOKUP('spis PZ'!#REF!,elementy!$A$51:$B$80,2)</f>
        <v>#REF!</v>
      </c>
      <c r="Q1411" s="3" t="e">
        <f>VLOOKUP('spis PZ'!L1411,słowniki!$A$41:$B$45,2)</f>
        <v>#N/A</v>
      </c>
      <c r="R1411" s="3" t="e">
        <f>IF(LEN('spis PZ'!#REF!)&gt;0,'spis PZ'!#REF!,"")</f>
        <v>#REF!</v>
      </c>
      <c r="S1411" s="3" t="e">
        <f>IF(LEN('spis PZ'!#REF!)&gt;0,VLOOKUP('spis PZ'!#REF!,słowniki!$A$31:$B$33,2),"")</f>
        <v>#REF!</v>
      </c>
      <c r="T1411" s="3" t="e">
        <f>IF(LEN('spis PZ'!#REF!)&gt;0,'spis PZ'!#REF!,"")</f>
        <v>#REF!</v>
      </c>
    </row>
    <row r="1412" spans="1:20">
      <c r="A1412" s="3">
        <f>'spis PZ'!D1412</f>
        <v>0</v>
      </c>
      <c r="B1412" s="3">
        <f>'spis PZ'!E1412</f>
        <v>0</v>
      </c>
      <c r="C1412" s="17">
        <f>'spis PZ'!C1412</f>
        <v>0</v>
      </c>
      <c r="D1412" s="17">
        <f>'spis PZ'!C1412</f>
        <v>0</v>
      </c>
      <c r="E1412" s="3">
        <f>'spis PZ'!A1412</f>
        <v>0</v>
      </c>
      <c r="F1412" s="3">
        <f>'spis PZ'!B1412</f>
        <v>0</v>
      </c>
      <c r="G1412" s="5" t="e">
        <f>VLOOKUP('spis PZ'!F1412,Gminy!$A$2:$B$111,2)</f>
        <v>#N/A</v>
      </c>
      <c r="H1412" s="3" t="str">
        <f>IF(LEN('spis PZ'!G1412)&gt;0,'spis PZ'!G1412,"")</f>
        <v/>
      </c>
      <c r="I1412" s="3" t="str">
        <f>IF(LEN('spis PZ'!H1412)&gt;0,'spis PZ'!H1412,"")</f>
        <v/>
      </c>
      <c r="J1412" s="3" t="e">
        <f>VLOOKUP('spis PZ'!I1412,słowniki!$A$2:$B$5,2)</f>
        <v>#N/A</v>
      </c>
      <c r="K1412" s="3" t="e">
        <f>VLOOKUP('spis PZ'!J1412,słowniki!$A$11:$B$16,2)</f>
        <v>#N/A</v>
      </c>
      <c r="L1412" s="3" t="e">
        <f>VLOOKUP('spis PZ'!K1412,słowniki!$A$21:$B$25,2)</f>
        <v>#N/A</v>
      </c>
      <c r="M1412" s="3" t="e">
        <f>VLOOKUP('spis PZ'!#REF!,słowniki!$A$51:$B$52,2)</f>
        <v>#REF!</v>
      </c>
      <c r="N1412" s="3" t="e">
        <f>IF('spis PZ'!#REF!="kablowa",VLOOKUP('spis PZ'!#REF!,elementy!$A$101:$B$125,2),VLOOKUP('spis PZ'!#REF!,elementy!$A$201:$B$211,2))</f>
        <v>#REF!</v>
      </c>
      <c r="O1412" s="3" t="e">
        <f>IF(LEN('spis PZ'!#REF!)&gt;0,'spis PZ'!#REF!,"")</f>
        <v>#REF!</v>
      </c>
      <c r="P1412" s="3" t="e">
        <f>VLOOKUP('spis PZ'!#REF!,elementy!$A$51:$B$80,2)</f>
        <v>#REF!</v>
      </c>
      <c r="Q1412" s="3" t="e">
        <f>VLOOKUP('spis PZ'!L1412,słowniki!$A$41:$B$45,2)</f>
        <v>#N/A</v>
      </c>
      <c r="R1412" s="3" t="e">
        <f>IF(LEN('spis PZ'!#REF!)&gt;0,'spis PZ'!#REF!,"")</f>
        <v>#REF!</v>
      </c>
      <c r="S1412" s="3" t="e">
        <f>IF(LEN('spis PZ'!#REF!)&gt;0,VLOOKUP('spis PZ'!#REF!,słowniki!$A$31:$B$33,2),"")</f>
        <v>#REF!</v>
      </c>
      <c r="T1412" s="3" t="e">
        <f>IF(LEN('spis PZ'!#REF!)&gt;0,'spis PZ'!#REF!,"")</f>
        <v>#REF!</v>
      </c>
    </row>
    <row r="1413" spans="1:20">
      <c r="A1413" s="3">
        <f>'spis PZ'!D1413</f>
        <v>0</v>
      </c>
      <c r="B1413" s="3">
        <f>'spis PZ'!E1413</f>
        <v>0</v>
      </c>
      <c r="C1413" s="17">
        <f>'spis PZ'!C1413</f>
        <v>0</v>
      </c>
      <c r="D1413" s="17">
        <f>'spis PZ'!C1413</f>
        <v>0</v>
      </c>
      <c r="E1413" s="3">
        <f>'spis PZ'!A1413</f>
        <v>0</v>
      </c>
      <c r="F1413" s="3">
        <f>'spis PZ'!B1413</f>
        <v>0</v>
      </c>
      <c r="G1413" s="5" t="e">
        <f>VLOOKUP('spis PZ'!F1413,Gminy!$A$2:$B$111,2)</f>
        <v>#N/A</v>
      </c>
      <c r="H1413" s="3" t="str">
        <f>IF(LEN('spis PZ'!G1413)&gt;0,'spis PZ'!G1413,"")</f>
        <v/>
      </c>
      <c r="I1413" s="3" t="str">
        <f>IF(LEN('spis PZ'!H1413)&gt;0,'spis PZ'!H1413,"")</f>
        <v/>
      </c>
      <c r="J1413" s="3" t="e">
        <f>VLOOKUP('spis PZ'!I1413,słowniki!$A$2:$B$5,2)</f>
        <v>#N/A</v>
      </c>
      <c r="K1413" s="3" t="e">
        <f>VLOOKUP('spis PZ'!J1413,słowniki!$A$11:$B$16,2)</f>
        <v>#N/A</v>
      </c>
      <c r="L1413" s="3" t="e">
        <f>VLOOKUP('spis PZ'!K1413,słowniki!$A$21:$B$25,2)</f>
        <v>#N/A</v>
      </c>
      <c r="M1413" s="3" t="e">
        <f>VLOOKUP('spis PZ'!#REF!,słowniki!$A$51:$B$52,2)</f>
        <v>#REF!</v>
      </c>
      <c r="N1413" s="3" t="e">
        <f>IF('spis PZ'!#REF!="kablowa",VLOOKUP('spis PZ'!#REF!,elementy!$A$101:$B$125,2),VLOOKUP('spis PZ'!#REF!,elementy!$A$201:$B$211,2))</f>
        <v>#REF!</v>
      </c>
      <c r="O1413" s="3" t="e">
        <f>IF(LEN('spis PZ'!#REF!)&gt;0,'spis PZ'!#REF!,"")</f>
        <v>#REF!</v>
      </c>
      <c r="P1413" s="3" t="e">
        <f>VLOOKUP('spis PZ'!#REF!,elementy!$A$51:$B$80,2)</f>
        <v>#REF!</v>
      </c>
      <c r="Q1413" s="3" t="e">
        <f>VLOOKUP('spis PZ'!L1413,słowniki!$A$41:$B$45,2)</f>
        <v>#N/A</v>
      </c>
      <c r="R1413" s="3" t="e">
        <f>IF(LEN('spis PZ'!#REF!)&gt;0,'spis PZ'!#REF!,"")</f>
        <v>#REF!</v>
      </c>
      <c r="S1413" s="3" t="e">
        <f>IF(LEN('spis PZ'!#REF!)&gt;0,VLOOKUP('spis PZ'!#REF!,słowniki!$A$31:$B$33,2),"")</f>
        <v>#REF!</v>
      </c>
      <c r="T1413" s="3" t="e">
        <f>IF(LEN('spis PZ'!#REF!)&gt;0,'spis PZ'!#REF!,"")</f>
        <v>#REF!</v>
      </c>
    </row>
    <row r="1414" spans="1:20">
      <c r="A1414" s="3">
        <f>'spis PZ'!D1414</f>
        <v>0</v>
      </c>
      <c r="B1414" s="3">
        <f>'spis PZ'!E1414</f>
        <v>0</v>
      </c>
      <c r="C1414" s="17">
        <f>'spis PZ'!C1414</f>
        <v>0</v>
      </c>
      <c r="D1414" s="17">
        <f>'spis PZ'!C1414</f>
        <v>0</v>
      </c>
      <c r="E1414" s="3">
        <f>'spis PZ'!A1414</f>
        <v>0</v>
      </c>
      <c r="F1414" s="3">
        <f>'spis PZ'!B1414</f>
        <v>0</v>
      </c>
      <c r="G1414" s="5" t="e">
        <f>VLOOKUP('spis PZ'!F1414,Gminy!$A$2:$B$111,2)</f>
        <v>#N/A</v>
      </c>
      <c r="H1414" s="3" t="str">
        <f>IF(LEN('spis PZ'!G1414)&gt;0,'spis PZ'!G1414,"")</f>
        <v/>
      </c>
      <c r="I1414" s="3" t="str">
        <f>IF(LEN('spis PZ'!H1414)&gt;0,'spis PZ'!H1414,"")</f>
        <v/>
      </c>
      <c r="J1414" s="3" t="e">
        <f>VLOOKUP('spis PZ'!I1414,słowniki!$A$2:$B$5,2)</f>
        <v>#N/A</v>
      </c>
      <c r="K1414" s="3" t="e">
        <f>VLOOKUP('spis PZ'!J1414,słowniki!$A$11:$B$16,2)</f>
        <v>#N/A</v>
      </c>
      <c r="L1414" s="3" t="e">
        <f>VLOOKUP('spis PZ'!K1414,słowniki!$A$21:$B$25,2)</f>
        <v>#N/A</v>
      </c>
      <c r="M1414" s="3" t="e">
        <f>VLOOKUP('spis PZ'!#REF!,słowniki!$A$51:$B$52,2)</f>
        <v>#REF!</v>
      </c>
      <c r="N1414" s="3" t="e">
        <f>IF('spis PZ'!#REF!="kablowa",VLOOKUP('spis PZ'!#REF!,elementy!$A$101:$B$125,2),VLOOKUP('spis PZ'!#REF!,elementy!$A$201:$B$211,2))</f>
        <v>#REF!</v>
      </c>
      <c r="O1414" s="3" t="e">
        <f>IF(LEN('spis PZ'!#REF!)&gt;0,'spis PZ'!#REF!,"")</f>
        <v>#REF!</v>
      </c>
      <c r="P1414" s="3" t="e">
        <f>VLOOKUP('spis PZ'!#REF!,elementy!$A$51:$B$80,2)</f>
        <v>#REF!</v>
      </c>
      <c r="Q1414" s="3" t="e">
        <f>VLOOKUP('spis PZ'!L1414,słowniki!$A$41:$B$45,2)</f>
        <v>#N/A</v>
      </c>
      <c r="R1414" s="3" t="e">
        <f>IF(LEN('spis PZ'!#REF!)&gt;0,'spis PZ'!#REF!,"")</f>
        <v>#REF!</v>
      </c>
      <c r="S1414" s="3" t="e">
        <f>IF(LEN('spis PZ'!#REF!)&gt;0,VLOOKUP('spis PZ'!#REF!,słowniki!$A$31:$B$33,2),"")</f>
        <v>#REF!</v>
      </c>
      <c r="T1414" s="3" t="e">
        <f>IF(LEN('spis PZ'!#REF!)&gt;0,'spis PZ'!#REF!,"")</f>
        <v>#REF!</v>
      </c>
    </row>
    <row r="1415" spans="1:20">
      <c r="A1415" s="3">
        <f>'spis PZ'!D1415</f>
        <v>0</v>
      </c>
      <c r="B1415" s="3">
        <f>'spis PZ'!E1415</f>
        <v>0</v>
      </c>
      <c r="C1415" s="17">
        <f>'spis PZ'!C1415</f>
        <v>0</v>
      </c>
      <c r="D1415" s="17">
        <f>'spis PZ'!C1415</f>
        <v>0</v>
      </c>
      <c r="E1415" s="3">
        <f>'spis PZ'!A1415</f>
        <v>0</v>
      </c>
      <c r="F1415" s="3">
        <f>'spis PZ'!B1415</f>
        <v>0</v>
      </c>
      <c r="G1415" s="5" t="e">
        <f>VLOOKUP('spis PZ'!F1415,Gminy!$A$2:$B$111,2)</f>
        <v>#N/A</v>
      </c>
      <c r="H1415" s="3" t="str">
        <f>IF(LEN('spis PZ'!G1415)&gt;0,'spis PZ'!G1415,"")</f>
        <v/>
      </c>
      <c r="I1415" s="3" t="str">
        <f>IF(LEN('spis PZ'!H1415)&gt;0,'spis PZ'!H1415,"")</f>
        <v/>
      </c>
      <c r="J1415" s="3" t="e">
        <f>VLOOKUP('spis PZ'!I1415,słowniki!$A$2:$B$5,2)</f>
        <v>#N/A</v>
      </c>
      <c r="K1415" s="3" t="e">
        <f>VLOOKUP('spis PZ'!J1415,słowniki!$A$11:$B$16,2)</f>
        <v>#N/A</v>
      </c>
      <c r="L1415" s="3" t="e">
        <f>VLOOKUP('spis PZ'!K1415,słowniki!$A$21:$B$25,2)</f>
        <v>#N/A</v>
      </c>
      <c r="M1415" s="3" t="e">
        <f>VLOOKUP('spis PZ'!#REF!,słowniki!$A$51:$B$52,2)</f>
        <v>#REF!</v>
      </c>
      <c r="N1415" s="3" t="e">
        <f>IF('spis PZ'!#REF!="kablowa",VLOOKUP('spis PZ'!#REF!,elementy!$A$101:$B$125,2),VLOOKUP('spis PZ'!#REF!,elementy!$A$201:$B$211,2))</f>
        <v>#REF!</v>
      </c>
      <c r="O1415" s="3" t="e">
        <f>IF(LEN('spis PZ'!#REF!)&gt;0,'spis PZ'!#REF!,"")</f>
        <v>#REF!</v>
      </c>
      <c r="P1415" s="3" t="e">
        <f>VLOOKUP('spis PZ'!#REF!,elementy!$A$51:$B$80,2)</f>
        <v>#REF!</v>
      </c>
      <c r="Q1415" s="3" t="e">
        <f>VLOOKUP('spis PZ'!L1415,słowniki!$A$41:$B$45,2)</f>
        <v>#N/A</v>
      </c>
      <c r="R1415" s="3" t="e">
        <f>IF(LEN('spis PZ'!#REF!)&gt;0,'spis PZ'!#REF!,"")</f>
        <v>#REF!</v>
      </c>
      <c r="S1415" s="3" t="e">
        <f>IF(LEN('spis PZ'!#REF!)&gt;0,VLOOKUP('spis PZ'!#REF!,słowniki!$A$31:$B$33,2),"")</f>
        <v>#REF!</v>
      </c>
      <c r="T1415" s="3" t="e">
        <f>IF(LEN('spis PZ'!#REF!)&gt;0,'spis PZ'!#REF!,"")</f>
        <v>#REF!</v>
      </c>
    </row>
    <row r="1416" spans="1:20">
      <c r="A1416" s="3">
        <f>'spis PZ'!D1416</f>
        <v>0</v>
      </c>
      <c r="B1416" s="3">
        <f>'spis PZ'!E1416</f>
        <v>0</v>
      </c>
      <c r="C1416" s="17">
        <f>'spis PZ'!C1416</f>
        <v>0</v>
      </c>
      <c r="D1416" s="17">
        <f>'spis PZ'!C1416</f>
        <v>0</v>
      </c>
      <c r="E1416" s="3">
        <f>'spis PZ'!A1416</f>
        <v>0</v>
      </c>
      <c r="F1416" s="3">
        <f>'spis PZ'!B1416</f>
        <v>0</v>
      </c>
      <c r="G1416" s="5" t="e">
        <f>VLOOKUP('spis PZ'!F1416,Gminy!$A$2:$B$111,2)</f>
        <v>#N/A</v>
      </c>
      <c r="H1416" s="3" t="str">
        <f>IF(LEN('spis PZ'!G1416)&gt;0,'spis PZ'!G1416,"")</f>
        <v/>
      </c>
      <c r="I1416" s="3" t="str">
        <f>IF(LEN('spis PZ'!H1416)&gt;0,'spis PZ'!H1416,"")</f>
        <v/>
      </c>
      <c r="J1416" s="3" t="e">
        <f>VLOOKUP('spis PZ'!I1416,słowniki!$A$2:$B$5,2)</f>
        <v>#N/A</v>
      </c>
      <c r="K1416" s="3" t="e">
        <f>VLOOKUP('spis PZ'!J1416,słowniki!$A$11:$B$16,2)</f>
        <v>#N/A</v>
      </c>
      <c r="L1416" s="3" t="e">
        <f>VLOOKUP('spis PZ'!K1416,słowniki!$A$21:$B$25,2)</f>
        <v>#N/A</v>
      </c>
      <c r="M1416" s="3" t="e">
        <f>VLOOKUP('spis PZ'!#REF!,słowniki!$A$51:$B$52,2)</f>
        <v>#REF!</v>
      </c>
      <c r="N1416" s="3" t="e">
        <f>IF('spis PZ'!#REF!="kablowa",VLOOKUP('spis PZ'!#REF!,elementy!$A$101:$B$125,2),VLOOKUP('spis PZ'!#REF!,elementy!$A$201:$B$211,2))</f>
        <v>#REF!</v>
      </c>
      <c r="O1416" s="3" t="e">
        <f>IF(LEN('spis PZ'!#REF!)&gt;0,'spis PZ'!#REF!,"")</f>
        <v>#REF!</v>
      </c>
      <c r="P1416" s="3" t="e">
        <f>VLOOKUP('spis PZ'!#REF!,elementy!$A$51:$B$80,2)</f>
        <v>#REF!</v>
      </c>
      <c r="Q1416" s="3" t="e">
        <f>VLOOKUP('spis PZ'!L1416,słowniki!$A$41:$B$45,2)</f>
        <v>#N/A</v>
      </c>
      <c r="R1416" s="3" t="e">
        <f>IF(LEN('spis PZ'!#REF!)&gt;0,'spis PZ'!#REF!,"")</f>
        <v>#REF!</v>
      </c>
      <c r="S1416" s="3" t="e">
        <f>IF(LEN('spis PZ'!#REF!)&gt;0,VLOOKUP('spis PZ'!#REF!,słowniki!$A$31:$B$33,2),"")</f>
        <v>#REF!</v>
      </c>
      <c r="T1416" s="3" t="e">
        <f>IF(LEN('spis PZ'!#REF!)&gt;0,'spis PZ'!#REF!,"")</f>
        <v>#REF!</v>
      </c>
    </row>
    <row r="1417" spans="1:20">
      <c r="A1417" s="3">
        <f>'spis PZ'!D1417</f>
        <v>0</v>
      </c>
      <c r="B1417" s="3">
        <f>'spis PZ'!E1417</f>
        <v>0</v>
      </c>
      <c r="C1417" s="17">
        <f>'spis PZ'!C1417</f>
        <v>0</v>
      </c>
      <c r="D1417" s="17">
        <f>'spis PZ'!C1417</f>
        <v>0</v>
      </c>
      <c r="E1417" s="3">
        <f>'spis PZ'!A1417</f>
        <v>0</v>
      </c>
      <c r="F1417" s="3">
        <f>'spis PZ'!B1417</f>
        <v>0</v>
      </c>
      <c r="G1417" s="5" t="e">
        <f>VLOOKUP('spis PZ'!F1417,Gminy!$A$2:$B$111,2)</f>
        <v>#N/A</v>
      </c>
      <c r="H1417" s="3" t="str">
        <f>IF(LEN('spis PZ'!G1417)&gt;0,'spis PZ'!G1417,"")</f>
        <v/>
      </c>
      <c r="I1417" s="3" t="str">
        <f>IF(LEN('spis PZ'!H1417)&gt;0,'spis PZ'!H1417,"")</f>
        <v/>
      </c>
      <c r="J1417" s="3" t="e">
        <f>VLOOKUP('spis PZ'!I1417,słowniki!$A$2:$B$5,2)</f>
        <v>#N/A</v>
      </c>
      <c r="K1417" s="3" t="e">
        <f>VLOOKUP('spis PZ'!J1417,słowniki!$A$11:$B$16,2)</f>
        <v>#N/A</v>
      </c>
      <c r="L1417" s="3" t="e">
        <f>VLOOKUP('spis PZ'!K1417,słowniki!$A$21:$B$25,2)</f>
        <v>#N/A</v>
      </c>
      <c r="M1417" s="3" t="e">
        <f>VLOOKUP('spis PZ'!#REF!,słowniki!$A$51:$B$52,2)</f>
        <v>#REF!</v>
      </c>
      <c r="N1417" s="3" t="e">
        <f>IF('spis PZ'!#REF!="kablowa",VLOOKUP('spis PZ'!#REF!,elementy!$A$101:$B$125,2),VLOOKUP('spis PZ'!#REF!,elementy!$A$201:$B$211,2))</f>
        <v>#REF!</v>
      </c>
      <c r="O1417" s="3" t="e">
        <f>IF(LEN('spis PZ'!#REF!)&gt;0,'spis PZ'!#REF!,"")</f>
        <v>#REF!</v>
      </c>
      <c r="P1417" s="3" t="e">
        <f>VLOOKUP('spis PZ'!#REF!,elementy!$A$51:$B$80,2)</f>
        <v>#REF!</v>
      </c>
      <c r="Q1417" s="3" t="e">
        <f>VLOOKUP('spis PZ'!L1417,słowniki!$A$41:$B$45,2)</f>
        <v>#N/A</v>
      </c>
      <c r="R1417" s="3" t="e">
        <f>IF(LEN('spis PZ'!#REF!)&gt;0,'spis PZ'!#REF!,"")</f>
        <v>#REF!</v>
      </c>
      <c r="S1417" s="3" t="e">
        <f>IF(LEN('spis PZ'!#REF!)&gt;0,VLOOKUP('spis PZ'!#REF!,słowniki!$A$31:$B$33,2),"")</f>
        <v>#REF!</v>
      </c>
      <c r="T1417" s="3" t="e">
        <f>IF(LEN('spis PZ'!#REF!)&gt;0,'spis PZ'!#REF!,"")</f>
        <v>#REF!</v>
      </c>
    </row>
    <row r="1418" spans="1:20">
      <c r="A1418" s="3">
        <f>'spis PZ'!D1418</f>
        <v>0</v>
      </c>
      <c r="B1418" s="3">
        <f>'spis PZ'!E1418</f>
        <v>0</v>
      </c>
      <c r="C1418" s="17">
        <f>'spis PZ'!C1418</f>
        <v>0</v>
      </c>
      <c r="D1418" s="17">
        <f>'spis PZ'!C1418</f>
        <v>0</v>
      </c>
      <c r="E1418" s="3">
        <f>'spis PZ'!A1418</f>
        <v>0</v>
      </c>
      <c r="F1418" s="3">
        <f>'spis PZ'!B1418</f>
        <v>0</v>
      </c>
      <c r="G1418" s="5" t="e">
        <f>VLOOKUP('spis PZ'!F1418,Gminy!$A$2:$B$111,2)</f>
        <v>#N/A</v>
      </c>
      <c r="H1418" s="3" t="str">
        <f>IF(LEN('spis PZ'!G1418)&gt;0,'spis PZ'!G1418,"")</f>
        <v/>
      </c>
      <c r="I1418" s="3" t="str">
        <f>IF(LEN('spis PZ'!H1418)&gt;0,'spis PZ'!H1418,"")</f>
        <v/>
      </c>
      <c r="J1418" s="3" t="e">
        <f>VLOOKUP('spis PZ'!I1418,słowniki!$A$2:$B$5,2)</f>
        <v>#N/A</v>
      </c>
      <c r="K1418" s="3" t="e">
        <f>VLOOKUP('spis PZ'!J1418,słowniki!$A$11:$B$16,2)</f>
        <v>#N/A</v>
      </c>
      <c r="L1418" s="3" t="e">
        <f>VLOOKUP('spis PZ'!K1418,słowniki!$A$21:$B$25,2)</f>
        <v>#N/A</v>
      </c>
      <c r="M1418" s="3" t="e">
        <f>VLOOKUP('spis PZ'!#REF!,słowniki!$A$51:$B$52,2)</f>
        <v>#REF!</v>
      </c>
      <c r="N1418" s="3" t="e">
        <f>IF('spis PZ'!#REF!="kablowa",VLOOKUP('spis PZ'!#REF!,elementy!$A$101:$B$125,2),VLOOKUP('spis PZ'!#REF!,elementy!$A$201:$B$211,2))</f>
        <v>#REF!</v>
      </c>
      <c r="O1418" s="3" t="e">
        <f>IF(LEN('spis PZ'!#REF!)&gt;0,'spis PZ'!#REF!,"")</f>
        <v>#REF!</v>
      </c>
      <c r="P1418" s="3" t="e">
        <f>VLOOKUP('spis PZ'!#REF!,elementy!$A$51:$B$80,2)</f>
        <v>#REF!</v>
      </c>
      <c r="Q1418" s="3" t="e">
        <f>VLOOKUP('spis PZ'!L1418,słowniki!$A$41:$B$45,2)</f>
        <v>#N/A</v>
      </c>
      <c r="R1418" s="3" t="e">
        <f>IF(LEN('spis PZ'!#REF!)&gt;0,'spis PZ'!#REF!,"")</f>
        <v>#REF!</v>
      </c>
      <c r="S1418" s="3" t="e">
        <f>IF(LEN('spis PZ'!#REF!)&gt;0,VLOOKUP('spis PZ'!#REF!,słowniki!$A$31:$B$33,2),"")</f>
        <v>#REF!</v>
      </c>
      <c r="T1418" s="3" t="e">
        <f>IF(LEN('spis PZ'!#REF!)&gt;0,'spis PZ'!#REF!,"")</f>
        <v>#REF!</v>
      </c>
    </row>
    <row r="1419" spans="1:20">
      <c r="A1419" s="3">
        <f>'spis PZ'!D1419</f>
        <v>0</v>
      </c>
      <c r="B1419" s="3">
        <f>'spis PZ'!E1419</f>
        <v>0</v>
      </c>
      <c r="C1419" s="17">
        <f>'spis PZ'!C1419</f>
        <v>0</v>
      </c>
      <c r="D1419" s="17">
        <f>'spis PZ'!C1419</f>
        <v>0</v>
      </c>
      <c r="E1419" s="3">
        <f>'spis PZ'!A1419</f>
        <v>0</v>
      </c>
      <c r="F1419" s="3">
        <f>'spis PZ'!B1419</f>
        <v>0</v>
      </c>
      <c r="G1419" s="5" t="e">
        <f>VLOOKUP('spis PZ'!F1419,Gminy!$A$2:$B$111,2)</f>
        <v>#N/A</v>
      </c>
      <c r="H1419" s="3" t="str">
        <f>IF(LEN('spis PZ'!G1419)&gt;0,'spis PZ'!G1419,"")</f>
        <v/>
      </c>
      <c r="I1419" s="3" t="str">
        <f>IF(LEN('spis PZ'!H1419)&gt;0,'spis PZ'!H1419,"")</f>
        <v/>
      </c>
      <c r="J1419" s="3" t="e">
        <f>VLOOKUP('spis PZ'!I1419,słowniki!$A$2:$B$5,2)</f>
        <v>#N/A</v>
      </c>
      <c r="K1419" s="3" t="e">
        <f>VLOOKUP('spis PZ'!J1419,słowniki!$A$11:$B$16,2)</f>
        <v>#N/A</v>
      </c>
      <c r="L1419" s="3" t="e">
        <f>VLOOKUP('spis PZ'!K1419,słowniki!$A$21:$B$25,2)</f>
        <v>#N/A</v>
      </c>
      <c r="M1419" s="3" t="e">
        <f>VLOOKUP('spis PZ'!#REF!,słowniki!$A$51:$B$52,2)</f>
        <v>#REF!</v>
      </c>
      <c r="N1419" s="3" t="e">
        <f>IF('spis PZ'!#REF!="kablowa",VLOOKUP('spis PZ'!#REF!,elementy!$A$101:$B$125,2),VLOOKUP('spis PZ'!#REF!,elementy!$A$201:$B$211,2))</f>
        <v>#REF!</v>
      </c>
      <c r="O1419" s="3" t="e">
        <f>IF(LEN('spis PZ'!#REF!)&gt;0,'spis PZ'!#REF!,"")</f>
        <v>#REF!</v>
      </c>
      <c r="P1419" s="3" t="e">
        <f>VLOOKUP('spis PZ'!#REF!,elementy!$A$51:$B$80,2)</f>
        <v>#REF!</v>
      </c>
      <c r="Q1419" s="3" t="e">
        <f>VLOOKUP('spis PZ'!L1419,słowniki!$A$41:$B$45,2)</f>
        <v>#N/A</v>
      </c>
      <c r="R1419" s="3" t="e">
        <f>IF(LEN('spis PZ'!#REF!)&gt;0,'spis PZ'!#REF!,"")</f>
        <v>#REF!</v>
      </c>
      <c r="S1419" s="3" t="e">
        <f>IF(LEN('spis PZ'!#REF!)&gt;0,VLOOKUP('spis PZ'!#REF!,słowniki!$A$31:$B$33,2),"")</f>
        <v>#REF!</v>
      </c>
      <c r="T1419" s="3" t="e">
        <f>IF(LEN('spis PZ'!#REF!)&gt;0,'spis PZ'!#REF!,"")</f>
        <v>#REF!</v>
      </c>
    </row>
    <row r="1420" spans="1:20">
      <c r="A1420" s="3">
        <f>'spis PZ'!D1420</f>
        <v>0</v>
      </c>
      <c r="B1420" s="3">
        <f>'spis PZ'!E1420</f>
        <v>0</v>
      </c>
      <c r="C1420" s="17">
        <f>'spis PZ'!C1420</f>
        <v>0</v>
      </c>
      <c r="D1420" s="17">
        <f>'spis PZ'!C1420</f>
        <v>0</v>
      </c>
      <c r="E1420" s="3">
        <f>'spis PZ'!A1420</f>
        <v>0</v>
      </c>
      <c r="F1420" s="3">
        <f>'spis PZ'!B1420</f>
        <v>0</v>
      </c>
      <c r="G1420" s="5" t="e">
        <f>VLOOKUP('spis PZ'!F1420,Gminy!$A$2:$B$111,2)</f>
        <v>#N/A</v>
      </c>
      <c r="H1420" s="3" t="str">
        <f>IF(LEN('spis PZ'!G1420)&gt;0,'spis PZ'!G1420,"")</f>
        <v/>
      </c>
      <c r="I1420" s="3" t="str">
        <f>IF(LEN('spis PZ'!H1420)&gt;0,'spis PZ'!H1420,"")</f>
        <v/>
      </c>
      <c r="J1420" s="3" t="e">
        <f>VLOOKUP('spis PZ'!I1420,słowniki!$A$2:$B$5,2)</f>
        <v>#N/A</v>
      </c>
      <c r="K1420" s="3" t="e">
        <f>VLOOKUP('spis PZ'!J1420,słowniki!$A$11:$B$16,2)</f>
        <v>#N/A</v>
      </c>
      <c r="L1420" s="3" t="e">
        <f>VLOOKUP('spis PZ'!K1420,słowniki!$A$21:$B$25,2)</f>
        <v>#N/A</v>
      </c>
      <c r="M1420" s="3" t="e">
        <f>VLOOKUP('spis PZ'!#REF!,słowniki!$A$51:$B$52,2)</f>
        <v>#REF!</v>
      </c>
      <c r="N1420" s="3" t="e">
        <f>IF('spis PZ'!#REF!="kablowa",VLOOKUP('spis PZ'!#REF!,elementy!$A$101:$B$125,2),VLOOKUP('spis PZ'!#REF!,elementy!$A$201:$B$211,2))</f>
        <v>#REF!</v>
      </c>
      <c r="O1420" s="3" t="e">
        <f>IF(LEN('spis PZ'!#REF!)&gt;0,'spis PZ'!#REF!,"")</f>
        <v>#REF!</v>
      </c>
      <c r="P1420" s="3" t="e">
        <f>VLOOKUP('spis PZ'!#REF!,elementy!$A$51:$B$80,2)</f>
        <v>#REF!</v>
      </c>
      <c r="Q1420" s="3" t="e">
        <f>VLOOKUP('spis PZ'!L1420,słowniki!$A$41:$B$45,2)</f>
        <v>#N/A</v>
      </c>
      <c r="R1420" s="3" t="e">
        <f>IF(LEN('spis PZ'!#REF!)&gt;0,'spis PZ'!#REF!,"")</f>
        <v>#REF!</v>
      </c>
      <c r="S1420" s="3" t="e">
        <f>IF(LEN('spis PZ'!#REF!)&gt;0,VLOOKUP('spis PZ'!#REF!,słowniki!$A$31:$B$33,2),"")</f>
        <v>#REF!</v>
      </c>
      <c r="T1420" s="3" t="e">
        <f>IF(LEN('spis PZ'!#REF!)&gt;0,'spis PZ'!#REF!,"")</f>
        <v>#REF!</v>
      </c>
    </row>
    <row r="1421" spans="1:20">
      <c r="A1421" s="3">
        <f>'spis PZ'!D1421</f>
        <v>0</v>
      </c>
      <c r="B1421" s="3">
        <f>'spis PZ'!E1421</f>
        <v>0</v>
      </c>
      <c r="C1421" s="17">
        <f>'spis PZ'!C1421</f>
        <v>0</v>
      </c>
      <c r="D1421" s="17">
        <f>'spis PZ'!C1421</f>
        <v>0</v>
      </c>
      <c r="E1421" s="3">
        <f>'spis PZ'!A1421</f>
        <v>0</v>
      </c>
      <c r="F1421" s="3">
        <f>'spis PZ'!B1421</f>
        <v>0</v>
      </c>
      <c r="G1421" s="5" t="e">
        <f>VLOOKUP('spis PZ'!F1421,Gminy!$A$2:$B$111,2)</f>
        <v>#N/A</v>
      </c>
      <c r="H1421" s="3" t="str">
        <f>IF(LEN('spis PZ'!G1421)&gt;0,'spis PZ'!G1421,"")</f>
        <v/>
      </c>
      <c r="I1421" s="3" t="str">
        <f>IF(LEN('spis PZ'!H1421)&gt;0,'spis PZ'!H1421,"")</f>
        <v/>
      </c>
      <c r="J1421" s="3" t="e">
        <f>VLOOKUP('spis PZ'!I1421,słowniki!$A$2:$B$5,2)</f>
        <v>#N/A</v>
      </c>
      <c r="K1421" s="3" t="e">
        <f>VLOOKUP('spis PZ'!J1421,słowniki!$A$11:$B$16,2)</f>
        <v>#N/A</v>
      </c>
      <c r="L1421" s="3" t="e">
        <f>VLOOKUP('spis PZ'!K1421,słowniki!$A$21:$B$25,2)</f>
        <v>#N/A</v>
      </c>
      <c r="M1421" s="3" t="e">
        <f>VLOOKUP('spis PZ'!#REF!,słowniki!$A$51:$B$52,2)</f>
        <v>#REF!</v>
      </c>
      <c r="N1421" s="3" t="e">
        <f>IF('spis PZ'!#REF!="kablowa",VLOOKUP('spis PZ'!#REF!,elementy!$A$101:$B$125,2),VLOOKUP('spis PZ'!#REF!,elementy!$A$201:$B$211,2))</f>
        <v>#REF!</v>
      </c>
      <c r="O1421" s="3" t="e">
        <f>IF(LEN('spis PZ'!#REF!)&gt;0,'spis PZ'!#REF!,"")</f>
        <v>#REF!</v>
      </c>
      <c r="P1421" s="3" t="e">
        <f>VLOOKUP('spis PZ'!#REF!,elementy!$A$51:$B$80,2)</f>
        <v>#REF!</v>
      </c>
      <c r="Q1421" s="3" t="e">
        <f>VLOOKUP('spis PZ'!L1421,słowniki!$A$41:$B$45,2)</f>
        <v>#N/A</v>
      </c>
      <c r="R1421" s="3" t="e">
        <f>IF(LEN('spis PZ'!#REF!)&gt;0,'spis PZ'!#REF!,"")</f>
        <v>#REF!</v>
      </c>
      <c r="S1421" s="3" t="e">
        <f>IF(LEN('spis PZ'!#REF!)&gt;0,VLOOKUP('spis PZ'!#REF!,słowniki!$A$31:$B$33,2),"")</f>
        <v>#REF!</v>
      </c>
      <c r="T1421" s="3" t="e">
        <f>IF(LEN('spis PZ'!#REF!)&gt;0,'spis PZ'!#REF!,"")</f>
        <v>#REF!</v>
      </c>
    </row>
    <row r="1422" spans="1:20">
      <c r="A1422" s="3">
        <f>'spis PZ'!D1422</f>
        <v>0</v>
      </c>
      <c r="B1422" s="3">
        <f>'spis PZ'!E1422</f>
        <v>0</v>
      </c>
      <c r="C1422" s="17">
        <f>'spis PZ'!C1422</f>
        <v>0</v>
      </c>
      <c r="D1422" s="17">
        <f>'spis PZ'!C1422</f>
        <v>0</v>
      </c>
      <c r="E1422" s="3">
        <f>'spis PZ'!A1422</f>
        <v>0</v>
      </c>
      <c r="F1422" s="3">
        <f>'spis PZ'!B1422</f>
        <v>0</v>
      </c>
      <c r="G1422" s="5" t="e">
        <f>VLOOKUP('spis PZ'!F1422,Gminy!$A$2:$B$111,2)</f>
        <v>#N/A</v>
      </c>
      <c r="H1422" s="3" t="str">
        <f>IF(LEN('spis PZ'!G1422)&gt;0,'spis PZ'!G1422,"")</f>
        <v/>
      </c>
      <c r="I1422" s="3" t="str">
        <f>IF(LEN('spis PZ'!H1422)&gt;0,'spis PZ'!H1422,"")</f>
        <v/>
      </c>
      <c r="J1422" s="3" t="e">
        <f>VLOOKUP('spis PZ'!I1422,słowniki!$A$2:$B$5,2)</f>
        <v>#N/A</v>
      </c>
      <c r="K1422" s="3" t="e">
        <f>VLOOKUP('spis PZ'!J1422,słowniki!$A$11:$B$16,2)</f>
        <v>#N/A</v>
      </c>
      <c r="L1422" s="3" t="e">
        <f>VLOOKUP('spis PZ'!K1422,słowniki!$A$21:$B$25,2)</f>
        <v>#N/A</v>
      </c>
      <c r="M1422" s="3" t="e">
        <f>VLOOKUP('spis PZ'!#REF!,słowniki!$A$51:$B$52,2)</f>
        <v>#REF!</v>
      </c>
      <c r="N1422" s="3" t="e">
        <f>IF('spis PZ'!#REF!="kablowa",VLOOKUP('spis PZ'!#REF!,elementy!$A$101:$B$125,2),VLOOKUP('spis PZ'!#REF!,elementy!$A$201:$B$211,2))</f>
        <v>#REF!</v>
      </c>
      <c r="O1422" s="3" t="e">
        <f>IF(LEN('spis PZ'!#REF!)&gt;0,'spis PZ'!#REF!,"")</f>
        <v>#REF!</v>
      </c>
      <c r="P1422" s="3" t="e">
        <f>VLOOKUP('spis PZ'!#REF!,elementy!$A$51:$B$80,2)</f>
        <v>#REF!</v>
      </c>
      <c r="Q1422" s="3" t="e">
        <f>VLOOKUP('spis PZ'!L1422,słowniki!$A$41:$B$45,2)</f>
        <v>#N/A</v>
      </c>
      <c r="R1422" s="3" t="e">
        <f>IF(LEN('spis PZ'!#REF!)&gt;0,'spis PZ'!#REF!,"")</f>
        <v>#REF!</v>
      </c>
      <c r="S1422" s="3" t="e">
        <f>IF(LEN('spis PZ'!#REF!)&gt;0,VLOOKUP('spis PZ'!#REF!,słowniki!$A$31:$B$33,2),"")</f>
        <v>#REF!</v>
      </c>
      <c r="T1422" s="3" t="e">
        <f>IF(LEN('spis PZ'!#REF!)&gt;0,'spis PZ'!#REF!,"")</f>
        <v>#REF!</v>
      </c>
    </row>
    <row r="1423" spans="1:20">
      <c r="A1423" s="3">
        <f>'spis PZ'!D1423</f>
        <v>0</v>
      </c>
      <c r="B1423" s="3">
        <f>'spis PZ'!E1423</f>
        <v>0</v>
      </c>
      <c r="C1423" s="17">
        <f>'spis PZ'!C1423</f>
        <v>0</v>
      </c>
      <c r="D1423" s="17">
        <f>'spis PZ'!C1423</f>
        <v>0</v>
      </c>
      <c r="E1423" s="3">
        <f>'spis PZ'!A1423</f>
        <v>0</v>
      </c>
      <c r="F1423" s="3">
        <f>'spis PZ'!B1423</f>
        <v>0</v>
      </c>
      <c r="G1423" s="5" t="e">
        <f>VLOOKUP('spis PZ'!F1423,Gminy!$A$2:$B$111,2)</f>
        <v>#N/A</v>
      </c>
      <c r="H1423" s="3" t="str">
        <f>IF(LEN('spis PZ'!G1423)&gt;0,'spis PZ'!G1423,"")</f>
        <v/>
      </c>
      <c r="I1423" s="3" t="str">
        <f>IF(LEN('spis PZ'!H1423)&gt;0,'spis PZ'!H1423,"")</f>
        <v/>
      </c>
      <c r="J1423" s="3" t="e">
        <f>VLOOKUP('spis PZ'!I1423,słowniki!$A$2:$B$5,2)</f>
        <v>#N/A</v>
      </c>
      <c r="K1423" s="3" t="e">
        <f>VLOOKUP('spis PZ'!J1423,słowniki!$A$11:$B$16,2)</f>
        <v>#N/A</v>
      </c>
      <c r="L1423" s="3" t="e">
        <f>VLOOKUP('spis PZ'!K1423,słowniki!$A$21:$B$25,2)</f>
        <v>#N/A</v>
      </c>
      <c r="M1423" s="3" t="e">
        <f>VLOOKUP('spis PZ'!#REF!,słowniki!$A$51:$B$52,2)</f>
        <v>#REF!</v>
      </c>
      <c r="N1423" s="3" t="e">
        <f>IF('spis PZ'!#REF!="kablowa",VLOOKUP('spis PZ'!#REF!,elementy!$A$101:$B$125,2),VLOOKUP('spis PZ'!#REF!,elementy!$A$201:$B$211,2))</f>
        <v>#REF!</v>
      </c>
      <c r="O1423" s="3" t="e">
        <f>IF(LEN('spis PZ'!#REF!)&gt;0,'spis PZ'!#REF!,"")</f>
        <v>#REF!</v>
      </c>
      <c r="P1423" s="3" t="e">
        <f>VLOOKUP('spis PZ'!#REF!,elementy!$A$51:$B$80,2)</f>
        <v>#REF!</v>
      </c>
      <c r="Q1423" s="3" t="e">
        <f>VLOOKUP('spis PZ'!L1423,słowniki!$A$41:$B$45,2)</f>
        <v>#N/A</v>
      </c>
      <c r="R1423" s="3" t="e">
        <f>IF(LEN('spis PZ'!#REF!)&gt;0,'spis PZ'!#REF!,"")</f>
        <v>#REF!</v>
      </c>
      <c r="S1423" s="3" t="e">
        <f>IF(LEN('spis PZ'!#REF!)&gt;0,VLOOKUP('spis PZ'!#REF!,słowniki!$A$31:$B$33,2),"")</f>
        <v>#REF!</v>
      </c>
      <c r="T1423" s="3" t="e">
        <f>IF(LEN('spis PZ'!#REF!)&gt;0,'spis PZ'!#REF!,"")</f>
        <v>#REF!</v>
      </c>
    </row>
    <row r="1424" spans="1:20">
      <c r="A1424" s="3">
        <f>'spis PZ'!D1424</f>
        <v>0</v>
      </c>
      <c r="B1424" s="3">
        <f>'spis PZ'!E1424</f>
        <v>0</v>
      </c>
      <c r="C1424" s="17">
        <f>'spis PZ'!C1424</f>
        <v>0</v>
      </c>
      <c r="D1424" s="17">
        <f>'spis PZ'!C1424</f>
        <v>0</v>
      </c>
      <c r="E1424" s="3">
        <f>'spis PZ'!A1424</f>
        <v>0</v>
      </c>
      <c r="F1424" s="3">
        <f>'spis PZ'!B1424</f>
        <v>0</v>
      </c>
      <c r="G1424" s="5" t="e">
        <f>VLOOKUP('spis PZ'!F1424,Gminy!$A$2:$B$111,2)</f>
        <v>#N/A</v>
      </c>
      <c r="H1424" s="3" t="str">
        <f>IF(LEN('spis PZ'!G1424)&gt;0,'spis PZ'!G1424,"")</f>
        <v/>
      </c>
      <c r="I1424" s="3" t="str">
        <f>IF(LEN('spis PZ'!H1424)&gt;0,'spis PZ'!H1424,"")</f>
        <v/>
      </c>
      <c r="J1424" s="3" t="e">
        <f>VLOOKUP('spis PZ'!I1424,słowniki!$A$2:$B$5,2)</f>
        <v>#N/A</v>
      </c>
      <c r="K1424" s="3" t="e">
        <f>VLOOKUP('spis PZ'!J1424,słowniki!$A$11:$B$16,2)</f>
        <v>#N/A</v>
      </c>
      <c r="L1424" s="3" t="e">
        <f>VLOOKUP('spis PZ'!K1424,słowniki!$A$21:$B$25,2)</f>
        <v>#N/A</v>
      </c>
      <c r="M1424" s="3" t="e">
        <f>VLOOKUP('spis PZ'!#REF!,słowniki!$A$51:$B$52,2)</f>
        <v>#REF!</v>
      </c>
      <c r="N1424" s="3" t="e">
        <f>IF('spis PZ'!#REF!="kablowa",VLOOKUP('spis PZ'!#REF!,elementy!$A$101:$B$125,2),VLOOKUP('spis PZ'!#REF!,elementy!$A$201:$B$211,2))</f>
        <v>#REF!</v>
      </c>
      <c r="O1424" s="3" t="e">
        <f>IF(LEN('spis PZ'!#REF!)&gt;0,'spis PZ'!#REF!,"")</f>
        <v>#REF!</v>
      </c>
      <c r="P1424" s="3" t="e">
        <f>VLOOKUP('spis PZ'!#REF!,elementy!$A$51:$B$80,2)</f>
        <v>#REF!</v>
      </c>
      <c r="Q1424" s="3" t="e">
        <f>VLOOKUP('spis PZ'!L1424,słowniki!$A$41:$B$45,2)</f>
        <v>#N/A</v>
      </c>
      <c r="R1424" s="3" t="e">
        <f>IF(LEN('spis PZ'!#REF!)&gt;0,'spis PZ'!#REF!,"")</f>
        <v>#REF!</v>
      </c>
      <c r="S1424" s="3" t="e">
        <f>IF(LEN('spis PZ'!#REF!)&gt;0,VLOOKUP('spis PZ'!#REF!,słowniki!$A$31:$B$33,2),"")</f>
        <v>#REF!</v>
      </c>
      <c r="T1424" s="3" t="e">
        <f>IF(LEN('spis PZ'!#REF!)&gt;0,'spis PZ'!#REF!,"")</f>
        <v>#REF!</v>
      </c>
    </row>
    <row r="1425" spans="1:20">
      <c r="A1425" s="3">
        <f>'spis PZ'!D1425</f>
        <v>0</v>
      </c>
      <c r="B1425" s="3">
        <f>'spis PZ'!E1425</f>
        <v>0</v>
      </c>
      <c r="C1425" s="17">
        <f>'spis PZ'!C1425</f>
        <v>0</v>
      </c>
      <c r="D1425" s="17">
        <f>'spis PZ'!C1425</f>
        <v>0</v>
      </c>
      <c r="E1425" s="3">
        <f>'spis PZ'!A1425</f>
        <v>0</v>
      </c>
      <c r="F1425" s="3">
        <f>'spis PZ'!B1425</f>
        <v>0</v>
      </c>
      <c r="G1425" s="5" t="e">
        <f>VLOOKUP('spis PZ'!F1425,Gminy!$A$2:$B$111,2)</f>
        <v>#N/A</v>
      </c>
      <c r="H1425" s="3" t="str">
        <f>IF(LEN('spis PZ'!G1425)&gt;0,'spis PZ'!G1425,"")</f>
        <v/>
      </c>
      <c r="I1425" s="3" t="str">
        <f>IF(LEN('spis PZ'!H1425)&gt;0,'spis PZ'!H1425,"")</f>
        <v/>
      </c>
      <c r="J1425" s="3" t="e">
        <f>VLOOKUP('spis PZ'!I1425,słowniki!$A$2:$B$5,2)</f>
        <v>#N/A</v>
      </c>
      <c r="K1425" s="3" t="e">
        <f>VLOOKUP('spis PZ'!J1425,słowniki!$A$11:$B$16,2)</f>
        <v>#N/A</v>
      </c>
      <c r="L1425" s="3" t="e">
        <f>VLOOKUP('spis PZ'!K1425,słowniki!$A$21:$B$25,2)</f>
        <v>#N/A</v>
      </c>
      <c r="M1425" s="3" t="e">
        <f>VLOOKUP('spis PZ'!#REF!,słowniki!$A$51:$B$52,2)</f>
        <v>#REF!</v>
      </c>
      <c r="N1425" s="3" t="e">
        <f>IF('spis PZ'!#REF!="kablowa",VLOOKUP('spis PZ'!#REF!,elementy!$A$101:$B$125,2),VLOOKUP('spis PZ'!#REF!,elementy!$A$201:$B$211,2))</f>
        <v>#REF!</v>
      </c>
      <c r="O1425" s="3" t="e">
        <f>IF(LEN('spis PZ'!#REF!)&gt;0,'spis PZ'!#REF!,"")</f>
        <v>#REF!</v>
      </c>
      <c r="P1425" s="3" t="e">
        <f>VLOOKUP('spis PZ'!#REF!,elementy!$A$51:$B$80,2)</f>
        <v>#REF!</v>
      </c>
      <c r="Q1425" s="3" t="e">
        <f>VLOOKUP('spis PZ'!L1425,słowniki!$A$41:$B$45,2)</f>
        <v>#N/A</v>
      </c>
      <c r="R1425" s="3" t="e">
        <f>IF(LEN('spis PZ'!#REF!)&gt;0,'spis PZ'!#REF!,"")</f>
        <v>#REF!</v>
      </c>
      <c r="S1425" s="3" t="e">
        <f>IF(LEN('spis PZ'!#REF!)&gt;0,VLOOKUP('spis PZ'!#REF!,słowniki!$A$31:$B$33,2),"")</f>
        <v>#REF!</v>
      </c>
      <c r="T1425" s="3" t="e">
        <f>IF(LEN('spis PZ'!#REF!)&gt;0,'spis PZ'!#REF!,"")</f>
        <v>#REF!</v>
      </c>
    </row>
    <row r="1426" spans="1:20">
      <c r="A1426" s="3">
        <f>'spis PZ'!D1426</f>
        <v>0</v>
      </c>
      <c r="B1426" s="3">
        <f>'spis PZ'!E1426</f>
        <v>0</v>
      </c>
      <c r="C1426" s="17">
        <f>'spis PZ'!C1426</f>
        <v>0</v>
      </c>
      <c r="D1426" s="17">
        <f>'spis PZ'!C1426</f>
        <v>0</v>
      </c>
      <c r="E1426" s="3">
        <f>'spis PZ'!A1426</f>
        <v>0</v>
      </c>
      <c r="F1426" s="3">
        <f>'spis PZ'!B1426</f>
        <v>0</v>
      </c>
      <c r="G1426" s="5" t="e">
        <f>VLOOKUP('spis PZ'!F1426,Gminy!$A$2:$B$111,2)</f>
        <v>#N/A</v>
      </c>
      <c r="H1426" s="3" t="str">
        <f>IF(LEN('spis PZ'!G1426)&gt;0,'spis PZ'!G1426,"")</f>
        <v/>
      </c>
      <c r="I1426" s="3" t="str">
        <f>IF(LEN('spis PZ'!H1426)&gt;0,'spis PZ'!H1426,"")</f>
        <v/>
      </c>
      <c r="J1426" s="3" t="e">
        <f>VLOOKUP('spis PZ'!I1426,słowniki!$A$2:$B$5,2)</f>
        <v>#N/A</v>
      </c>
      <c r="K1426" s="3" t="e">
        <f>VLOOKUP('spis PZ'!J1426,słowniki!$A$11:$B$16,2)</f>
        <v>#N/A</v>
      </c>
      <c r="L1426" s="3" t="e">
        <f>VLOOKUP('spis PZ'!K1426,słowniki!$A$21:$B$25,2)</f>
        <v>#N/A</v>
      </c>
      <c r="M1426" s="3" t="e">
        <f>VLOOKUP('spis PZ'!#REF!,słowniki!$A$51:$B$52,2)</f>
        <v>#REF!</v>
      </c>
      <c r="N1426" s="3" t="e">
        <f>IF('spis PZ'!#REF!="kablowa",VLOOKUP('spis PZ'!#REF!,elementy!$A$101:$B$125,2),VLOOKUP('spis PZ'!#REF!,elementy!$A$201:$B$211,2))</f>
        <v>#REF!</v>
      </c>
      <c r="O1426" s="3" t="e">
        <f>IF(LEN('spis PZ'!#REF!)&gt;0,'spis PZ'!#REF!,"")</f>
        <v>#REF!</v>
      </c>
      <c r="P1426" s="3" t="e">
        <f>VLOOKUP('spis PZ'!#REF!,elementy!$A$51:$B$80,2)</f>
        <v>#REF!</v>
      </c>
      <c r="Q1426" s="3" t="e">
        <f>VLOOKUP('spis PZ'!L1426,słowniki!$A$41:$B$45,2)</f>
        <v>#N/A</v>
      </c>
      <c r="R1426" s="3" t="e">
        <f>IF(LEN('spis PZ'!#REF!)&gt;0,'spis PZ'!#REF!,"")</f>
        <v>#REF!</v>
      </c>
      <c r="S1426" s="3" t="e">
        <f>IF(LEN('spis PZ'!#REF!)&gt;0,VLOOKUP('spis PZ'!#REF!,słowniki!$A$31:$B$33,2),"")</f>
        <v>#REF!</v>
      </c>
      <c r="T1426" s="3" t="e">
        <f>IF(LEN('spis PZ'!#REF!)&gt;0,'spis PZ'!#REF!,"")</f>
        <v>#REF!</v>
      </c>
    </row>
    <row r="1427" spans="1:20">
      <c r="A1427" s="3">
        <f>'spis PZ'!D1427</f>
        <v>0</v>
      </c>
      <c r="B1427" s="3">
        <f>'spis PZ'!E1427</f>
        <v>0</v>
      </c>
      <c r="C1427" s="17">
        <f>'spis PZ'!C1427</f>
        <v>0</v>
      </c>
      <c r="D1427" s="17">
        <f>'spis PZ'!C1427</f>
        <v>0</v>
      </c>
      <c r="E1427" s="3">
        <f>'spis PZ'!A1427</f>
        <v>0</v>
      </c>
      <c r="F1427" s="3">
        <f>'spis PZ'!B1427</f>
        <v>0</v>
      </c>
      <c r="G1427" s="5" t="e">
        <f>VLOOKUP('spis PZ'!F1427,Gminy!$A$2:$B$111,2)</f>
        <v>#N/A</v>
      </c>
      <c r="H1427" s="3" t="str">
        <f>IF(LEN('spis PZ'!G1427)&gt;0,'spis PZ'!G1427,"")</f>
        <v/>
      </c>
      <c r="I1427" s="3" t="str">
        <f>IF(LEN('spis PZ'!H1427)&gt;0,'spis PZ'!H1427,"")</f>
        <v/>
      </c>
      <c r="J1427" s="3" t="e">
        <f>VLOOKUP('spis PZ'!I1427,słowniki!$A$2:$B$5,2)</f>
        <v>#N/A</v>
      </c>
      <c r="K1427" s="3" t="e">
        <f>VLOOKUP('spis PZ'!J1427,słowniki!$A$11:$B$16,2)</f>
        <v>#N/A</v>
      </c>
      <c r="L1427" s="3" t="e">
        <f>VLOOKUP('spis PZ'!K1427,słowniki!$A$21:$B$25,2)</f>
        <v>#N/A</v>
      </c>
      <c r="M1427" s="3" t="e">
        <f>VLOOKUP('spis PZ'!#REF!,słowniki!$A$51:$B$52,2)</f>
        <v>#REF!</v>
      </c>
      <c r="N1427" s="3" t="e">
        <f>IF('spis PZ'!#REF!="kablowa",VLOOKUP('spis PZ'!#REF!,elementy!$A$101:$B$125,2),VLOOKUP('spis PZ'!#REF!,elementy!$A$201:$B$211,2))</f>
        <v>#REF!</v>
      </c>
      <c r="O1427" s="3" t="e">
        <f>IF(LEN('spis PZ'!#REF!)&gt;0,'spis PZ'!#REF!,"")</f>
        <v>#REF!</v>
      </c>
      <c r="P1427" s="3" t="e">
        <f>VLOOKUP('spis PZ'!#REF!,elementy!$A$51:$B$80,2)</f>
        <v>#REF!</v>
      </c>
      <c r="Q1427" s="3" t="e">
        <f>VLOOKUP('spis PZ'!L1427,słowniki!$A$41:$B$45,2)</f>
        <v>#N/A</v>
      </c>
      <c r="R1427" s="3" t="e">
        <f>IF(LEN('spis PZ'!#REF!)&gt;0,'spis PZ'!#REF!,"")</f>
        <v>#REF!</v>
      </c>
      <c r="S1427" s="3" t="e">
        <f>IF(LEN('spis PZ'!#REF!)&gt;0,VLOOKUP('spis PZ'!#REF!,słowniki!$A$31:$B$33,2),"")</f>
        <v>#REF!</v>
      </c>
      <c r="T1427" s="3" t="e">
        <f>IF(LEN('spis PZ'!#REF!)&gt;0,'spis PZ'!#REF!,"")</f>
        <v>#REF!</v>
      </c>
    </row>
    <row r="1428" spans="1:20">
      <c r="A1428" s="3">
        <f>'spis PZ'!D1428</f>
        <v>0</v>
      </c>
      <c r="B1428" s="3">
        <f>'spis PZ'!E1428</f>
        <v>0</v>
      </c>
      <c r="C1428" s="17">
        <f>'spis PZ'!C1428</f>
        <v>0</v>
      </c>
      <c r="D1428" s="17">
        <f>'spis PZ'!C1428</f>
        <v>0</v>
      </c>
      <c r="E1428" s="3">
        <f>'spis PZ'!A1428</f>
        <v>0</v>
      </c>
      <c r="F1428" s="3">
        <f>'spis PZ'!B1428</f>
        <v>0</v>
      </c>
      <c r="G1428" s="5" t="e">
        <f>VLOOKUP('spis PZ'!F1428,Gminy!$A$2:$B$111,2)</f>
        <v>#N/A</v>
      </c>
      <c r="H1428" s="3" t="str">
        <f>IF(LEN('spis PZ'!G1428)&gt;0,'spis PZ'!G1428,"")</f>
        <v/>
      </c>
      <c r="I1428" s="3" t="str">
        <f>IF(LEN('spis PZ'!H1428)&gt;0,'spis PZ'!H1428,"")</f>
        <v/>
      </c>
      <c r="J1428" s="3" t="e">
        <f>VLOOKUP('spis PZ'!I1428,słowniki!$A$2:$B$5,2)</f>
        <v>#N/A</v>
      </c>
      <c r="K1428" s="3" t="e">
        <f>VLOOKUP('spis PZ'!J1428,słowniki!$A$11:$B$16,2)</f>
        <v>#N/A</v>
      </c>
      <c r="L1428" s="3" t="e">
        <f>VLOOKUP('spis PZ'!K1428,słowniki!$A$21:$B$25,2)</f>
        <v>#N/A</v>
      </c>
      <c r="M1428" s="3" t="e">
        <f>VLOOKUP('spis PZ'!#REF!,słowniki!$A$51:$B$52,2)</f>
        <v>#REF!</v>
      </c>
      <c r="N1428" s="3" t="e">
        <f>IF('spis PZ'!#REF!="kablowa",VLOOKUP('spis PZ'!#REF!,elementy!$A$101:$B$125,2),VLOOKUP('spis PZ'!#REF!,elementy!$A$201:$B$211,2))</f>
        <v>#REF!</v>
      </c>
      <c r="O1428" s="3" t="e">
        <f>IF(LEN('spis PZ'!#REF!)&gt;0,'spis PZ'!#REF!,"")</f>
        <v>#REF!</v>
      </c>
      <c r="P1428" s="3" t="e">
        <f>VLOOKUP('spis PZ'!#REF!,elementy!$A$51:$B$80,2)</f>
        <v>#REF!</v>
      </c>
      <c r="Q1428" s="3" t="e">
        <f>VLOOKUP('spis PZ'!L1428,słowniki!$A$41:$B$45,2)</f>
        <v>#N/A</v>
      </c>
      <c r="R1428" s="3" t="e">
        <f>IF(LEN('spis PZ'!#REF!)&gt;0,'spis PZ'!#REF!,"")</f>
        <v>#REF!</v>
      </c>
      <c r="S1428" s="3" t="e">
        <f>IF(LEN('spis PZ'!#REF!)&gt;0,VLOOKUP('spis PZ'!#REF!,słowniki!$A$31:$B$33,2),"")</f>
        <v>#REF!</v>
      </c>
      <c r="T1428" s="3" t="e">
        <f>IF(LEN('spis PZ'!#REF!)&gt;0,'spis PZ'!#REF!,"")</f>
        <v>#REF!</v>
      </c>
    </row>
    <row r="1429" spans="1:20">
      <c r="A1429" s="3">
        <f>'spis PZ'!D1429</f>
        <v>0</v>
      </c>
      <c r="B1429" s="3">
        <f>'spis PZ'!E1429</f>
        <v>0</v>
      </c>
      <c r="C1429" s="17">
        <f>'spis PZ'!C1429</f>
        <v>0</v>
      </c>
      <c r="D1429" s="17">
        <f>'spis PZ'!C1429</f>
        <v>0</v>
      </c>
      <c r="E1429" s="3">
        <f>'spis PZ'!A1429</f>
        <v>0</v>
      </c>
      <c r="F1429" s="3">
        <f>'spis PZ'!B1429</f>
        <v>0</v>
      </c>
      <c r="G1429" s="5" t="e">
        <f>VLOOKUP('spis PZ'!F1429,Gminy!$A$2:$B$111,2)</f>
        <v>#N/A</v>
      </c>
      <c r="H1429" s="3" t="str">
        <f>IF(LEN('spis PZ'!G1429)&gt;0,'spis PZ'!G1429,"")</f>
        <v/>
      </c>
      <c r="I1429" s="3" t="str">
        <f>IF(LEN('spis PZ'!H1429)&gt;0,'spis PZ'!H1429,"")</f>
        <v/>
      </c>
      <c r="J1429" s="3" t="e">
        <f>VLOOKUP('spis PZ'!I1429,słowniki!$A$2:$B$5,2)</f>
        <v>#N/A</v>
      </c>
      <c r="K1429" s="3" t="e">
        <f>VLOOKUP('spis PZ'!J1429,słowniki!$A$11:$B$16,2)</f>
        <v>#N/A</v>
      </c>
      <c r="L1429" s="3" t="e">
        <f>VLOOKUP('spis PZ'!K1429,słowniki!$A$21:$B$25,2)</f>
        <v>#N/A</v>
      </c>
      <c r="M1429" s="3" t="e">
        <f>VLOOKUP('spis PZ'!#REF!,słowniki!$A$51:$B$52,2)</f>
        <v>#REF!</v>
      </c>
      <c r="N1429" s="3" t="e">
        <f>IF('spis PZ'!#REF!="kablowa",VLOOKUP('spis PZ'!#REF!,elementy!$A$101:$B$125,2),VLOOKUP('spis PZ'!#REF!,elementy!$A$201:$B$211,2))</f>
        <v>#REF!</v>
      </c>
      <c r="O1429" s="3" t="e">
        <f>IF(LEN('spis PZ'!#REF!)&gt;0,'spis PZ'!#REF!,"")</f>
        <v>#REF!</v>
      </c>
      <c r="P1429" s="3" t="e">
        <f>VLOOKUP('spis PZ'!#REF!,elementy!$A$51:$B$80,2)</f>
        <v>#REF!</v>
      </c>
      <c r="Q1429" s="3" t="e">
        <f>VLOOKUP('spis PZ'!L1429,słowniki!$A$41:$B$45,2)</f>
        <v>#N/A</v>
      </c>
      <c r="R1429" s="3" t="e">
        <f>IF(LEN('spis PZ'!#REF!)&gt;0,'spis PZ'!#REF!,"")</f>
        <v>#REF!</v>
      </c>
      <c r="S1429" s="3" t="e">
        <f>IF(LEN('spis PZ'!#REF!)&gt;0,VLOOKUP('spis PZ'!#REF!,słowniki!$A$31:$B$33,2),"")</f>
        <v>#REF!</v>
      </c>
      <c r="T1429" s="3" t="e">
        <f>IF(LEN('spis PZ'!#REF!)&gt;0,'spis PZ'!#REF!,"")</f>
        <v>#REF!</v>
      </c>
    </row>
    <row r="1430" spans="1:20">
      <c r="A1430" s="3">
        <f>'spis PZ'!D1430</f>
        <v>0</v>
      </c>
      <c r="B1430" s="3">
        <f>'spis PZ'!E1430</f>
        <v>0</v>
      </c>
      <c r="C1430" s="17">
        <f>'spis PZ'!C1430</f>
        <v>0</v>
      </c>
      <c r="D1430" s="17">
        <f>'spis PZ'!C1430</f>
        <v>0</v>
      </c>
      <c r="E1430" s="3">
        <f>'spis PZ'!A1430</f>
        <v>0</v>
      </c>
      <c r="F1430" s="3">
        <f>'spis PZ'!B1430</f>
        <v>0</v>
      </c>
      <c r="G1430" s="5" t="e">
        <f>VLOOKUP('spis PZ'!F1430,Gminy!$A$2:$B$111,2)</f>
        <v>#N/A</v>
      </c>
      <c r="H1430" s="3" t="str">
        <f>IF(LEN('spis PZ'!G1430)&gt;0,'spis PZ'!G1430,"")</f>
        <v/>
      </c>
      <c r="I1430" s="3" t="str">
        <f>IF(LEN('spis PZ'!H1430)&gt;0,'spis PZ'!H1430,"")</f>
        <v/>
      </c>
      <c r="J1430" s="3" t="e">
        <f>VLOOKUP('spis PZ'!I1430,słowniki!$A$2:$B$5,2)</f>
        <v>#N/A</v>
      </c>
      <c r="K1430" s="3" t="e">
        <f>VLOOKUP('spis PZ'!J1430,słowniki!$A$11:$B$16,2)</f>
        <v>#N/A</v>
      </c>
      <c r="L1430" s="3" t="e">
        <f>VLOOKUP('spis PZ'!K1430,słowniki!$A$21:$B$25,2)</f>
        <v>#N/A</v>
      </c>
      <c r="M1430" s="3" t="e">
        <f>VLOOKUP('spis PZ'!#REF!,słowniki!$A$51:$B$52,2)</f>
        <v>#REF!</v>
      </c>
      <c r="N1430" s="3" t="e">
        <f>IF('spis PZ'!#REF!="kablowa",VLOOKUP('spis PZ'!#REF!,elementy!$A$101:$B$125,2),VLOOKUP('spis PZ'!#REF!,elementy!$A$201:$B$211,2))</f>
        <v>#REF!</v>
      </c>
      <c r="O1430" s="3" t="e">
        <f>IF(LEN('spis PZ'!#REF!)&gt;0,'spis PZ'!#REF!,"")</f>
        <v>#REF!</v>
      </c>
      <c r="P1430" s="3" t="e">
        <f>VLOOKUP('spis PZ'!#REF!,elementy!$A$51:$B$80,2)</f>
        <v>#REF!</v>
      </c>
      <c r="Q1430" s="3" t="e">
        <f>VLOOKUP('spis PZ'!L1430,słowniki!$A$41:$B$45,2)</f>
        <v>#N/A</v>
      </c>
      <c r="R1430" s="3" t="e">
        <f>IF(LEN('spis PZ'!#REF!)&gt;0,'spis PZ'!#REF!,"")</f>
        <v>#REF!</v>
      </c>
      <c r="S1430" s="3" t="e">
        <f>IF(LEN('spis PZ'!#REF!)&gt;0,VLOOKUP('spis PZ'!#REF!,słowniki!$A$31:$B$33,2),"")</f>
        <v>#REF!</v>
      </c>
      <c r="T1430" s="3" t="e">
        <f>IF(LEN('spis PZ'!#REF!)&gt;0,'spis PZ'!#REF!,"")</f>
        <v>#REF!</v>
      </c>
    </row>
    <row r="1431" spans="1:20">
      <c r="A1431" s="3">
        <f>'spis PZ'!D1431</f>
        <v>0</v>
      </c>
      <c r="B1431" s="3">
        <f>'spis PZ'!E1431</f>
        <v>0</v>
      </c>
      <c r="C1431" s="17">
        <f>'spis PZ'!C1431</f>
        <v>0</v>
      </c>
      <c r="D1431" s="17">
        <f>'spis PZ'!C1431</f>
        <v>0</v>
      </c>
      <c r="E1431" s="3">
        <f>'spis PZ'!A1431</f>
        <v>0</v>
      </c>
      <c r="F1431" s="3">
        <f>'spis PZ'!B1431</f>
        <v>0</v>
      </c>
      <c r="G1431" s="5" t="e">
        <f>VLOOKUP('spis PZ'!F1431,Gminy!$A$2:$B$111,2)</f>
        <v>#N/A</v>
      </c>
      <c r="H1431" s="3" t="str">
        <f>IF(LEN('spis PZ'!G1431)&gt;0,'spis PZ'!G1431,"")</f>
        <v/>
      </c>
      <c r="I1431" s="3" t="str">
        <f>IF(LEN('spis PZ'!H1431)&gt;0,'spis PZ'!H1431,"")</f>
        <v/>
      </c>
      <c r="J1431" s="3" t="e">
        <f>VLOOKUP('spis PZ'!I1431,słowniki!$A$2:$B$5,2)</f>
        <v>#N/A</v>
      </c>
      <c r="K1431" s="3" t="e">
        <f>VLOOKUP('spis PZ'!J1431,słowniki!$A$11:$B$16,2)</f>
        <v>#N/A</v>
      </c>
      <c r="L1431" s="3" t="e">
        <f>VLOOKUP('spis PZ'!K1431,słowniki!$A$21:$B$25,2)</f>
        <v>#N/A</v>
      </c>
      <c r="M1431" s="3" t="e">
        <f>VLOOKUP('spis PZ'!#REF!,słowniki!$A$51:$B$52,2)</f>
        <v>#REF!</v>
      </c>
      <c r="N1431" s="3" t="e">
        <f>IF('spis PZ'!#REF!="kablowa",VLOOKUP('spis PZ'!#REF!,elementy!$A$101:$B$125,2),VLOOKUP('spis PZ'!#REF!,elementy!$A$201:$B$211,2))</f>
        <v>#REF!</v>
      </c>
      <c r="O1431" s="3" t="e">
        <f>IF(LEN('spis PZ'!#REF!)&gt;0,'spis PZ'!#REF!,"")</f>
        <v>#REF!</v>
      </c>
      <c r="P1431" s="3" t="e">
        <f>VLOOKUP('spis PZ'!#REF!,elementy!$A$51:$B$80,2)</f>
        <v>#REF!</v>
      </c>
      <c r="Q1431" s="3" t="e">
        <f>VLOOKUP('spis PZ'!L1431,słowniki!$A$41:$B$45,2)</f>
        <v>#N/A</v>
      </c>
      <c r="R1431" s="3" t="e">
        <f>IF(LEN('spis PZ'!#REF!)&gt;0,'spis PZ'!#REF!,"")</f>
        <v>#REF!</v>
      </c>
      <c r="S1431" s="3" t="e">
        <f>IF(LEN('spis PZ'!#REF!)&gt;0,VLOOKUP('spis PZ'!#REF!,słowniki!$A$31:$B$33,2),"")</f>
        <v>#REF!</v>
      </c>
      <c r="T1431" s="3" t="e">
        <f>IF(LEN('spis PZ'!#REF!)&gt;0,'spis PZ'!#REF!,"")</f>
        <v>#REF!</v>
      </c>
    </row>
    <row r="1432" spans="1:20">
      <c r="A1432" s="3">
        <f>'spis PZ'!D1432</f>
        <v>0</v>
      </c>
      <c r="B1432" s="3">
        <f>'spis PZ'!E1432</f>
        <v>0</v>
      </c>
      <c r="C1432" s="17">
        <f>'spis PZ'!C1432</f>
        <v>0</v>
      </c>
      <c r="D1432" s="17">
        <f>'spis PZ'!C1432</f>
        <v>0</v>
      </c>
      <c r="E1432" s="3">
        <f>'spis PZ'!A1432</f>
        <v>0</v>
      </c>
      <c r="F1432" s="3">
        <f>'spis PZ'!B1432</f>
        <v>0</v>
      </c>
      <c r="G1432" s="5" t="e">
        <f>VLOOKUP('spis PZ'!F1432,Gminy!$A$2:$B$111,2)</f>
        <v>#N/A</v>
      </c>
      <c r="H1432" s="3" t="str">
        <f>IF(LEN('spis PZ'!G1432)&gt;0,'spis PZ'!G1432,"")</f>
        <v/>
      </c>
      <c r="I1432" s="3" t="str">
        <f>IF(LEN('spis PZ'!H1432)&gt;0,'spis PZ'!H1432,"")</f>
        <v/>
      </c>
      <c r="J1432" s="3" t="e">
        <f>VLOOKUP('spis PZ'!I1432,słowniki!$A$2:$B$5,2)</f>
        <v>#N/A</v>
      </c>
      <c r="K1432" s="3" t="e">
        <f>VLOOKUP('spis PZ'!J1432,słowniki!$A$11:$B$16,2)</f>
        <v>#N/A</v>
      </c>
      <c r="L1432" s="3" t="e">
        <f>VLOOKUP('spis PZ'!K1432,słowniki!$A$21:$B$25,2)</f>
        <v>#N/A</v>
      </c>
      <c r="M1432" s="3" t="e">
        <f>VLOOKUP('spis PZ'!#REF!,słowniki!$A$51:$B$52,2)</f>
        <v>#REF!</v>
      </c>
      <c r="N1432" s="3" t="e">
        <f>IF('spis PZ'!#REF!="kablowa",VLOOKUP('spis PZ'!#REF!,elementy!$A$101:$B$125,2),VLOOKUP('spis PZ'!#REF!,elementy!$A$201:$B$211,2))</f>
        <v>#REF!</v>
      </c>
      <c r="O1432" s="3" t="e">
        <f>IF(LEN('spis PZ'!#REF!)&gt;0,'spis PZ'!#REF!,"")</f>
        <v>#REF!</v>
      </c>
      <c r="P1432" s="3" t="e">
        <f>VLOOKUP('spis PZ'!#REF!,elementy!$A$51:$B$80,2)</f>
        <v>#REF!</v>
      </c>
      <c r="Q1432" s="3" t="e">
        <f>VLOOKUP('spis PZ'!L1432,słowniki!$A$41:$B$45,2)</f>
        <v>#N/A</v>
      </c>
      <c r="R1432" s="3" t="e">
        <f>IF(LEN('spis PZ'!#REF!)&gt;0,'spis PZ'!#REF!,"")</f>
        <v>#REF!</v>
      </c>
      <c r="S1432" s="3" t="e">
        <f>IF(LEN('spis PZ'!#REF!)&gt;0,VLOOKUP('spis PZ'!#REF!,słowniki!$A$31:$B$33,2),"")</f>
        <v>#REF!</v>
      </c>
      <c r="T1432" s="3" t="e">
        <f>IF(LEN('spis PZ'!#REF!)&gt;0,'spis PZ'!#REF!,"")</f>
        <v>#REF!</v>
      </c>
    </row>
    <row r="1433" spans="1:20">
      <c r="A1433" s="3">
        <f>'spis PZ'!D1433</f>
        <v>0</v>
      </c>
      <c r="B1433" s="3">
        <f>'spis PZ'!E1433</f>
        <v>0</v>
      </c>
      <c r="C1433" s="17">
        <f>'spis PZ'!C1433</f>
        <v>0</v>
      </c>
      <c r="D1433" s="17">
        <f>'spis PZ'!C1433</f>
        <v>0</v>
      </c>
      <c r="E1433" s="3">
        <f>'spis PZ'!A1433</f>
        <v>0</v>
      </c>
      <c r="F1433" s="3">
        <f>'spis PZ'!B1433</f>
        <v>0</v>
      </c>
      <c r="G1433" s="5" t="e">
        <f>VLOOKUP('spis PZ'!F1433,Gminy!$A$2:$B$111,2)</f>
        <v>#N/A</v>
      </c>
      <c r="H1433" s="3" t="str">
        <f>IF(LEN('spis PZ'!G1433)&gt;0,'spis PZ'!G1433,"")</f>
        <v/>
      </c>
      <c r="I1433" s="3" t="str">
        <f>IF(LEN('spis PZ'!H1433)&gt;0,'spis PZ'!H1433,"")</f>
        <v/>
      </c>
      <c r="J1433" s="3" t="e">
        <f>VLOOKUP('spis PZ'!I1433,słowniki!$A$2:$B$5,2)</f>
        <v>#N/A</v>
      </c>
      <c r="K1433" s="3" t="e">
        <f>VLOOKUP('spis PZ'!J1433,słowniki!$A$11:$B$16,2)</f>
        <v>#N/A</v>
      </c>
      <c r="L1433" s="3" t="e">
        <f>VLOOKUP('spis PZ'!K1433,słowniki!$A$21:$B$25,2)</f>
        <v>#N/A</v>
      </c>
      <c r="M1433" s="3" t="e">
        <f>VLOOKUP('spis PZ'!#REF!,słowniki!$A$51:$B$52,2)</f>
        <v>#REF!</v>
      </c>
      <c r="N1433" s="3" t="e">
        <f>IF('spis PZ'!#REF!="kablowa",VLOOKUP('spis PZ'!#REF!,elementy!$A$101:$B$125,2),VLOOKUP('spis PZ'!#REF!,elementy!$A$201:$B$211,2))</f>
        <v>#REF!</v>
      </c>
      <c r="O1433" s="3" t="e">
        <f>IF(LEN('spis PZ'!#REF!)&gt;0,'spis PZ'!#REF!,"")</f>
        <v>#REF!</v>
      </c>
      <c r="P1433" s="3" t="e">
        <f>VLOOKUP('spis PZ'!#REF!,elementy!$A$51:$B$80,2)</f>
        <v>#REF!</v>
      </c>
      <c r="Q1433" s="3" t="e">
        <f>VLOOKUP('spis PZ'!L1433,słowniki!$A$41:$B$45,2)</f>
        <v>#N/A</v>
      </c>
      <c r="R1433" s="3" t="e">
        <f>IF(LEN('spis PZ'!#REF!)&gt;0,'spis PZ'!#REF!,"")</f>
        <v>#REF!</v>
      </c>
      <c r="S1433" s="3" t="e">
        <f>IF(LEN('spis PZ'!#REF!)&gt;0,VLOOKUP('spis PZ'!#REF!,słowniki!$A$31:$B$33,2),"")</f>
        <v>#REF!</v>
      </c>
      <c r="T1433" s="3" t="e">
        <f>IF(LEN('spis PZ'!#REF!)&gt;0,'spis PZ'!#REF!,"")</f>
        <v>#REF!</v>
      </c>
    </row>
    <row r="1434" spans="1:20">
      <c r="A1434" s="3">
        <f>'spis PZ'!D1434</f>
        <v>0</v>
      </c>
      <c r="B1434" s="3">
        <f>'spis PZ'!E1434</f>
        <v>0</v>
      </c>
      <c r="C1434" s="17">
        <f>'spis PZ'!C1434</f>
        <v>0</v>
      </c>
      <c r="D1434" s="17">
        <f>'spis PZ'!C1434</f>
        <v>0</v>
      </c>
      <c r="E1434" s="3">
        <f>'spis PZ'!A1434</f>
        <v>0</v>
      </c>
      <c r="F1434" s="3">
        <f>'spis PZ'!B1434</f>
        <v>0</v>
      </c>
      <c r="G1434" s="5" t="e">
        <f>VLOOKUP('spis PZ'!F1434,Gminy!$A$2:$B$111,2)</f>
        <v>#N/A</v>
      </c>
      <c r="H1434" s="3" t="str">
        <f>IF(LEN('spis PZ'!G1434)&gt;0,'spis PZ'!G1434,"")</f>
        <v/>
      </c>
      <c r="I1434" s="3" t="str">
        <f>IF(LEN('spis PZ'!H1434)&gt;0,'spis PZ'!H1434,"")</f>
        <v/>
      </c>
      <c r="J1434" s="3" t="e">
        <f>VLOOKUP('spis PZ'!I1434,słowniki!$A$2:$B$5,2)</f>
        <v>#N/A</v>
      </c>
      <c r="K1434" s="3" t="e">
        <f>VLOOKUP('spis PZ'!J1434,słowniki!$A$11:$B$16,2)</f>
        <v>#N/A</v>
      </c>
      <c r="L1434" s="3" t="e">
        <f>VLOOKUP('spis PZ'!K1434,słowniki!$A$21:$B$25,2)</f>
        <v>#N/A</v>
      </c>
      <c r="M1434" s="3" t="e">
        <f>VLOOKUP('spis PZ'!#REF!,słowniki!$A$51:$B$52,2)</f>
        <v>#REF!</v>
      </c>
      <c r="N1434" s="3" t="e">
        <f>IF('spis PZ'!#REF!="kablowa",VLOOKUP('spis PZ'!#REF!,elementy!$A$101:$B$125,2),VLOOKUP('spis PZ'!#REF!,elementy!$A$201:$B$211,2))</f>
        <v>#REF!</v>
      </c>
      <c r="O1434" s="3" t="e">
        <f>IF(LEN('spis PZ'!#REF!)&gt;0,'spis PZ'!#REF!,"")</f>
        <v>#REF!</v>
      </c>
      <c r="P1434" s="3" t="e">
        <f>VLOOKUP('spis PZ'!#REF!,elementy!$A$51:$B$80,2)</f>
        <v>#REF!</v>
      </c>
      <c r="Q1434" s="3" t="e">
        <f>VLOOKUP('spis PZ'!L1434,słowniki!$A$41:$B$45,2)</f>
        <v>#N/A</v>
      </c>
      <c r="R1434" s="3" t="e">
        <f>IF(LEN('spis PZ'!#REF!)&gt;0,'spis PZ'!#REF!,"")</f>
        <v>#REF!</v>
      </c>
      <c r="S1434" s="3" t="e">
        <f>IF(LEN('spis PZ'!#REF!)&gt;0,VLOOKUP('spis PZ'!#REF!,słowniki!$A$31:$B$33,2),"")</f>
        <v>#REF!</v>
      </c>
      <c r="T1434" s="3" t="e">
        <f>IF(LEN('spis PZ'!#REF!)&gt;0,'spis PZ'!#REF!,"")</f>
        <v>#REF!</v>
      </c>
    </row>
    <row r="1435" spans="1:20">
      <c r="A1435" s="3">
        <f>'spis PZ'!D1435</f>
        <v>0</v>
      </c>
      <c r="B1435" s="3">
        <f>'spis PZ'!E1435</f>
        <v>0</v>
      </c>
      <c r="C1435" s="17">
        <f>'spis PZ'!C1435</f>
        <v>0</v>
      </c>
      <c r="D1435" s="17">
        <f>'spis PZ'!C1435</f>
        <v>0</v>
      </c>
      <c r="E1435" s="3">
        <f>'spis PZ'!A1435</f>
        <v>0</v>
      </c>
      <c r="F1435" s="3">
        <f>'spis PZ'!B1435</f>
        <v>0</v>
      </c>
      <c r="G1435" s="5" t="e">
        <f>VLOOKUP('spis PZ'!F1435,Gminy!$A$2:$B$111,2)</f>
        <v>#N/A</v>
      </c>
      <c r="H1435" s="3" t="str">
        <f>IF(LEN('spis PZ'!G1435)&gt;0,'spis PZ'!G1435,"")</f>
        <v/>
      </c>
      <c r="I1435" s="3" t="str">
        <f>IF(LEN('spis PZ'!H1435)&gt;0,'spis PZ'!H1435,"")</f>
        <v/>
      </c>
      <c r="J1435" s="3" t="e">
        <f>VLOOKUP('spis PZ'!I1435,słowniki!$A$2:$B$5,2)</f>
        <v>#N/A</v>
      </c>
      <c r="K1435" s="3" t="e">
        <f>VLOOKUP('spis PZ'!J1435,słowniki!$A$11:$B$16,2)</f>
        <v>#N/A</v>
      </c>
      <c r="L1435" s="3" t="e">
        <f>VLOOKUP('spis PZ'!K1435,słowniki!$A$21:$B$25,2)</f>
        <v>#N/A</v>
      </c>
      <c r="M1435" s="3" t="e">
        <f>VLOOKUP('spis PZ'!#REF!,słowniki!$A$51:$B$52,2)</f>
        <v>#REF!</v>
      </c>
      <c r="N1435" s="3" t="e">
        <f>IF('spis PZ'!#REF!="kablowa",VLOOKUP('spis PZ'!#REF!,elementy!$A$101:$B$125,2),VLOOKUP('spis PZ'!#REF!,elementy!$A$201:$B$211,2))</f>
        <v>#REF!</v>
      </c>
      <c r="O1435" s="3" t="e">
        <f>IF(LEN('spis PZ'!#REF!)&gt;0,'spis PZ'!#REF!,"")</f>
        <v>#REF!</v>
      </c>
      <c r="P1435" s="3" t="e">
        <f>VLOOKUP('spis PZ'!#REF!,elementy!$A$51:$B$80,2)</f>
        <v>#REF!</v>
      </c>
      <c r="Q1435" s="3" t="e">
        <f>VLOOKUP('spis PZ'!L1435,słowniki!$A$41:$B$45,2)</f>
        <v>#N/A</v>
      </c>
      <c r="R1435" s="3" t="e">
        <f>IF(LEN('spis PZ'!#REF!)&gt;0,'spis PZ'!#REF!,"")</f>
        <v>#REF!</v>
      </c>
      <c r="S1435" s="3" t="e">
        <f>IF(LEN('spis PZ'!#REF!)&gt;0,VLOOKUP('spis PZ'!#REF!,słowniki!$A$31:$B$33,2),"")</f>
        <v>#REF!</v>
      </c>
      <c r="T1435" s="3" t="e">
        <f>IF(LEN('spis PZ'!#REF!)&gt;0,'spis PZ'!#REF!,"")</f>
        <v>#REF!</v>
      </c>
    </row>
    <row r="1436" spans="1:20">
      <c r="A1436" s="3">
        <f>'spis PZ'!D1436</f>
        <v>0</v>
      </c>
      <c r="B1436" s="3">
        <f>'spis PZ'!E1436</f>
        <v>0</v>
      </c>
      <c r="C1436" s="17">
        <f>'spis PZ'!C1436</f>
        <v>0</v>
      </c>
      <c r="D1436" s="17">
        <f>'spis PZ'!C1436</f>
        <v>0</v>
      </c>
      <c r="E1436" s="3">
        <f>'spis PZ'!A1436</f>
        <v>0</v>
      </c>
      <c r="F1436" s="3">
        <f>'spis PZ'!B1436</f>
        <v>0</v>
      </c>
      <c r="G1436" s="5" t="e">
        <f>VLOOKUP('spis PZ'!F1436,Gminy!$A$2:$B$111,2)</f>
        <v>#N/A</v>
      </c>
      <c r="H1436" s="3" t="str">
        <f>IF(LEN('spis PZ'!G1436)&gt;0,'spis PZ'!G1436,"")</f>
        <v/>
      </c>
      <c r="I1436" s="3" t="str">
        <f>IF(LEN('spis PZ'!H1436)&gt;0,'spis PZ'!H1436,"")</f>
        <v/>
      </c>
      <c r="J1436" s="3" t="e">
        <f>VLOOKUP('spis PZ'!I1436,słowniki!$A$2:$B$5,2)</f>
        <v>#N/A</v>
      </c>
      <c r="K1436" s="3" t="e">
        <f>VLOOKUP('spis PZ'!J1436,słowniki!$A$11:$B$16,2)</f>
        <v>#N/A</v>
      </c>
      <c r="L1436" s="3" t="e">
        <f>VLOOKUP('spis PZ'!K1436,słowniki!$A$21:$B$25,2)</f>
        <v>#N/A</v>
      </c>
      <c r="M1436" s="3" t="e">
        <f>VLOOKUP('spis PZ'!#REF!,słowniki!$A$51:$B$52,2)</f>
        <v>#REF!</v>
      </c>
      <c r="N1436" s="3" t="e">
        <f>IF('spis PZ'!#REF!="kablowa",VLOOKUP('spis PZ'!#REF!,elementy!$A$101:$B$125,2),VLOOKUP('spis PZ'!#REF!,elementy!$A$201:$B$211,2))</f>
        <v>#REF!</v>
      </c>
      <c r="O1436" s="3" t="e">
        <f>IF(LEN('spis PZ'!#REF!)&gt;0,'spis PZ'!#REF!,"")</f>
        <v>#REF!</v>
      </c>
      <c r="P1436" s="3" t="e">
        <f>VLOOKUP('spis PZ'!#REF!,elementy!$A$51:$B$80,2)</f>
        <v>#REF!</v>
      </c>
      <c r="Q1436" s="3" t="e">
        <f>VLOOKUP('spis PZ'!L1436,słowniki!$A$41:$B$45,2)</f>
        <v>#N/A</v>
      </c>
      <c r="R1436" s="3" t="e">
        <f>IF(LEN('spis PZ'!#REF!)&gt;0,'spis PZ'!#REF!,"")</f>
        <v>#REF!</v>
      </c>
      <c r="S1436" s="3" t="e">
        <f>IF(LEN('spis PZ'!#REF!)&gt;0,VLOOKUP('spis PZ'!#REF!,słowniki!$A$31:$B$33,2),"")</f>
        <v>#REF!</v>
      </c>
      <c r="T1436" s="3" t="e">
        <f>IF(LEN('spis PZ'!#REF!)&gt;0,'spis PZ'!#REF!,"")</f>
        <v>#REF!</v>
      </c>
    </row>
    <row r="1437" spans="1:20">
      <c r="A1437" s="3">
        <f>'spis PZ'!D1437</f>
        <v>0</v>
      </c>
      <c r="B1437" s="3">
        <f>'spis PZ'!E1437</f>
        <v>0</v>
      </c>
      <c r="C1437" s="17">
        <f>'spis PZ'!C1437</f>
        <v>0</v>
      </c>
      <c r="D1437" s="17">
        <f>'spis PZ'!C1437</f>
        <v>0</v>
      </c>
      <c r="E1437" s="3">
        <f>'spis PZ'!A1437</f>
        <v>0</v>
      </c>
      <c r="F1437" s="3">
        <f>'spis PZ'!B1437</f>
        <v>0</v>
      </c>
      <c r="G1437" s="5" t="e">
        <f>VLOOKUP('spis PZ'!F1437,Gminy!$A$2:$B$111,2)</f>
        <v>#N/A</v>
      </c>
      <c r="H1437" s="3" t="str">
        <f>IF(LEN('spis PZ'!G1437)&gt;0,'spis PZ'!G1437,"")</f>
        <v/>
      </c>
      <c r="I1437" s="3" t="str">
        <f>IF(LEN('spis PZ'!H1437)&gt;0,'spis PZ'!H1437,"")</f>
        <v/>
      </c>
      <c r="J1437" s="3" t="e">
        <f>VLOOKUP('spis PZ'!I1437,słowniki!$A$2:$B$5,2)</f>
        <v>#N/A</v>
      </c>
      <c r="K1437" s="3" t="e">
        <f>VLOOKUP('spis PZ'!J1437,słowniki!$A$11:$B$16,2)</f>
        <v>#N/A</v>
      </c>
      <c r="L1437" s="3" t="e">
        <f>VLOOKUP('spis PZ'!K1437,słowniki!$A$21:$B$25,2)</f>
        <v>#N/A</v>
      </c>
      <c r="M1437" s="3" t="e">
        <f>VLOOKUP('spis PZ'!#REF!,słowniki!$A$51:$B$52,2)</f>
        <v>#REF!</v>
      </c>
      <c r="N1437" s="3" t="e">
        <f>IF('spis PZ'!#REF!="kablowa",VLOOKUP('spis PZ'!#REF!,elementy!$A$101:$B$125,2),VLOOKUP('spis PZ'!#REF!,elementy!$A$201:$B$211,2))</f>
        <v>#REF!</v>
      </c>
      <c r="O1437" s="3" t="e">
        <f>IF(LEN('spis PZ'!#REF!)&gt;0,'spis PZ'!#REF!,"")</f>
        <v>#REF!</v>
      </c>
      <c r="P1437" s="3" t="e">
        <f>VLOOKUP('spis PZ'!#REF!,elementy!$A$51:$B$80,2)</f>
        <v>#REF!</v>
      </c>
      <c r="Q1437" s="3" t="e">
        <f>VLOOKUP('spis PZ'!L1437,słowniki!$A$41:$B$45,2)</f>
        <v>#N/A</v>
      </c>
      <c r="R1437" s="3" t="e">
        <f>IF(LEN('spis PZ'!#REF!)&gt;0,'spis PZ'!#REF!,"")</f>
        <v>#REF!</v>
      </c>
      <c r="S1437" s="3" t="e">
        <f>IF(LEN('spis PZ'!#REF!)&gt;0,VLOOKUP('spis PZ'!#REF!,słowniki!$A$31:$B$33,2),"")</f>
        <v>#REF!</v>
      </c>
      <c r="T1437" s="3" t="e">
        <f>IF(LEN('spis PZ'!#REF!)&gt;0,'spis PZ'!#REF!,"")</f>
        <v>#REF!</v>
      </c>
    </row>
    <row r="1438" spans="1:20">
      <c r="A1438" s="3">
        <f>'spis PZ'!D1438</f>
        <v>0</v>
      </c>
      <c r="B1438" s="3">
        <f>'spis PZ'!E1438</f>
        <v>0</v>
      </c>
      <c r="C1438" s="17">
        <f>'spis PZ'!C1438</f>
        <v>0</v>
      </c>
      <c r="D1438" s="17">
        <f>'spis PZ'!C1438</f>
        <v>0</v>
      </c>
      <c r="E1438" s="3">
        <f>'spis PZ'!A1438</f>
        <v>0</v>
      </c>
      <c r="F1438" s="3">
        <f>'spis PZ'!B1438</f>
        <v>0</v>
      </c>
      <c r="G1438" s="5" t="e">
        <f>VLOOKUP('spis PZ'!F1438,Gminy!$A$2:$B$111,2)</f>
        <v>#N/A</v>
      </c>
      <c r="H1438" s="3" t="str">
        <f>IF(LEN('spis PZ'!G1438)&gt;0,'spis PZ'!G1438,"")</f>
        <v/>
      </c>
      <c r="I1438" s="3" t="str">
        <f>IF(LEN('spis PZ'!H1438)&gt;0,'spis PZ'!H1438,"")</f>
        <v/>
      </c>
      <c r="J1438" s="3" t="e">
        <f>VLOOKUP('spis PZ'!I1438,słowniki!$A$2:$B$5,2)</f>
        <v>#N/A</v>
      </c>
      <c r="K1438" s="3" t="e">
        <f>VLOOKUP('spis PZ'!J1438,słowniki!$A$11:$B$16,2)</f>
        <v>#N/A</v>
      </c>
      <c r="L1438" s="3" t="e">
        <f>VLOOKUP('spis PZ'!K1438,słowniki!$A$21:$B$25,2)</f>
        <v>#N/A</v>
      </c>
      <c r="M1438" s="3" t="e">
        <f>VLOOKUP('spis PZ'!#REF!,słowniki!$A$51:$B$52,2)</f>
        <v>#REF!</v>
      </c>
      <c r="N1438" s="3" t="e">
        <f>IF('spis PZ'!#REF!="kablowa",VLOOKUP('spis PZ'!#REF!,elementy!$A$101:$B$125,2),VLOOKUP('spis PZ'!#REF!,elementy!$A$201:$B$211,2))</f>
        <v>#REF!</v>
      </c>
      <c r="O1438" s="3" t="e">
        <f>IF(LEN('spis PZ'!#REF!)&gt;0,'spis PZ'!#REF!,"")</f>
        <v>#REF!</v>
      </c>
      <c r="P1438" s="3" t="e">
        <f>VLOOKUP('spis PZ'!#REF!,elementy!$A$51:$B$80,2)</f>
        <v>#REF!</v>
      </c>
      <c r="Q1438" s="3" t="e">
        <f>VLOOKUP('spis PZ'!L1438,słowniki!$A$41:$B$45,2)</f>
        <v>#N/A</v>
      </c>
      <c r="R1438" s="3" t="e">
        <f>IF(LEN('spis PZ'!#REF!)&gt;0,'spis PZ'!#REF!,"")</f>
        <v>#REF!</v>
      </c>
      <c r="S1438" s="3" t="e">
        <f>IF(LEN('spis PZ'!#REF!)&gt;0,VLOOKUP('spis PZ'!#REF!,słowniki!$A$31:$B$33,2),"")</f>
        <v>#REF!</v>
      </c>
      <c r="T1438" s="3" t="e">
        <f>IF(LEN('spis PZ'!#REF!)&gt;0,'spis PZ'!#REF!,"")</f>
        <v>#REF!</v>
      </c>
    </row>
    <row r="1439" spans="1:20">
      <c r="A1439" s="3">
        <f>'spis PZ'!D1439</f>
        <v>0</v>
      </c>
      <c r="B1439" s="3">
        <f>'spis PZ'!E1439</f>
        <v>0</v>
      </c>
      <c r="C1439" s="17">
        <f>'spis PZ'!C1439</f>
        <v>0</v>
      </c>
      <c r="D1439" s="17">
        <f>'spis PZ'!C1439</f>
        <v>0</v>
      </c>
      <c r="E1439" s="3">
        <f>'spis PZ'!A1439</f>
        <v>0</v>
      </c>
      <c r="F1439" s="3">
        <f>'spis PZ'!B1439</f>
        <v>0</v>
      </c>
      <c r="G1439" s="5" t="e">
        <f>VLOOKUP('spis PZ'!F1439,Gminy!$A$2:$B$111,2)</f>
        <v>#N/A</v>
      </c>
      <c r="H1439" s="3" t="str">
        <f>IF(LEN('spis PZ'!G1439)&gt;0,'spis PZ'!G1439,"")</f>
        <v/>
      </c>
      <c r="I1439" s="3" t="str">
        <f>IF(LEN('spis PZ'!H1439)&gt;0,'spis PZ'!H1439,"")</f>
        <v/>
      </c>
      <c r="J1439" s="3" t="e">
        <f>VLOOKUP('spis PZ'!I1439,słowniki!$A$2:$B$5,2)</f>
        <v>#N/A</v>
      </c>
      <c r="K1439" s="3" t="e">
        <f>VLOOKUP('spis PZ'!J1439,słowniki!$A$11:$B$16,2)</f>
        <v>#N/A</v>
      </c>
      <c r="L1439" s="3" t="e">
        <f>VLOOKUP('spis PZ'!K1439,słowniki!$A$21:$B$25,2)</f>
        <v>#N/A</v>
      </c>
      <c r="M1439" s="3" t="e">
        <f>VLOOKUP('spis PZ'!#REF!,słowniki!$A$51:$B$52,2)</f>
        <v>#REF!</v>
      </c>
      <c r="N1439" s="3" t="e">
        <f>IF('spis PZ'!#REF!="kablowa",VLOOKUP('spis PZ'!#REF!,elementy!$A$101:$B$125,2),VLOOKUP('spis PZ'!#REF!,elementy!$A$201:$B$211,2))</f>
        <v>#REF!</v>
      </c>
      <c r="O1439" s="3" t="e">
        <f>IF(LEN('spis PZ'!#REF!)&gt;0,'spis PZ'!#REF!,"")</f>
        <v>#REF!</v>
      </c>
      <c r="P1439" s="3" t="e">
        <f>VLOOKUP('spis PZ'!#REF!,elementy!$A$51:$B$80,2)</f>
        <v>#REF!</v>
      </c>
      <c r="Q1439" s="3" t="e">
        <f>VLOOKUP('spis PZ'!L1439,słowniki!$A$41:$B$45,2)</f>
        <v>#N/A</v>
      </c>
      <c r="R1439" s="3" t="e">
        <f>IF(LEN('spis PZ'!#REF!)&gt;0,'spis PZ'!#REF!,"")</f>
        <v>#REF!</v>
      </c>
      <c r="S1439" s="3" t="e">
        <f>IF(LEN('spis PZ'!#REF!)&gt;0,VLOOKUP('spis PZ'!#REF!,słowniki!$A$31:$B$33,2),"")</f>
        <v>#REF!</v>
      </c>
      <c r="T1439" s="3" t="e">
        <f>IF(LEN('spis PZ'!#REF!)&gt;0,'spis PZ'!#REF!,"")</f>
        <v>#REF!</v>
      </c>
    </row>
    <row r="1440" spans="1:20">
      <c r="A1440" s="3">
        <f>'spis PZ'!D1440</f>
        <v>0</v>
      </c>
      <c r="B1440" s="3">
        <f>'spis PZ'!E1440</f>
        <v>0</v>
      </c>
      <c r="C1440" s="17">
        <f>'spis PZ'!C1440</f>
        <v>0</v>
      </c>
      <c r="D1440" s="17">
        <f>'spis PZ'!C1440</f>
        <v>0</v>
      </c>
      <c r="E1440" s="3">
        <f>'spis PZ'!A1440</f>
        <v>0</v>
      </c>
      <c r="F1440" s="3">
        <f>'spis PZ'!B1440</f>
        <v>0</v>
      </c>
      <c r="G1440" s="5" t="e">
        <f>VLOOKUP('spis PZ'!F1440,Gminy!$A$2:$B$111,2)</f>
        <v>#N/A</v>
      </c>
      <c r="H1440" s="3" t="str">
        <f>IF(LEN('spis PZ'!G1440)&gt;0,'spis PZ'!G1440,"")</f>
        <v/>
      </c>
      <c r="I1440" s="3" t="str">
        <f>IF(LEN('spis PZ'!H1440)&gt;0,'spis PZ'!H1440,"")</f>
        <v/>
      </c>
      <c r="J1440" s="3" t="e">
        <f>VLOOKUP('spis PZ'!I1440,słowniki!$A$2:$B$5,2)</f>
        <v>#N/A</v>
      </c>
      <c r="K1440" s="3" t="e">
        <f>VLOOKUP('spis PZ'!J1440,słowniki!$A$11:$B$16,2)</f>
        <v>#N/A</v>
      </c>
      <c r="L1440" s="3" t="e">
        <f>VLOOKUP('spis PZ'!K1440,słowniki!$A$21:$B$25,2)</f>
        <v>#N/A</v>
      </c>
      <c r="M1440" s="3" t="e">
        <f>VLOOKUP('spis PZ'!#REF!,słowniki!$A$51:$B$52,2)</f>
        <v>#REF!</v>
      </c>
      <c r="N1440" s="3" t="e">
        <f>IF('spis PZ'!#REF!="kablowa",VLOOKUP('spis PZ'!#REF!,elementy!$A$101:$B$125,2),VLOOKUP('spis PZ'!#REF!,elementy!$A$201:$B$211,2))</f>
        <v>#REF!</v>
      </c>
      <c r="O1440" s="3" t="e">
        <f>IF(LEN('spis PZ'!#REF!)&gt;0,'spis PZ'!#REF!,"")</f>
        <v>#REF!</v>
      </c>
      <c r="P1440" s="3" t="e">
        <f>VLOOKUP('spis PZ'!#REF!,elementy!$A$51:$B$80,2)</f>
        <v>#REF!</v>
      </c>
      <c r="Q1440" s="3" t="e">
        <f>VLOOKUP('spis PZ'!L1440,słowniki!$A$41:$B$45,2)</f>
        <v>#N/A</v>
      </c>
      <c r="R1440" s="3" t="e">
        <f>IF(LEN('spis PZ'!#REF!)&gt;0,'spis PZ'!#REF!,"")</f>
        <v>#REF!</v>
      </c>
      <c r="S1440" s="3" t="e">
        <f>IF(LEN('spis PZ'!#REF!)&gt;0,VLOOKUP('spis PZ'!#REF!,słowniki!$A$31:$B$33,2),"")</f>
        <v>#REF!</v>
      </c>
      <c r="T1440" s="3" t="e">
        <f>IF(LEN('spis PZ'!#REF!)&gt;0,'spis PZ'!#REF!,"")</f>
        <v>#REF!</v>
      </c>
    </row>
    <row r="1441" spans="1:20">
      <c r="A1441" s="3">
        <f>'spis PZ'!D1441</f>
        <v>0</v>
      </c>
      <c r="B1441" s="3">
        <f>'spis PZ'!E1441</f>
        <v>0</v>
      </c>
      <c r="C1441" s="17">
        <f>'spis PZ'!C1441</f>
        <v>0</v>
      </c>
      <c r="D1441" s="17">
        <f>'spis PZ'!C1441</f>
        <v>0</v>
      </c>
      <c r="E1441" s="3">
        <f>'spis PZ'!A1441</f>
        <v>0</v>
      </c>
      <c r="F1441" s="3">
        <f>'spis PZ'!B1441</f>
        <v>0</v>
      </c>
      <c r="G1441" s="5" t="e">
        <f>VLOOKUP('spis PZ'!F1441,Gminy!$A$2:$B$111,2)</f>
        <v>#N/A</v>
      </c>
      <c r="H1441" s="3" t="str">
        <f>IF(LEN('spis PZ'!G1441)&gt;0,'spis PZ'!G1441,"")</f>
        <v/>
      </c>
      <c r="I1441" s="3" t="str">
        <f>IF(LEN('spis PZ'!H1441)&gt;0,'spis PZ'!H1441,"")</f>
        <v/>
      </c>
      <c r="J1441" s="3" t="e">
        <f>VLOOKUP('spis PZ'!I1441,słowniki!$A$2:$B$5,2)</f>
        <v>#N/A</v>
      </c>
      <c r="K1441" s="3" t="e">
        <f>VLOOKUP('spis PZ'!J1441,słowniki!$A$11:$B$16,2)</f>
        <v>#N/A</v>
      </c>
      <c r="L1441" s="3" t="e">
        <f>VLOOKUP('spis PZ'!K1441,słowniki!$A$21:$B$25,2)</f>
        <v>#N/A</v>
      </c>
      <c r="M1441" s="3" t="e">
        <f>VLOOKUP('spis PZ'!#REF!,słowniki!$A$51:$B$52,2)</f>
        <v>#REF!</v>
      </c>
      <c r="N1441" s="3" t="e">
        <f>IF('spis PZ'!#REF!="kablowa",VLOOKUP('spis PZ'!#REF!,elementy!$A$101:$B$125,2),VLOOKUP('spis PZ'!#REF!,elementy!$A$201:$B$211,2))</f>
        <v>#REF!</v>
      </c>
      <c r="O1441" s="3" t="e">
        <f>IF(LEN('spis PZ'!#REF!)&gt;0,'spis PZ'!#REF!,"")</f>
        <v>#REF!</v>
      </c>
      <c r="P1441" s="3" t="e">
        <f>VLOOKUP('spis PZ'!#REF!,elementy!$A$51:$B$80,2)</f>
        <v>#REF!</v>
      </c>
      <c r="Q1441" s="3" t="e">
        <f>VLOOKUP('spis PZ'!L1441,słowniki!$A$41:$B$45,2)</f>
        <v>#N/A</v>
      </c>
      <c r="R1441" s="3" t="e">
        <f>IF(LEN('spis PZ'!#REF!)&gt;0,'spis PZ'!#REF!,"")</f>
        <v>#REF!</v>
      </c>
      <c r="S1441" s="3" t="e">
        <f>IF(LEN('spis PZ'!#REF!)&gt;0,VLOOKUP('spis PZ'!#REF!,słowniki!$A$31:$B$33,2),"")</f>
        <v>#REF!</v>
      </c>
      <c r="T1441" s="3" t="e">
        <f>IF(LEN('spis PZ'!#REF!)&gt;0,'spis PZ'!#REF!,"")</f>
        <v>#REF!</v>
      </c>
    </row>
    <row r="1442" spans="1:20">
      <c r="A1442" s="3">
        <f>'spis PZ'!D1442</f>
        <v>0</v>
      </c>
      <c r="B1442" s="3">
        <f>'spis PZ'!E1442</f>
        <v>0</v>
      </c>
      <c r="C1442" s="17">
        <f>'spis PZ'!C1442</f>
        <v>0</v>
      </c>
      <c r="D1442" s="17">
        <f>'spis PZ'!C1442</f>
        <v>0</v>
      </c>
      <c r="E1442" s="3">
        <f>'spis PZ'!A1442</f>
        <v>0</v>
      </c>
      <c r="F1442" s="3">
        <f>'spis PZ'!B1442</f>
        <v>0</v>
      </c>
      <c r="G1442" s="5" t="e">
        <f>VLOOKUP('spis PZ'!F1442,Gminy!$A$2:$B$111,2)</f>
        <v>#N/A</v>
      </c>
      <c r="H1442" s="3" t="str">
        <f>IF(LEN('spis PZ'!G1442)&gt;0,'spis PZ'!G1442,"")</f>
        <v/>
      </c>
      <c r="I1442" s="3" t="str">
        <f>IF(LEN('spis PZ'!H1442)&gt;0,'spis PZ'!H1442,"")</f>
        <v/>
      </c>
      <c r="J1442" s="3" t="e">
        <f>VLOOKUP('spis PZ'!I1442,słowniki!$A$2:$B$5,2)</f>
        <v>#N/A</v>
      </c>
      <c r="K1442" s="3" t="e">
        <f>VLOOKUP('spis PZ'!J1442,słowniki!$A$11:$B$16,2)</f>
        <v>#N/A</v>
      </c>
      <c r="L1442" s="3" t="e">
        <f>VLOOKUP('spis PZ'!K1442,słowniki!$A$21:$B$25,2)</f>
        <v>#N/A</v>
      </c>
      <c r="M1442" s="3" t="e">
        <f>VLOOKUP('spis PZ'!#REF!,słowniki!$A$51:$B$52,2)</f>
        <v>#REF!</v>
      </c>
      <c r="N1442" s="3" t="e">
        <f>IF('spis PZ'!#REF!="kablowa",VLOOKUP('spis PZ'!#REF!,elementy!$A$101:$B$125,2),VLOOKUP('spis PZ'!#REF!,elementy!$A$201:$B$211,2))</f>
        <v>#REF!</v>
      </c>
      <c r="O1442" s="3" t="e">
        <f>IF(LEN('spis PZ'!#REF!)&gt;0,'spis PZ'!#REF!,"")</f>
        <v>#REF!</v>
      </c>
      <c r="P1442" s="3" t="e">
        <f>VLOOKUP('spis PZ'!#REF!,elementy!$A$51:$B$80,2)</f>
        <v>#REF!</v>
      </c>
      <c r="Q1442" s="3" t="e">
        <f>VLOOKUP('spis PZ'!L1442,słowniki!$A$41:$B$45,2)</f>
        <v>#N/A</v>
      </c>
      <c r="R1442" s="3" t="e">
        <f>IF(LEN('spis PZ'!#REF!)&gt;0,'spis PZ'!#REF!,"")</f>
        <v>#REF!</v>
      </c>
      <c r="S1442" s="3" t="e">
        <f>IF(LEN('spis PZ'!#REF!)&gt;0,VLOOKUP('spis PZ'!#REF!,słowniki!$A$31:$B$33,2),"")</f>
        <v>#REF!</v>
      </c>
      <c r="T1442" s="3" t="e">
        <f>IF(LEN('spis PZ'!#REF!)&gt;0,'spis PZ'!#REF!,"")</f>
        <v>#REF!</v>
      </c>
    </row>
    <row r="1443" spans="1:20">
      <c r="A1443" s="3">
        <f>'spis PZ'!D1443</f>
        <v>0</v>
      </c>
      <c r="B1443" s="3">
        <f>'spis PZ'!E1443</f>
        <v>0</v>
      </c>
      <c r="C1443" s="17">
        <f>'spis PZ'!C1443</f>
        <v>0</v>
      </c>
      <c r="D1443" s="17">
        <f>'spis PZ'!C1443</f>
        <v>0</v>
      </c>
      <c r="E1443" s="3">
        <f>'spis PZ'!A1443</f>
        <v>0</v>
      </c>
      <c r="F1443" s="3">
        <f>'spis PZ'!B1443</f>
        <v>0</v>
      </c>
      <c r="G1443" s="5" t="e">
        <f>VLOOKUP('spis PZ'!F1443,Gminy!$A$2:$B$111,2)</f>
        <v>#N/A</v>
      </c>
      <c r="H1443" s="3" t="str">
        <f>IF(LEN('spis PZ'!G1443)&gt;0,'spis PZ'!G1443,"")</f>
        <v/>
      </c>
      <c r="I1443" s="3" t="str">
        <f>IF(LEN('spis PZ'!H1443)&gt;0,'spis PZ'!H1443,"")</f>
        <v/>
      </c>
      <c r="J1443" s="3" t="e">
        <f>VLOOKUP('spis PZ'!I1443,słowniki!$A$2:$B$5,2)</f>
        <v>#N/A</v>
      </c>
      <c r="K1443" s="3" t="e">
        <f>VLOOKUP('spis PZ'!J1443,słowniki!$A$11:$B$16,2)</f>
        <v>#N/A</v>
      </c>
      <c r="L1443" s="3" t="e">
        <f>VLOOKUP('spis PZ'!K1443,słowniki!$A$21:$B$25,2)</f>
        <v>#N/A</v>
      </c>
      <c r="M1443" s="3" t="e">
        <f>VLOOKUP('spis PZ'!#REF!,słowniki!$A$51:$B$52,2)</f>
        <v>#REF!</v>
      </c>
      <c r="N1443" s="3" t="e">
        <f>IF('spis PZ'!#REF!="kablowa",VLOOKUP('spis PZ'!#REF!,elementy!$A$101:$B$125,2),VLOOKUP('spis PZ'!#REF!,elementy!$A$201:$B$211,2))</f>
        <v>#REF!</v>
      </c>
      <c r="O1443" s="3" t="e">
        <f>IF(LEN('spis PZ'!#REF!)&gt;0,'spis PZ'!#REF!,"")</f>
        <v>#REF!</v>
      </c>
      <c r="P1443" s="3" t="e">
        <f>VLOOKUP('spis PZ'!#REF!,elementy!$A$51:$B$80,2)</f>
        <v>#REF!</v>
      </c>
      <c r="Q1443" s="3" t="e">
        <f>VLOOKUP('spis PZ'!L1443,słowniki!$A$41:$B$45,2)</f>
        <v>#N/A</v>
      </c>
      <c r="R1443" s="3" t="e">
        <f>IF(LEN('spis PZ'!#REF!)&gt;0,'spis PZ'!#REF!,"")</f>
        <v>#REF!</v>
      </c>
      <c r="S1443" s="3" t="e">
        <f>IF(LEN('spis PZ'!#REF!)&gt;0,VLOOKUP('spis PZ'!#REF!,słowniki!$A$31:$B$33,2),"")</f>
        <v>#REF!</v>
      </c>
      <c r="T1443" s="3" t="e">
        <f>IF(LEN('spis PZ'!#REF!)&gt;0,'spis PZ'!#REF!,"")</f>
        <v>#REF!</v>
      </c>
    </row>
    <row r="1444" spans="1:20">
      <c r="A1444" s="3">
        <f>'spis PZ'!D1444</f>
        <v>0</v>
      </c>
      <c r="B1444" s="3">
        <f>'spis PZ'!E1444</f>
        <v>0</v>
      </c>
      <c r="C1444" s="17">
        <f>'spis PZ'!C1444</f>
        <v>0</v>
      </c>
      <c r="D1444" s="17">
        <f>'spis PZ'!C1444</f>
        <v>0</v>
      </c>
      <c r="E1444" s="3">
        <f>'spis PZ'!A1444</f>
        <v>0</v>
      </c>
      <c r="F1444" s="3">
        <f>'spis PZ'!B1444</f>
        <v>0</v>
      </c>
      <c r="G1444" s="5" t="e">
        <f>VLOOKUP('spis PZ'!F1444,Gminy!$A$2:$B$111,2)</f>
        <v>#N/A</v>
      </c>
      <c r="H1444" s="3" t="str">
        <f>IF(LEN('spis PZ'!G1444)&gt;0,'spis PZ'!G1444,"")</f>
        <v/>
      </c>
      <c r="I1444" s="3" t="str">
        <f>IF(LEN('spis PZ'!H1444)&gt;0,'spis PZ'!H1444,"")</f>
        <v/>
      </c>
      <c r="J1444" s="3" t="e">
        <f>VLOOKUP('spis PZ'!I1444,słowniki!$A$2:$B$5,2)</f>
        <v>#N/A</v>
      </c>
      <c r="K1444" s="3" t="e">
        <f>VLOOKUP('spis PZ'!J1444,słowniki!$A$11:$B$16,2)</f>
        <v>#N/A</v>
      </c>
      <c r="L1444" s="3" t="e">
        <f>VLOOKUP('spis PZ'!K1444,słowniki!$A$21:$B$25,2)</f>
        <v>#N/A</v>
      </c>
      <c r="M1444" s="3" t="e">
        <f>VLOOKUP('spis PZ'!#REF!,słowniki!$A$51:$B$52,2)</f>
        <v>#REF!</v>
      </c>
      <c r="N1444" s="3" t="e">
        <f>IF('spis PZ'!#REF!="kablowa",VLOOKUP('spis PZ'!#REF!,elementy!$A$101:$B$125,2),VLOOKUP('spis PZ'!#REF!,elementy!$A$201:$B$211,2))</f>
        <v>#REF!</v>
      </c>
      <c r="O1444" s="3" t="e">
        <f>IF(LEN('spis PZ'!#REF!)&gt;0,'spis PZ'!#REF!,"")</f>
        <v>#REF!</v>
      </c>
      <c r="P1444" s="3" t="e">
        <f>VLOOKUP('spis PZ'!#REF!,elementy!$A$51:$B$80,2)</f>
        <v>#REF!</v>
      </c>
      <c r="Q1444" s="3" t="e">
        <f>VLOOKUP('spis PZ'!L1444,słowniki!$A$41:$B$45,2)</f>
        <v>#N/A</v>
      </c>
      <c r="R1444" s="3" t="e">
        <f>IF(LEN('spis PZ'!#REF!)&gt;0,'spis PZ'!#REF!,"")</f>
        <v>#REF!</v>
      </c>
      <c r="S1444" s="3" t="e">
        <f>IF(LEN('spis PZ'!#REF!)&gt;0,VLOOKUP('spis PZ'!#REF!,słowniki!$A$31:$B$33,2),"")</f>
        <v>#REF!</v>
      </c>
      <c r="T1444" s="3" t="e">
        <f>IF(LEN('spis PZ'!#REF!)&gt;0,'spis PZ'!#REF!,"")</f>
        <v>#REF!</v>
      </c>
    </row>
    <row r="1445" spans="1:20">
      <c r="A1445" s="3">
        <f>'spis PZ'!D1445</f>
        <v>0</v>
      </c>
      <c r="B1445" s="3">
        <f>'spis PZ'!E1445</f>
        <v>0</v>
      </c>
      <c r="C1445" s="17">
        <f>'spis PZ'!C1445</f>
        <v>0</v>
      </c>
      <c r="D1445" s="17">
        <f>'spis PZ'!C1445</f>
        <v>0</v>
      </c>
      <c r="E1445" s="3">
        <f>'spis PZ'!A1445</f>
        <v>0</v>
      </c>
      <c r="F1445" s="3">
        <f>'spis PZ'!B1445</f>
        <v>0</v>
      </c>
      <c r="G1445" s="5" t="e">
        <f>VLOOKUP('spis PZ'!F1445,Gminy!$A$2:$B$111,2)</f>
        <v>#N/A</v>
      </c>
      <c r="H1445" s="3" t="str">
        <f>IF(LEN('spis PZ'!G1445)&gt;0,'spis PZ'!G1445,"")</f>
        <v/>
      </c>
      <c r="I1445" s="3" t="str">
        <f>IF(LEN('spis PZ'!H1445)&gt;0,'spis PZ'!H1445,"")</f>
        <v/>
      </c>
      <c r="J1445" s="3" t="e">
        <f>VLOOKUP('spis PZ'!I1445,słowniki!$A$2:$B$5,2)</f>
        <v>#N/A</v>
      </c>
      <c r="K1445" s="3" t="e">
        <f>VLOOKUP('spis PZ'!J1445,słowniki!$A$11:$B$16,2)</f>
        <v>#N/A</v>
      </c>
      <c r="L1445" s="3" t="e">
        <f>VLOOKUP('spis PZ'!K1445,słowniki!$A$21:$B$25,2)</f>
        <v>#N/A</v>
      </c>
      <c r="M1445" s="3" t="e">
        <f>VLOOKUP('spis PZ'!#REF!,słowniki!$A$51:$B$52,2)</f>
        <v>#REF!</v>
      </c>
      <c r="N1445" s="3" t="e">
        <f>IF('spis PZ'!#REF!="kablowa",VLOOKUP('spis PZ'!#REF!,elementy!$A$101:$B$125,2),VLOOKUP('spis PZ'!#REF!,elementy!$A$201:$B$211,2))</f>
        <v>#REF!</v>
      </c>
      <c r="O1445" s="3" t="e">
        <f>IF(LEN('spis PZ'!#REF!)&gt;0,'spis PZ'!#REF!,"")</f>
        <v>#REF!</v>
      </c>
      <c r="P1445" s="3" t="e">
        <f>VLOOKUP('spis PZ'!#REF!,elementy!$A$51:$B$80,2)</f>
        <v>#REF!</v>
      </c>
      <c r="Q1445" s="3" t="e">
        <f>VLOOKUP('spis PZ'!L1445,słowniki!$A$41:$B$45,2)</f>
        <v>#N/A</v>
      </c>
      <c r="R1445" s="3" t="e">
        <f>IF(LEN('spis PZ'!#REF!)&gt;0,'spis PZ'!#REF!,"")</f>
        <v>#REF!</v>
      </c>
      <c r="S1445" s="3" t="e">
        <f>IF(LEN('spis PZ'!#REF!)&gt;0,VLOOKUP('spis PZ'!#REF!,słowniki!$A$31:$B$33,2),"")</f>
        <v>#REF!</v>
      </c>
      <c r="T1445" s="3" t="e">
        <f>IF(LEN('spis PZ'!#REF!)&gt;0,'spis PZ'!#REF!,"")</f>
        <v>#REF!</v>
      </c>
    </row>
    <row r="1446" spans="1:20">
      <c r="A1446" s="3">
        <f>'spis PZ'!D1446</f>
        <v>0</v>
      </c>
      <c r="B1446" s="3">
        <f>'spis PZ'!E1446</f>
        <v>0</v>
      </c>
      <c r="C1446" s="17">
        <f>'spis PZ'!C1446</f>
        <v>0</v>
      </c>
      <c r="D1446" s="17">
        <f>'spis PZ'!C1446</f>
        <v>0</v>
      </c>
      <c r="E1446" s="3">
        <f>'spis PZ'!A1446</f>
        <v>0</v>
      </c>
      <c r="F1446" s="3">
        <f>'spis PZ'!B1446</f>
        <v>0</v>
      </c>
      <c r="G1446" s="5" t="e">
        <f>VLOOKUP('spis PZ'!F1446,Gminy!$A$2:$B$111,2)</f>
        <v>#N/A</v>
      </c>
      <c r="H1446" s="3" t="str">
        <f>IF(LEN('spis PZ'!G1446)&gt;0,'spis PZ'!G1446,"")</f>
        <v/>
      </c>
      <c r="I1446" s="3" t="str">
        <f>IF(LEN('spis PZ'!H1446)&gt;0,'spis PZ'!H1446,"")</f>
        <v/>
      </c>
      <c r="J1446" s="3" t="e">
        <f>VLOOKUP('spis PZ'!I1446,słowniki!$A$2:$B$5,2)</f>
        <v>#N/A</v>
      </c>
      <c r="K1446" s="3" t="e">
        <f>VLOOKUP('spis PZ'!J1446,słowniki!$A$11:$B$16,2)</f>
        <v>#N/A</v>
      </c>
      <c r="L1446" s="3" t="e">
        <f>VLOOKUP('spis PZ'!K1446,słowniki!$A$21:$B$25,2)</f>
        <v>#N/A</v>
      </c>
      <c r="M1446" s="3" t="e">
        <f>VLOOKUP('spis PZ'!#REF!,słowniki!$A$51:$B$52,2)</f>
        <v>#REF!</v>
      </c>
      <c r="N1446" s="3" t="e">
        <f>IF('spis PZ'!#REF!="kablowa",VLOOKUP('spis PZ'!#REF!,elementy!$A$101:$B$125,2),VLOOKUP('spis PZ'!#REF!,elementy!$A$201:$B$211,2))</f>
        <v>#REF!</v>
      </c>
      <c r="O1446" s="3" t="e">
        <f>IF(LEN('spis PZ'!#REF!)&gt;0,'spis PZ'!#REF!,"")</f>
        <v>#REF!</v>
      </c>
      <c r="P1446" s="3" t="e">
        <f>VLOOKUP('spis PZ'!#REF!,elementy!$A$51:$B$80,2)</f>
        <v>#REF!</v>
      </c>
      <c r="Q1446" s="3" t="e">
        <f>VLOOKUP('spis PZ'!L1446,słowniki!$A$41:$B$45,2)</f>
        <v>#N/A</v>
      </c>
      <c r="R1446" s="3" t="e">
        <f>IF(LEN('spis PZ'!#REF!)&gt;0,'spis PZ'!#REF!,"")</f>
        <v>#REF!</v>
      </c>
      <c r="S1446" s="3" t="e">
        <f>IF(LEN('spis PZ'!#REF!)&gt;0,VLOOKUP('spis PZ'!#REF!,słowniki!$A$31:$B$33,2),"")</f>
        <v>#REF!</v>
      </c>
      <c r="T1446" s="3" t="e">
        <f>IF(LEN('spis PZ'!#REF!)&gt;0,'spis PZ'!#REF!,"")</f>
        <v>#REF!</v>
      </c>
    </row>
    <row r="1447" spans="1:20">
      <c r="A1447" s="3">
        <f>'spis PZ'!D1447</f>
        <v>0</v>
      </c>
      <c r="B1447" s="3">
        <f>'spis PZ'!E1447</f>
        <v>0</v>
      </c>
      <c r="C1447" s="17">
        <f>'spis PZ'!C1447</f>
        <v>0</v>
      </c>
      <c r="D1447" s="17">
        <f>'spis PZ'!C1447</f>
        <v>0</v>
      </c>
      <c r="E1447" s="3">
        <f>'spis PZ'!A1447</f>
        <v>0</v>
      </c>
      <c r="F1447" s="3">
        <f>'spis PZ'!B1447</f>
        <v>0</v>
      </c>
      <c r="G1447" s="5" t="e">
        <f>VLOOKUP('spis PZ'!F1447,Gminy!$A$2:$B$111,2)</f>
        <v>#N/A</v>
      </c>
      <c r="H1447" s="3" t="str">
        <f>IF(LEN('spis PZ'!G1447)&gt;0,'spis PZ'!G1447,"")</f>
        <v/>
      </c>
      <c r="I1447" s="3" t="str">
        <f>IF(LEN('spis PZ'!H1447)&gt;0,'spis PZ'!H1447,"")</f>
        <v/>
      </c>
      <c r="J1447" s="3" t="e">
        <f>VLOOKUP('spis PZ'!I1447,słowniki!$A$2:$B$5,2)</f>
        <v>#N/A</v>
      </c>
      <c r="K1447" s="3" t="e">
        <f>VLOOKUP('spis PZ'!J1447,słowniki!$A$11:$B$16,2)</f>
        <v>#N/A</v>
      </c>
      <c r="L1447" s="3" t="e">
        <f>VLOOKUP('spis PZ'!K1447,słowniki!$A$21:$B$25,2)</f>
        <v>#N/A</v>
      </c>
      <c r="M1447" s="3" t="e">
        <f>VLOOKUP('spis PZ'!#REF!,słowniki!$A$51:$B$52,2)</f>
        <v>#REF!</v>
      </c>
      <c r="N1447" s="3" t="e">
        <f>IF('spis PZ'!#REF!="kablowa",VLOOKUP('spis PZ'!#REF!,elementy!$A$101:$B$125,2),VLOOKUP('spis PZ'!#REF!,elementy!$A$201:$B$211,2))</f>
        <v>#REF!</v>
      </c>
      <c r="O1447" s="3" t="e">
        <f>IF(LEN('spis PZ'!#REF!)&gt;0,'spis PZ'!#REF!,"")</f>
        <v>#REF!</v>
      </c>
      <c r="P1447" s="3" t="e">
        <f>VLOOKUP('spis PZ'!#REF!,elementy!$A$51:$B$80,2)</f>
        <v>#REF!</v>
      </c>
      <c r="Q1447" s="3" t="e">
        <f>VLOOKUP('spis PZ'!L1447,słowniki!$A$41:$B$45,2)</f>
        <v>#N/A</v>
      </c>
      <c r="R1447" s="3" t="e">
        <f>IF(LEN('spis PZ'!#REF!)&gt;0,'spis PZ'!#REF!,"")</f>
        <v>#REF!</v>
      </c>
      <c r="S1447" s="3" t="e">
        <f>IF(LEN('spis PZ'!#REF!)&gt;0,VLOOKUP('spis PZ'!#REF!,słowniki!$A$31:$B$33,2),"")</f>
        <v>#REF!</v>
      </c>
      <c r="T1447" s="3" t="e">
        <f>IF(LEN('spis PZ'!#REF!)&gt;0,'spis PZ'!#REF!,"")</f>
        <v>#REF!</v>
      </c>
    </row>
    <row r="1448" spans="1:20">
      <c r="A1448" s="3">
        <f>'spis PZ'!D1448</f>
        <v>0</v>
      </c>
      <c r="B1448" s="3">
        <f>'spis PZ'!E1448</f>
        <v>0</v>
      </c>
      <c r="C1448" s="17">
        <f>'spis PZ'!C1448</f>
        <v>0</v>
      </c>
      <c r="D1448" s="17">
        <f>'spis PZ'!C1448</f>
        <v>0</v>
      </c>
      <c r="E1448" s="3">
        <f>'spis PZ'!A1448</f>
        <v>0</v>
      </c>
      <c r="F1448" s="3">
        <f>'spis PZ'!B1448</f>
        <v>0</v>
      </c>
      <c r="G1448" s="5" t="e">
        <f>VLOOKUP('spis PZ'!F1448,Gminy!$A$2:$B$111,2)</f>
        <v>#N/A</v>
      </c>
      <c r="H1448" s="3" t="str">
        <f>IF(LEN('spis PZ'!G1448)&gt;0,'spis PZ'!G1448,"")</f>
        <v/>
      </c>
      <c r="I1448" s="3" t="str">
        <f>IF(LEN('spis PZ'!H1448)&gt;0,'spis PZ'!H1448,"")</f>
        <v/>
      </c>
      <c r="J1448" s="3" t="e">
        <f>VLOOKUP('spis PZ'!I1448,słowniki!$A$2:$B$5,2)</f>
        <v>#N/A</v>
      </c>
      <c r="K1448" s="3" t="e">
        <f>VLOOKUP('spis PZ'!J1448,słowniki!$A$11:$B$16,2)</f>
        <v>#N/A</v>
      </c>
      <c r="L1448" s="3" t="e">
        <f>VLOOKUP('spis PZ'!K1448,słowniki!$A$21:$B$25,2)</f>
        <v>#N/A</v>
      </c>
      <c r="M1448" s="3" t="e">
        <f>VLOOKUP('spis PZ'!#REF!,słowniki!$A$51:$B$52,2)</f>
        <v>#REF!</v>
      </c>
      <c r="N1448" s="3" t="e">
        <f>IF('spis PZ'!#REF!="kablowa",VLOOKUP('spis PZ'!#REF!,elementy!$A$101:$B$125,2),VLOOKUP('spis PZ'!#REF!,elementy!$A$201:$B$211,2))</f>
        <v>#REF!</v>
      </c>
      <c r="O1448" s="3" t="e">
        <f>IF(LEN('spis PZ'!#REF!)&gt;0,'spis PZ'!#REF!,"")</f>
        <v>#REF!</v>
      </c>
      <c r="P1448" s="3" t="e">
        <f>VLOOKUP('spis PZ'!#REF!,elementy!$A$51:$B$80,2)</f>
        <v>#REF!</v>
      </c>
      <c r="Q1448" s="3" t="e">
        <f>VLOOKUP('spis PZ'!L1448,słowniki!$A$41:$B$45,2)</f>
        <v>#N/A</v>
      </c>
      <c r="R1448" s="3" t="e">
        <f>IF(LEN('spis PZ'!#REF!)&gt;0,'spis PZ'!#REF!,"")</f>
        <v>#REF!</v>
      </c>
      <c r="S1448" s="3" t="e">
        <f>IF(LEN('spis PZ'!#REF!)&gt;0,VLOOKUP('spis PZ'!#REF!,słowniki!$A$31:$B$33,2),"")</f>
        <v>#REF!</v>
      </c>
      <c r="T1448" s="3" t="e">
        <f>IF(LEN('spis PZ'!#REF!)&gt;0,'spis PZ'!#REF!,"")</f>
        <v>#REF!</v>
      </c>
    </row>
    <row r="1449" spans="1:20">
      <c r="A1449" s="3">
        <f>'spis PZ'!D1449</f>
        <v>0</v>
      </c>
      <c r="B1449" s="3">
        <f>'spis PZ'!E1449</f>
        <v>0</v>
      </c>
      <c r="C1449" s="17">
        <f>'spis PZ'!C1449</f>
        <v>0</v>
      </c>
      <c r="D1449" s="17">
        <f>'spis PZ'!C1449</f>
        <v>0</v>
      </c>
      <c r="E1449" s="3">
        <f>'spis PZ'!A1449</f>
        <v>0</v>
      </c>
      <c r="F1449" s="3">
        <f>'spis PZ'!B1449</f>
        <v>0</v>
      </c>
      <c r="G1449" s="5" t="e">
        <f>VLOOKUP('spis PZ'!F1449,Gminy!$A$2:$B$111,2)</f>
        <v>#N/A</v>
      </c>
      <c r="H1449" s="3" t="str">
        <f>IF(LEN('spis PZ'!G1449)&gt;0,'spis PZ'!G1449,"")</f>
        <v/>
      </c>
      <c r="I1449" s="3" t="str">
        <f>IF(LEN('spis PZ'!H1449)&gt;0,'spis PZ'!H1449,"")</f>
        <v/>
      </c>
      <c r="J1449" s="3" t="e">
        <f>VLOOKUP('spis PZ'!I1449,słowniki!$A$2:$B$5,2)</f>
        <v>#N/A</v>
      </c>
      <c r="K1449" s="3" t="e">
        <f>VLOOKUP('spis PZ'!J1449,słowniki!$A$11:$B$16,2)</f>
        <v>#N/A</v>
      </c>
      <c r="L1449" s="3" t="e">
        <f>VLOOKUP('spis PZ'!K1449,słowniki!$A$21:$B$25,2)</f>
        <v>#N/A</v>
      </c>
      <c r="M1449" s="3" t="e">
        <f>VLOOKUP('spis PZ'!#REF!,słowniki!$A$51:$B$52,2)</f>
        <v>#REF!</v>
      </c>
      <c r="N1449" s="3" t="e">
        <f>IF('spis PZ'!#REF!="kablowa",VLOOKUP('spis PZ'!#REF!,elementy!$A$101:$B$125,2),VLOOKUP('spis PZ'!#REF!,elementy!$A$201:$B$211,2))</f>
        <v>#REF!</v>
      </c>
      <c r="O1449" s="3" t="e">
        <f>IF(LEN('spis PZ'!#REF!)&gt;0,'spis PZ'!#REF!,"")</f>
        <v>#REF!</v>
      </c>
      <c r="P1449" s="3" t="e">
        <f>VLOOKUP('spis PZ'!#REF!,elementy!$A$51:$B$80,2)</f>
        <v>#REF!</v>
      </c>
      <c r="Q1449" s="3" t="e">
        <f>VLOOKUP('spis PZ'!L1449,słowniki!$A$41:$B$45,2)</f>
        <v>#N/A</v>
      </c>
      <c r="R1449" s="3" t="e">
        <f>IF(LEN('spis PZ'!#REF!)&gt;0,'spis PZ'!#REF!,"")</f>
        <v>#REF!</v>
      </c>
      <c r="S1449" s="3" t="e">
        <f>IF(LEN('spis PZ'!#REF!)&gt;0,VLOOKUP('spis PZ'!#REF!,słowniki!$A$31:$B$33,2),"")</f>
        <v>#REF!</v>
      </c>
      <c r="T1449" s="3" t="e">
        <f>IF(LEN('spis PZ'!#REF!)&gt;0,'spis PZ'!#REF!,"")</f>
        <v>#REF!</v>
      </c>
    </row>
    <row r="1450" spans="1:20">
      <c r="A1450" s="3">
        <f>'spis PZ'!D1450</f>
        <v>0</v>
      </c>
      <c r="B1450" s="3">
        <f>'spis PZ'!E1450</f>
        <v>0</v>
      </c>
      <c r="C1450" s="17">
        <f>'spis PZ'!C1450</f>
        <v>0</v>
      </c>
      <c r="D1450" s="17">
        <f>'spis PZ'!C1450</f>
        <v>0</v>
      </c>
      <c r="E1450" s="3">
        <f>'spis PZ'!A1450</f>
        <v>0</v>
      </c>
      <c r="F1450" s="3">
        <f>'spis PZ'!B1450</f>
        <v>0</v>
      </c>
      <c r="G1450" s="5" t="e">
        <f>VLOOKUP('spis PZ'!F1450,Gminy!$A$2:$B$111,2)</f>
        <v>#N/A</v>
      </c>
      <c r="H1450" s="3" t="str">
        <f>IF(LEN('spis PZ'!G1450)&gt;0,'spis PZ'!G1450,"")</f>
        <v/>
      </c>
      <c r="I1450" s="3" t="str">
        <f>IF(LEN('spis PZ'!H1450)&gt;0,'spis PZ'!H1450,"")</f>
        <v/>
      </c>
      <c r="J1450" s="3" t="e">
        <f>VLOOKUP('spis PZ'!I1450,słowniki!$A$2:$B$5,2)</f>
        <v>#N/A</v>
      </c>
      <c r="K1450" s="3" t="e">
        <f>VLOOKUP('spis PZ'!J1450,słowniki!$A$11:$B$16,2)</f>
        <v>#N/A</v>
      </c>
      <c r="L1450" s="3" t="e">
        <f>VLOOKUP('spis PZ'!K1450,słowniki!$A$21:$B$25,2)</f>
        <v>#N/A</v>
      </c>
      <c r="M1450" s="3" t="e">
        <f>VLOOKUP('spis PZ'!#REF!,słowniki!$A$51:$B$52,2)</f>
        <v>#REF!</v>
      </c>
      <c r="N1450" s="3" t="e">
        <f>IF('spis PZ'!#REF!="kablowa",VLOOKUP('spis PZ'!#REF!,elementy!$A$101:$B$125,2),VLOOKUP('spis PZ'!#REF!,elementy!$A$201:$B$211,2))</f>
        <v>#REF!</v>
      </c>
      <c r="O1450" s="3" t="e">
        <f>IF(LEN('spis PZ'!#REF!)&gt;0,'spis PZ'!#REF!,"")</f>
        <v>#REF!</v>
      </c>
      <c r="P1450" s="3" t="e">
        <f>VLOOKUP('spis PZ'!#REF!,elementy!$A$51:$B$80,2)</f>
        <v>#REF!</v>
      </c>
      <c r="Q1450" s="3" t="e">
        <f>VLOOKUP('spis PZ'!L1450,słowniki!$A$41:$B$45,2)</f>
        <v>#N/A</v>
      </c>
      <c r="R1450" s="3" t="e">
        <f>IF(LEN('spis PZ'!#REF!)&gt;0,'spis PZ'!#REF!,"")</f>
        <v>#REF!</v>
      </c>
      <c r="S1450" s="3" t="e">
        <f>IF(LEN('spis PZ'!#REF!)&gt;0,VLOOKUP('spis PZ'!#REF!,słowniki!$A$31:$B$33,2),"")</f>
        <v>#REF!</v>
      </c>
      <c r="T1450" s="3" t="e">
        <f>IF(LEN('spis PZ'!#REF!)&gt;0,'spis PZ'!#REF!,"")</f>
        <v>#REF!</v>
      </c>
    </row>
    <row r="1451" spans="1:20">
      <c r="A1451" s="3">
        <f>'spis PZ'!D1451</f>
        <v>0</v>
      </c>
      <c r="B1451" s="3">
        <f>'spis PZ'!E1451</f>
        <v>0</v>
      </c>
      <c r="C1451" s="17">
        <f>'spis PZ'!C1451</f>
        <v>0</v>
      </c>
      <c r="D1451" s="17">
        <f>'spis PZ'!C1451</f>
        <v>0</v>
      </c>
      <c r="E1451" s="3">
        <f>'spis PZ'!A1451</f>
        <v>0</v>
      </c>
      <c r="F1451" s="3">
        <f>'spis PZ'!B1451</f>
        <v>0</v>
      </c>
      <c r="G1451" s="5" t="e">
        <f>VLOOKUP('spis PZ'!F1451,Gminy!$A$2:$B$111,2)</f>
        <v>#N/A</v>
      </c>
      <c r="H1451" s="3" t="str">
        <f>IF(LEN('spis PZ'!G1451)&gt;0,'spis PZ'!G1451,"")</f>
        <v/>
      </c>
      <c r="I1451" s="3" t="str">
        <f>IF(LEN('spis PZ'!H1451)&gt;0,'spis PZ'!H1451,"")</f>
        <v/>
      </c>
      <c r="J1451" s="3" t="e">
        <f>VLOOKUP('spis PZ'!I1451,słowniki!$A$2:$B$5,2)</f>
        <v>#N/A</v>
      </c>
      <c r="K1451" s="3" t="e">
        <f>VLOOKUP('spis PZ'!J1451,słowniki!$A$11:$B$16,2)</f>
        <v>#N/A</v>
      </c>
      <c r="L1451" s="3" t="e">
        <f>VLOOKUP('spis PZ'!K1451,słowniki!$A$21:$B$25,2)</f>
        <v>#N/A</v>
      </c>
      <c r="M1451" s="3" t="e">
        <f>VLOOKUP('spis PZ'!#REF!,słowniki!$A$51:$B$52,2)</f>
        <v>#REF!</v>
      </c>
      <c r="N1451" s="3" t="e">
        <f>IF('spis PZ'!#REF!="kablowa",VLOOKUP('spis PZ'!#REF!,elementy!$A$101:$B$125,2),VLOOKUP('spis PZ'!#REF!,elementy!$A$201:$B$211,2))</f>
        <v>#REF!</v>
      </c>
      <c r="O1451" s="3" t="e">
        <f>IF(LEN('spis PZ'!#REF!)&gt;0,'spis PZ'!#REF!,"")</f>
        <v>#REF!</v>
      </c>
      <c r="P1451" s="3" t="e">
        <f>VLOOKUP('spis PZ'!#REF!,elementy!$A$51:$B$80,2)</f>
        <v>#REF!</v>
      </c>
      <c r="Q1451" s="3" t="e">
        <f>VLOOKUP('spis PZ'!L1451,słowniki!$A$41:$B$45,2)</f>
        <v>#N/A</v>
      </c>
      <c r="R1451" s="3" t="e">
        <f>IF(LEN('spis PZ'!#REF!)&gt;0,'spis PZ'!#REF!,"")</f>
        <v>#REF!</v>
      </c>
      <c r="S1451" s="3" t="e">
        <f>IF(LEN('spis PZ'!#REF!)&gt;0,VLOOKUP('spis PZ'!#REF!,słowniki!$A$31:$B$33,2),"")</f>
        <v>#REF!</v>
      </c>
      <c r="T1451" s="3" t="e">
        <f>IF(LEN('spis PZ'!#REF!)&gt;0,'spis PZ'!#REF!,"")</f>
        <v>#REF!</v>
      </c>
    </row>
    <row r="1452" spans="1:20">
      <c r="A1452" s="3">
        <f>'spis PZ'!D1452</f>
        <v>0</v>
      </c>
      <c r="B1452" s="3">
        <f>'spis PZ'!E1452</f>
        <v>0</v>
      </c>
      <c r="C1452" s="17">
        <f>'spis PZ'!C1452</f>
        <v>0</v>
      </c>
      <c r="D1452" s="17">
        <f>'spis PZ'!C1452</f>
        <v>0</v>
      </c>
      <c r="E1452" s="3">
        <f>'spis PZ'!A1452</f>
        <v>0</v>
      </c>
      <c r="F1452" s="3">
        <f>'spis PZ'!B1452</f>
        <v>0</v>
      </c>
      <c r="G1452" s="5" t="e">
        <f>VLOOKUP('spis PZ'!F1452,Gminy!$A$2:$B$111,2)</f>
        <v>#N/A</v>
      </c>
      <c r="H1452" s="3" t="str">
        <f>IF(LEN('spis PZ'!G1452)&gt;0,'spis PZ'!G1452,"")</f>
        <v/>
      </c>
      <c r="I1452" s="3" t="str">
        <f>IF(LEN('spis PZ'!H1452)&gt;0,'spis PZ'!H1452,"")</f>
        <v/>
      </c>
      <c r="J1452" s="3" t="e">
        <f>VLOOKUP('spis PZ'!I1452,słowniki!$A$2:$B$5,2)</f>
        <v>#N/A</v>
      </c>
      <c r="K1452" s="3" t="e">
        <f>VLOOKUP('spis PZ'!J1452,słowniki!$A$11:$B$16,2)</f>
        <v>#N/A</v>
      </c>
      <c r="L1452" s="3" t="e">
        <f>VLOOKUP('spis PZ'!K1452,słowniki!$A$21:$B$25,2)</f>
        <v>#N/A</v>
      </c>
      <c r="M1452" s="3" t="e">
        <f>VLOOKUP('spis PZ'!#REF!,słowniki!$A$51:$B$52,2)</f>
        <v>#REF!</v>
      </c>
      <c r="N1452" s="3" t="e">
        <f>IF('spis PZ'!#REF!="kablowa",VLOOKUP('spis PZ'!#REF!,elementy!$A$101:$B$125,2),VLOOKUP('spis PZ'!#REF!,elementy!$A$201:$B$211,2))</f>
        <v>#REF!</v>
      </c>
      <c r="O1452" s="3" t="e">
        <f>IF(LEN('spis PZ'!#REF!)&gt;0,'spis PZ'!#REF!,"")</f>
        <v>#REF!</v>
      </c>
      <c r="P1452" s="3" t="e">
        <f>VLOOKUP('spis PZ'!#REF!,elementy!$A$51:$B$80,2)</f>
        <v>#REF!</v>
      </c>
      <c r="Q1452" s="3" t="e">
        <f>VLOOKUP('spis PZ'!L1452,słowniki!$A$41:$B$45,2)</f>
        <v>#N/A</v>
      </c>
      <c r="R1452" s="3" t="e">
        <f>IF(LEN('spis PZ'!#REF!)&gt;0,'spis PZ'!#REF!,"")</f>
        <v>#REF!</v>
      </c>
      <c r="S1452" s="3" t="e">
        <f>IF(LEN('spis PZ'!#REF!)&gt;0,VLOOKUP('spis PZ'!#REF!,słowniki!$A$31:$B$33,2),"")</f>
        <v>#REF!</v>
      </c>
      <c r="T1452" s="3" t="e">
        <f>IF(LEN('spis PZ'!#REF!)&gt;0,'spis PZ'!#REF!,"")</f>
        <v>#REF!</v>
      </c>
    </row>
    <row r="1453" spans="1:20">
      <c r="A1453" s="3">
        <f>'spis PZ'!D1453</f>
        <v>0</v>
      </c>
      <c r="B1453" s="3">
        <f>'spis PZ'!E1453</f>
        <v>0</v>
      </c>
      <c r="C1453" s="17">
        <f>'spis PZ'!C1453</f>
        <v>0</v>
      </c>
      <c r="D1453" s="17">
        <f>'spis PZ'!C1453</f>
        <v>0</v>
      </c>
      <c r="E1453" s="3">
        <f>'spis PZ'!A1453</f>
        <v>0</v>
      </c>
      <c r="F1453" s="3">
        <f>'spis PZ'!B1453</f>
        <v>0</v>
      </c>
      <c r="G1453" s="5" t="e">
        <f>VLOOKUP('spis PZ'!F1453,Gminy!$A$2:$B$111,2)</f>
        <v>#N/A</v>
      </c>
      <c r="H1453" s="3" t="str">
        <f>IF(LEN('spis PZ'!G1453)&gt;0,'spis PZ'!G1453,"")</f>
        <v/>
      </c>
      <c r="I1453" s="3" t="str">
        <f>IF(LEN('spis PZ'!H1453)&gt;0,'spis PZ'!H1453,"")</f>
        <v/>
      </c>
      <c r="J1453" s="3" t="e">
        <f>VLOOKUP('spis PZ'!I1453,słowniki!$A$2:$B$5,2)</f>
        <v>#N/A</v>
      </c>
      <c r="K1453" s="3" t="e">
        <f>VLOOKUP('spis PZ'!J1453,słowniki!$A$11:$B$16,2)</f>
        <v>#N/A</v>
      </c>
      <c r="L1453" s="3" t="e">
        <f>VLOOKUP('spis PZ'!K1453,słowniki!$A$21:$B$25,2)</f>
        <v>#N/A</v>
      </c>
      <c r="M1453" s="3" t="e">
        <f>VLOOKUP('spis PZ'!#REF!,słowniki!$A$51:$B$52,2)</f>
        <v>#REF!</v>
      </c>
      <c r="N1453" s="3" t="e">
        <f>IF('spis PZ'!#REF!="kablowa",VLOOKUP('spis PZ'!#REF!,elementy!$A$101:$B$125,2),VLOOKUP('spis PZ'!#REF!,elementy!$A$201:$B$211,2))</f>
        <v>#REF!</v>
      </c>
      <c r="O1453" s="3" t="e">
        <f>IF(LEN('spis PZ'!#REF!)&gt;0,'spis PZ'!#REF!,"")</f>
        <v>#REF!</v>
      </c>
      <c r="P1453" s="3" t="e">
        <f>VLOOKUP('spis PZ'!#REF!,elementy!$A$51:$B$80,2)</f>
        <v>#REF!</v>
      </c>
      <c r="Q1453" s="3" t="e">
        <f>VLOOKUP('spis PZ'!L1453,słowniki!$A$41:$B$45,2)</f>
        <v>#N/A</v>
      </c>
      <c r="R1453" s="3" t="e">
        <f>IF(LEN('spis PZ'!#REF!)&gt;0,'spis PZ'!#REF!,"")</f>
        <v>#REF!</v>
      </c>
      <c r="S1453" s="3" t="e">
        <f>IF(LEN('spis PZ'!#REF!)&gt;0,VLOOKUP('spis PZ'!#REF!,słowniki!$A$31:$B$33,2),"")</f>
        <v>#REF!</v>
      </c>
      <c r="T1453" s="3" t="e">
        <f>IF(LEN('spis PZ'!#REF!)&gt;0,'spis PZ'!#REF!,"")</f>
        <v>#REF!</v>
      </c>
    </row>
    <row r="1454" spans="1:20">
      <c r="A1454" s="3">
        <f>'spis PZ'!D1454</f>
        <v>0</v>
      </c>
      <c r="B1454" s="3">
        <f>'spis PZ'!E1454</f>
        <v>0</v>
      </c>
      <c r="C1454" s="17">
        <f>'spis PZ'!C1454</f>
        <v>0</v>
      </c>
      <c r="D1454" s="17">
        <f>'spis PZ'!C1454</f>
        <v>0</v>
      </c>
      <c r="E1454" s="3">
        <f>'spis PZ'!A1454</f>
        <v>0</v>
      </c>
      <c r="F1454" s="3">
        <f>'spis PZ'!B1454</f>
        <v>0</v>
      </c>
      <c r="G1454" s="5" t="e">
        <f>VLOOKUP('spis PZ'!F1454,Gminy!$A$2:$B$111,2)</f>
        <v>#N/A</v>
      </c>
      <c r="H1454" s="3" t="str">
        <f>IF(LEN('spis PZ'!G1454)&gt;0,'spis PZ'!G1454,"")</f>
        <v/>
      </c>
      <c r="I1454" s="3" t="str">
        <f>IF(LEN('spis PZ'!H1454)&gt;0,'spis PZ'!H1454,"")</f>
        <v/>
      </c>
      <c r="J1454" s="3" t="e">
        <f>VLOOKUP('spis PZ'!I1454,słowniki!$A$2:$B$5,2)</f>
        <v>#N/A</v>
      </c>
      <c r="K1454" s="3" t="e">
        <f>VLOOKUP('spis PZ'!J1454,słowniki!$A$11:$B$16,2)</f>
        <v>#N/A</v>
      </c>
      <c r="L1454" s="3" t="e">
        <f>VLOOKUP('spis PZ'!K1454,słowniki!$A$21:$B$25,2)</f>
        <v>#N/A</v>
      </c>
      <c r="M1454" s="3" t="e">
        <f>VLOOKUP('spis PZ'!#REF!,słowniki!$A$51:$B$52,2)</f>
        <v>#REF!</v>
      </c>
      <c r="N1454" s="3" t="e">
        <f>IF('spis PZ'!#REF!="kablowa",VLOOKUP('spis PZ'!#REF!,elementy!$A$101:$B$125,2),VLOOKUP('spis PZ'!#REF!,elementy!$A$201:$B$211,2))</f>
        <v>#REF!</v>
      </c>
      <c r="O1454" s="3" t="e">
        <f>IF(LEN('spis PZ'!#REF!)&gt;0,'spis PZ'!#REF!,"")</f>
        <v>#REF!</v>
      </c>
      <c r="P1454" s="3" t="e">
        <f>VLOOKUP('spis PZ'!#REF!,elementy!$A$51:$B$80,2)</f>
        <v>#REF!</v>
      </c>
      <c r="Q1454" s="3" t="e">
        <f>VLOOKUP('spis PZ'!L1454,słowniki!$A$41:$B$45,2)</f>
        <v>#N/A</v>
      </c>
      <c r="R1454" s="3" t="e">
        <f>IF(LEN('spis PZ'!#REF!)&gt;0,'spis PZ'!#REF!,"")</f>
        <v>#REF!</v>
      </c>
      <c r="S1454" s="3" t="e">
        <f>IF(LEN('spis PZ'!#REF!)&gt;0,VLOOKUP('spis PZ'!#REF!,słowniki!$A$31:$B$33,2),"")</f>
        <v>#REF!</v>
      </c>
      <c r="T1454" s="3" t="e">
        <f>IF(LEN('spis PZ'!#REF!)&gt;0,'spis PZ'!#REF!,"")</f>
        <v>#REF!</v>
      </c>
    </row>
    <row r="1455" spans="1:20">
      <c r="A1455" s="3">
        <f>'spis PZ'!D1455</f>
        <v>0</v>
      </c>
      <c r="B1455" s="3">
        <f>'spis PZ'!E1455</f>
        <v>0</v>
      </c>
      <c r="C1455" s="17">
        <f>'spis PZ'!C1455</f>
        <v>0</v>
      </c>
      <c r="D1455" s="17">
        <f>'spis PZ'!C1455</f>
        <v>0</v>
      </c>
      <c r="E1455" s="3">
        <f>'spis PZ'!A1455</f>
        <v>0</v>
      </c>
      <c r="F1455" s="3">
        <f>'spis PZ'!B1455</f>
        <v>0</v>
      </c>
      <c r="G1455" s="5" t="e">
        <f>VLOOKUP('spis PZ'!F1455,Gminy!$A$2:$B$111,2)</f>
        <v>#N/A</v>
      </c>
      <c r="H1455" s="3" t="str">
        <f>IF(LEN('spis PZ'!G1455)&gt;0,'spis PZ'!G1455,"")</f>
        <v/>
      </c>
      <c r="I1455" s="3" t="str">
        <f>IF(LEN('spis PZ'!H1455)&gt;0,'spis PZ'!H1455,"")</f>
        <v/>
      </c>
      <c r="J1455" s="3" t="e">
        <f>VLOOKUP('spis PZ'!I1455,słowniki!$A$2:$B$5,2)</f>
        <v>#N/A</v>
      </c>
      <c r="K1455" s="3" t="e">
        <f>VLOOKUP('spis PZ'!J1455,słowniki!$A$11:$B$16,2)</f>
        <v>#N/A</v>
      </c>
      <c r="L1455" s="3" t="e">
        <f>VLOOKUP('spis PZ'!K1455,słowniki!$A$21:$B$25,2)</f>
        <v>#N/A</v>
      </c>
      <c r="M1455" s="3" t="e">
        <f>VLOOKUP('spis PZ'!#REF!,słowniki!$A$51:$B$52,2)</f>
        <v>#REF!</v>
      </c>
      <c r="N1455" s="3" t="e">
        <f>IF('spis PZ'!#REF!="kablowa",VLOOKUP('spis PZ'!#REF!,elementy!$A$101:$B$125,2),VLOOKUP('spis PZ'!#REF!,elementy!$A$201:$B$211,2))</f>
        <v>#REF!</v>
      </c>
      <c r="O1455" s="3" t="e">
        <f>IF(LEN('spis PZ'!#REF!)&gt;0,'spis PZ'!#REF!,"")</f>
        <v>#REF!</v>
      </c>
      <c r="P1455" s="3" t="e">
        <f>VLOOKUP('spis PZ'!#REF!,elementy!$A$51:$B$80,2)</f>
        <v>#REF!</v>
      </c>
      <c r="Q1455" s="3" t="e">
        <f>VLOOKUP('spis PZ'!L1455,słowniki!$A$41:$B$45,2)</f>
        <v>#N/A</v>
      </c>
      <c r="R1455" s="3" t="e">
        <f>IF(LEN('spis PZ'!#REF!)&gt;0,'spis PZ'!#REF!,"")</f>
        <v>#REF!</v>
      </c>
      <c r="S1455" s="3" t="e">
        <f>IF(LEN('spis PZ'!#REF!)&gt;0,VLOOKUP('spis PZ'!#REF!,słowniki!$A$31:$B$33,2),"")</f>
        <v>#REF!</v>
      </c>
      <c r="T1455" s="3" t="e">
        <f>IF(LEN('spis PZ'!#REF!)&gt;0,'spis PZ'!#REF!,"")</f>
        <v>#REF!</v>
      </c>
    </row>
    <row r="1456" spans="1:20">
      <c r="A1456" s="3">
        <f>'spis PZ'!D1456</f>
        <v>0</v>
      </c>
      <c r="B1456" s="3">
        <f>'spis PZ'!E1456</f>
        <v>0</v>
      </c>
      <c r="C1456" s="17">
        <f>'spis PZ'!C1456</f>
        <v>0</v>
      </c>
      <c r="D1456" s="17">
        <f>'spis PZ'!C1456</f>
        <v>0</v>
      </c>
      <c r="E1456" s="3">
        <f>'spis PZ'!A1456</f>
        <v>0</v>
      </c>
      <c r="F1456" s="3">
        <f>'spis PZ'!B1456</f>
        <v>0</v>
      </c>
      <c r="G1456" s="5" t="e">
        <f>VLOOKUP('spis PZ'!F1456,Gminy!$A$2:$B$111,2)</f>
        <v>#N/A</v>
      </c>
      <c r="H1456" s="3" t="str">
        <f>IF(LEN('spis PZ'!G1456)&gt;0,'spis PZ'!G1456,"")</f>
        <v/>
      </c>
      <c r="I1456" s="3" t="str">
        <f>IF(LEN('spis PZ'!H1456)&gt;0,'spis PZ'!H1456,"")</f>
        <v/>
      </c>
      <c r="J1456" s="3" t="e">
        <f>VLOOKUP('spis PZ'!I1456,słowniki!$A$2:$B$5,2)</f>
        <v>#N/A</v>
      </c>
      <c r="K1456" s="3" t="e">
        <f>VLOOKUP('spis PZ'!J1456,słowniki!$A$11:$B$16,2)</f>
        <v>#N/A</v>
      </c>
      <c r="L1456" s="3" t="e">
        <f>VLOOKUP('spis PZ'!K1456,słowniki!$A$21:$B$25,2)</f>
        <v>#N/A</v>
      </c>
      <c r="M1456" s="3" t="e">
        <f>VLOOKUP('spis PZ'!#REF!,słowniki!$A$51:$B$52,2)</f>
        <v>#REF!</v>
      </c>
      <c r="N1456" s="3" t="e">
        <f>IF('spis PZ'!#REF!="kablowa",VLOOKUP('spis PZ'!#REF!,elementy!$A$101:$B$125,2),VLOOKUP('spis PZ'!#REF!,elementy!$A$201:$B$211,2))</f>
        <v>#REF!</v>
      </c>
      <c r="O1456" s="3" t="e">
        <f>IF(LEN('spis PZ'!#REF!)&gt;0,'spis PZ'!#REF!,"")</f>
        <v>#REF!</v>
      </c>
      <c r="P1456" s="3" t="e">
        <f>VLOOKUP('spis PZ'!#REF!,elementy!$A$51:$B$80,2)</f>
        <v>#REF!</v>
      </c>
      <c r="Q1456" s="3" t="e">
        <f>VLOOKUP('spis PZ'!L1456,słowniki!$A$41:$B$45,2)</f>
        <v>#N/A</v>
      </c>
      <c r="R1456" s="3" t="e">
        <f>IF(LEN('spis PZ'!#REF!)&gt;0,'spis PZ'!#REF!,"")</f>
        <v>#REF!</v>
      </c>
      <c r="S1456" s="3" t="e">
        <f>IF(LEN('spis PZ'!#REF!)&gt;0,VLOOKUP('spis PZ'!#REF!,słowniki!$A$31:$B$33,2),"")</f>
        <v>#REF!</v>
      </c>
      <c r="T1456" s="3" t="e">
        <f>IF(LEN('spis PZ'!#REF!)&gt;0,'spis PZ'!#REF!,"")</f>
        <v>#REF!</v>
      </c>
    </row>
    <row r="1457" spans="1:20">
      <c r="A1457" s="3">
        <f>'spis PZ'!D1457</f>
        <v>0</v>
      </c>
      <c r="B1457" s="3">
        <f>'spis PZ'!E1457</f>
        <v>0</v>
      </c>
      <c r="C1457" s="17">
        <f>'spis PZ'!C1457</f>
        <v>0</v>
      </c>
      <c r="D1457" s="17">
        <f>'spis PZ'!C1457</f>
        <v>0</v>
      </c>
      <c r="E1457" s="3">
        <f>'spis PZ'!A1457</f>
        <v>0</v>
      </c>
      <c r="F1457" s="3">
        <f>'spis PZ'!B1457</f>
        <v>0</v>
      </c>
      <c r="G1457" s="5" t="e">
        <f>VLOOKUP('spis PZ'!F1457,Gminy!$A$2:$B$111,2)</f>
        <v>#N/A</v>
      </c>
      <c r="H1457" s="3" t="str">
        <f>IF(LEN('spis PZ'!G1457)&gt;0,'spis PZ'!G1457,"")</f>
        <v/>
      </c>
      <c r="I1457" s="3" t="str">
        <f>IF(LEN('spis PZ'!H1457)&gt;0,'spis PZ'!H1457,"")</f>
        <v/>
      </c>
      <c r="J1457" s="3" t="e">
        <f>VLOOKUP('spis PZ'!I1457,słowniki!$A$2:$B$5,2)</f>
        <v>#N/A</v>
      </c>
      <c r="K1457" s="3" t="e">
        <f>VLOOKUP('spis PZ'!J1457,słowniki!$A$11:$B$16,2)</f>
        <v>#N/A</v>
      </c>
      <c r="L1457" s="3" t="e">
        <f>VLOOKUP('spis PZ'!K1457,słowniki!$A$21:$B$25,2)</f>
        <v>#N/A</v>
      </c>
      <c r="M1457" s="3" t="e">
        <f>VLOOKUP('spis PZ'!#REF!,słowniki!$A$51:$B$52,2)</f>
        <v>#REF!</v>
      </c>
      <c r="N1457" s="3" t="e">
        <f>IF('spis PZ'!#REF!="kablowa",VLOOKUP('spis PZ'!#REF!,elementy!$A$101:$B$125,2),VLOOKUP('spis PZ'!#REF!,elementy!$A$201:$B$211,2))</f>
        <v>#REF!</v>
      </c>
      <c r="O1457" s="3" t="e">
        <f>IF(LEN('spis PZ'!#REF!)&gt;0,'spis PZ'!#REF!,"")</f>
        <v>#REF!</v>
      </c>
      <c r="P1457" s="3" t="e">
        <f>VLOOKUP('spis PZ'!#REF!,elementy!$A$51:$B$80,2)</f>
        <v>#REF!</v>
      </c>
      <c r="Q1457" s="3" t="e">
        <f>VLOOKUP('spis PZ'!L1457,słowniki!$A$41:$B$45,2)</f>
        <v>#N/A</v>
      </c>
      <c r="R1457" s="3" t="e">
        <f>IF(LEN('spis PZ'!#REF!)&gt;0,'spis PZ'!#REF!,"")</f>
        <v>#REF!</v>
      </c>
      <c r="S1457" s="3" t="e">
        <f>IF(LEN('spis PZ'!#REF!)&gt;0,VLOOKUP('spis PZ'!#REF!,słowniki!$A$31:$B$33,2),"")</f>
        <v>#REF!</v>
      </c>
      <c r="T1457" s="3" t="e">
        <f>IF(LEN('spis PZ'!#REF!)&gt;0,'spis PZ'!#REF!,"")</f>
        <v>#REF!</v>
      </c>
    </row>
    <row r="1458" spans="1:20">
      <c r="A1458" s="3">
        <f>'spis PZ'!D1458</f>
        <v>0</v>
      </c>
      <c r="B1458" s="3">
        <f>'spis PZ'!E1458</f>
        <v>0</v>
      </c>
      <c r="C1458" s="17">
        <f>'spis PZ'!C1458</f>
        <v>0</v>
      </c>
      <c r="D1458" s="17">
        <f>'spis PZ'!C1458</f>
        <v>0</v>
      </c>
      <c r="E1458" s="3">
        <f>'spis PZ'!A1458</f>
        <v>0</v>
      </c>
      <c r="F1458" s="3">
        <f>'spis PZ'!B1458</f>
        <v>0</v>
      </c>
      <c r="G1458" s="5" t="e">
        <f>VLOOKUP('spis PZ'!F1458,Gminy!$A$2:$B$111,2)</f>
        <v>#N/A</v>
      </c>
      <c r="H1458" s="3" t="str">
        <f>IF(LEN('spis PZ'!G1458)&gt;0,'spis PZ'!G1458,"")</f>
        <v/>
      </c>
      <c r="I1458" s="3" t="str">
        <f>IF(LEN('spis PZ'!H1458)&gt;0,'spis PZ'!H1458,"")</f>
        <v/>
      </c>
      <c r="J1458" s="3" t="e">
        <f>VLOOKUP('spis PZ'!I1458,słowniki!$A$2:$B$5,2)</f>
        <v>#N/A</v>
      </c>
      <c r="K1458" s="3" t="e">
        <f>VLOOKUP('spis PZ'!J1458,słowniki!$A$11:$B$16,2)</f>
        <v>#N/A</v>
      </c>
      <c r="L1458" s="3" t="e">
        <f>VLOOKUP('spis PZ'!K1458,słowniki!$A$21:$B$25,2)</f>
        <v>#N/A</v>
      </c>
      <c r="M1458" s="3" t="e">
        <f>VLOOKUP('spis PZ'!#REF!,słowniki!$A$51:$B$52,2)</f>
        <v>#REF!</v>
      </c>
      <c r="N1458" s="3" t="e">
        <f>IF('spis PZ'!#REF!="kablowa",VLOOKUP('spis PZ'!#REF!,elementy!$A$101:$B$125,2),VLOOKUP('spis PZ'!#REF!,elementy!$A$201:$B$211,2))</f>
        <v>#REF!</v>
      </c>
      <c r="O1458" s="3" t="e">
        <f>IF(LEN('spis PZ'!#REF!)&gt;0,'spis PZ'!#REF!,"")</f>
        <v>#REF!</v>
      </c>
      <c r="P1458" s="3" t="e">
        <f>VLOOKUP('spis PZ'!#REF!,elementy!$A$51:$B$80,2)</f>
        <v>#REF!</v>
      </c>
      <c r="Q1458" s="3" t="e">
        <f>VLOOKUP('spis PZ'!L1458,słowniki!$A$41:$B$45,2)</f>
        <v>#N/A</v>
      </c>
      <c r="R1458" s="3" t="e">
        <f>IF(LEN('spis PZ'!#REF!)&gt;0,'spis PZ'!#REF!,"")</f>
        <v>#REF!</v>
      </c>
      <c r="S1458" s="3" t="e">
        <f>IF(LEN('spis PZ'!#REF!)&gt;0,VLOOKUP('spis PZ'!#REF!,słowniki!$A$31:$B$33,2),"")</f>
        <v>#REF!</v>
      </c>
      <c r="T1458" s="3" t="e">
        <f>IF(LEN('spis PZ'!#REF!)&gt;0,'spis PZ'!#REF!,"")</f>
        <v>#REF!</v>
      </c>
    </row>
    <row r="1459" spans="1:20">
      <c r="A1459" s="3">
        <f>'spis PZ'!D1459</f>
        <v>0</v>
      </c>
      <c r="B1459" s="3">
        <f>'spis PZ'!E1459</f>
        <v>0</v>
      </c>
      <c r="C1459" s="17">
        <f>'spis PZ'!C1459</f>
        <v>0</v>
      </c>
      <c r="D1459" s="17">
        <f>'spis PZ'!C1459</f>
        <v>0</v>
      </c>
      <c r="E1459" s="3">
        <f>'spis PZ'!A1459</f>
        <v>0</v>
      </c>
      <c r="F1459" s="3">
        <f>'spis PZ'!B1459</f>
        <v>0</v>
      </c>
      <c r="G1459" s="5" t="e">
        <f>VLOOKUP('spis PZ'!F1459,Gminy!$A$2:$B$111,2)</f>
        <v>#N/A</v>
      </c>
      <c r="H1459" s="3" t="str">
        <f>IF(LEN('spis PZ'!G1459)&gt;0,'spis PZ'!G1459,"")</f>
        <v/>
      </c>
      <c r="I1459" s="3" t="str">
        <f>IF(LEN('spis PZ'!H1459)&gt;0,'spis PZ'!H1459,"")</f>
        <v/>
      </c>
      <c r="J1459" s="3" t="e">
        <f>VLOOKUP('spis PZ'!I1459,słowniki!$A$2:$B$5,2)</f>
        <v>#N/A</v>
      </c>
      <c r="K1459" s="3" t="e">
        <f>VLOOKUP('spis PZ'!J1459,słowniki!$A$11:$B$16,2)</f>
        <v>#N/A</v>
      </c>
      <c r="L1459" s="3" t="e">
        <f>VLOOKUP('spis PZ'!K1459,słowniki!$A$21:$B$25,2)</f>
        <v>#N/A</v>
      </c>
      <c r="M1459" s="3" t="e">
        <f>VLOOKUP('spis PZ'!#REF!,słowniki!$A$51:$B$52,2)</f>
        <v>#REF!</v>
      </c>
      <c r="N1459" s="3" t="e">
        <f>IF('spis PZ'!#REF!="kablowa",VLOOKUP('spis PZ'!#REF!,elementy!$A$101:$B$125,2),VLOOKUP('spis PZ'!#REF!,elementy!$A$201:$B$211,2))</f>
        <v>#REF!</v>
      </c>
      <c r="O1459" s="3" t="e">
        <f>IF(LEN('spis PZ'!#REF!)&gt;0,'spis PZ'!#REF!,"")</f>
        <v>#REF!</v>
      </c>
      <c r="P1459" s="3" t="e">
        <f>VLOOKUP('spis PZ'!#REF!,elementy!$A$51:$B$80,2)</f>
        <v>#REF!</v>
      </c>
      <c r="Q1459" s="3" t="e">
        <f>VLOOKUP('spis PZ'!L1459,słowniki!$A$41:$B$45,2)</f>
        <v>#N/A</v>
      </c>
      <c r="R1459" s="3" t="e">
        <f>IF(LEN('spis PZ'!#REF!)&gt;0,'spis PZ'!#REF!,"")</f>
        <v>#REF!</v>
      </c>
      <c r="S1459" s="3" t="e">
        <f>IF(LEN('spis PZ'!#REF!)&gt;0,VLOOKUP('spis PZ'!#REF!,słowniki!$A$31:$B$33,2),"")</f>
        <v>#REF!</v>
      </c>
      <c r="T1459" s="3" t="e">
        <f>IF(LEN('spis PZ'!#REF!)&gt;0,'spis PZ'!#REF!,"")</f>
        <v>#REF!</v>
      </c>
    </row>
    <row r="1460" spans="1:20">
      <c r="A1460" s="3">
        <f>'spis PZ'!D1460</f>
        <v>0</v>
      </c>
      <c r="B1460" s="3">
        <f>'spis PZ'!E1460</f>
        <v>0</v>
      </c>
      <c r="C1460" s="17">
        <f>'spis PZ'!C1460</f>
        <v>0</v>
      </c>
      <c r="D1460" s="17">
        <f>'spis PZ'!C1460</f>
        <v>0</v>
      </c>
      <c r="E1460" s="3">
        <f>'spis PZ'!A1460</f>
        <v>0</v>
      </c>
      <c r="F1460" s="3">
        <f>'spis PZ'!B1460</f>
        <v>0</v>
      </c>
      <c r="G1460" s="5" t="e">
        <f>VLOOKUP('spis PZ'!F1460,Gminy!$A$2:$B$111,2)</f>
        <v>#N/A</v>
      </c>
      <c r="H1460" s="3" t="str">
        <f>IF(LEN('spis PZ'!G1460)&gt;0,'spis PZ'!G1460,"")</f>
        <v/>
      </c>
      <c r="I1460" s="3" t="str">
        <f>IF(LEN('spis PZ'!H1460)&gt;0,'spis PZ'!H1460,"")</f>
        <v/>
      </c>
      <c r="J1460" s="3" t="e">
        <f>VLOOKUP('spis PZ'!I1460,słowniki!$A$2:$B$5,2)</f>
        <v>#N/A</v>
      </c>
      <c r="K1460" s="3" t="e">
        <f>VLOOKUP('spis PZ'!J1460,słowniki!$A$11:$B$16,2)</f>
        <v>#N/A</v>
      </c>
      <c r="L1460" s="3" t="e">
        <f>VLOOKUP('spis PZ'!K1460,słowniki!$A$21:$B$25,2)</f>
        <v>#N/A</v>
      </c>
      <c r="M1460" s="3" t="e">
        <f>VLOOKUP('spis PZ'!#REF!,słowniki!$A$51:$B$52,2)</f>
        <v>#REF!</v>
      </c>
      <c r="N1460" s="3" t="e">
        <f>IF('spis PZ'!#REF!="kablowa",VLOOKUP('spis PZ'!#REF!,elementy!$A$101:$B$125,2),VLOOKUP('spis PZ'!#REF!,elementy!$A$201:$B$211,2))</f>
        <v>#REF!</v>
      </c>
      <c r="O1460" s="3" t="e">
        <f>IF(LEN('spis PZ'!#REF!)&gt;0,'spis PZ'!#REF!,"")</f>
        <v>#REF!</v>
      </c>
      <c r="P1460" s="3" t="e">
        <f>VLOOKUP('spis PZ'!#REF!,elementy!$A$51:$B$80,2)</f>
        <v>#REF!</v>
      </c>
      <c r="Q1460" s="3" t="e">
        <f>VLOOKUP('spis PZ'!L1460,słowniki!$A$41:$B$45,2)</f>
        <v>#N/A</v>
      </c>
      <c r="R1460" s="3" t="e">
        <f>IF(LEN('spis PZ'!#REF!)&gt;0,'spis PZ'!#REF!,"")</f>
        <v>#REF!</v>
      </c>
      <c r="S1460" s="3" t="e">
        <f>IF(LEN('spis PZ'!#REF!)&gt;0,VLOOKUP('spis PZ'!#REF!,słowniki!$A$31:$B$33,2),"")</f>
        <v>#REF!</v>
      </c>
      <c r="T1460" s="3" t="e">
        <f>IF(LEN('spis PZ'!#REF!)&gt;0,'spis PZ'!#REF!,"")</f>
        <v>#REF!</v>
      </c>
    </row>
    <row r="1461" spans="1:20">
      <c r="A1461" s="3">
        <f>'spis PZ'!D1461</f>
        <v>0</v>
      </c>
      <c r="B1461" s="3">
        <f>'spis PZ'!E1461</f>
        <v>0</v>
      </c>
      <c r="C1461" s="17">
        <f>'spis PZ'!C1461</f>
        <v>0</v>
      </c>
      <c r="D1461" s="17">
        <f>'spis PZ'!C1461</f>
        <v>0</v>
      </c>
      <c r="E1461" s="3">
        <f>'spis PZ'!A1461</f>
        <v>0</v>
      </c>
      <c r="F1461" s="3">
        <f>'spis PZ'!B1461</f>
        <v>0</v>
      </c>
      <c r="G1461" s="5" t="e">
        <f>VLOOKUP('spis PZ'!F1461,Gminy!$A$2:$B$111,2)</f>
        <v>#N/A</v>
      </c>
      <c r="H1461" s="3" t="str">
        <f>IF(LEN('spis PZ'!G1461)&gt;0,'spis PZ'!G1461,"")</f>
        <v/>
      </c>
      <c r="I1461" s="3" t="str">
        <f>IF(LEN('spis PZ'!H1461)&gt;0,'spis PZ'!H1461,"")</f>
        <v/>
      </c>
      <c r="J1461" s="3" t="e">
        <f>VLOOKUP('spis PZ'!I1461,słowniki!$A$2:$B$5,2)</f>
        <v>#N/A</v>
      </c>
      <c r="K1461" s="3" t="e">
        <f>VLOOKUP('spis PZ'!J1461,słowniki!$A$11:$B$16,2)</f>
        <v>#N/A</v>
      </c>
      <c r="L1461" s="3" t="e">
        <f>VLOOKUP('spis PZ'!K1461,słowniki!$A$21:$B$25,2)</f>
        <v>#N/A</v>
      </c>
      <c r="M1461" s="3" t="e">
        <f>VLOOKUP('spis PZ'!#REF!,słowniki!$A$51:$B$52,2)</f>
        <v>#REF!</v>
      </c>
      <c r="N1461" s="3" t="e">
        <f>IF('spis PZ'!#REF!="kablowa",VLOOKUP('spis PZ'!#REF!,elementy!$A$101:$B$125,2),VLOOKUP('spis PZ'!#REF!,elementy!$A$201:$B$211,2))</f>
        <v>#REF!</v>
      </c>
      <c r="O1461" s="3" t="e">
        <f>IF(LEN('spis PZ'!#REF!)&gt;0,'spis PZ'!#REF!,"")</f>
        <v>#REF!</v>
      </c>
      <c r="P1461" s="3" t="e">
        <f>VLOOKUP('spis PZ'!#REF!,elementy!$A$51:$B$80,2)</f>
        <v>#REF!</v>
      </c>
      <c r="Q1461" s="3" t="e">
        <f>VLOOKUP('spis PZ'!L1461,słowniki!$A$41:$B$45,2)</f>
        <v>#N/A</v>
      </c>
      <c r="R1461" s="3" t="e">
        <f>IF(LEN('spis PZ'!#REF!)&gt;0,'spis PZ'!#REF!,"")</f>
        <v>#REF!</v>
      </c>
      <c r="S1461" s="3" t="e">
        <f>IF(LEN('spis PZ'!#REF!)&gt;0,VLOOKUP('spis PZ'!#REF!,słowniki!$A$31:$B$33,2),"")</f>
        <v>#REF!</v>
      </c>
      <c r="T1461" s="3" t="e">
        <f>IF(LEN('spis PZ'!#REF!)&gt;0,'spis PZ'!#REF!,"")</f>
        <v>#REF!</v>
      </c>
    </row>
    <row r="1462" spans="1:20">
      <c r="A1462" s="3">
        <f>'spis PZ'!D1462</f>
        <v>0</v>
      </c>
      <c r="B1462" s="3">
        <f>'spis PZ'!E1462</f>
        <v>0</v>
      </c>
      <c r="C1462" s="17">
        <f>'spis PZ'!C1462</f>
        <v>0</v>
      </c>
      <c r="D1462" s="17">
        <f>'spis PZ'!C1462</f>
        <v>0</v>
      </c>
      <c r="E1462" s="3">
        <f>'spis PZ'!A1462</f>
        <v>0</v>
      </c>
      <c r="F1462" s="3">
        <f>'spis PZ'!B1462</f>
        <v>0</v>
      </c>
      <c r="G1462" s="5" t="e">
        <f>VLOOKUP('spis PZ'!F1462,Gminy!$A$2:$B$111,2)</f>
        <v>#N/A</v>
      </c>
      <c r="H1462" s="3" t="str">
        <f>IF(LEN('spis PZ'!G1462)&gt;0,'spis PZ'!G1462,"")</f>
        <v/>
      </c>
      <c r="I1462" s="3" t="str">
        <f>IF(LEN('spis PZ'!H1462)&gt;0,'spis PZ'!H1462,"")</f>
        <v/>
      </c>
      <c r="J1462" s="3" t="e">
        <f>VLOOKUP('spis PZ'!I1462,słowniki!$A$2:$B$5,2)</f>
        <v>#N/A</v>
      </c>
      <c r="K1462" s="3" t="e">
        <f>VLOOKUP('spis PZ'!J1462,słowniki!$A$11:$B$16,2)</f>
        <v>#N/A</v>
      </c>
      <c r="L1462" s="3" t="e">
        <f>VLOOKUP('spis PZ'!K1462,słowniki!$A$21:$B$25,2)</f>
        <v>#N/A</v>
      </c>
      <c r="M1462" s="3" t="e">
        <f>VLOOKUP('spis PZ'!#REF!,słowniki!$A$51:$B$52,2)</f>
        <v>#REF!</v>
      </c>
      <c r="N1462" s="3" t="e">
        <f>IF('spis PZ'!#REF!="kablowa",VLOOKUP('spis PZ'!#REF!,elementy!$A$101:$B$125,2),VLOOKUP('spis PZ'!#REF!,elementy!$A$201:$B$211,2))</f>
        <v>#REF!</v>
      </c>
      <c r="O1462" s="3" t="e">
        <f>IF(LEN('spis PZ'!#REF!)&gt;0,'spis PZ'!#REF!,"")</f>
        <v>#REF!</v>
      </c>
      <c r="P1462" s="3" t="e">
        <f>VLOOKUP('spis PZ'!#REF!,elementy!$A$51:$B$80,2)</f>
        <v>#REF!</v>
      </c>
      <c r="Q1462" s="3" t="e">
        <f>VLOOKUP('spis PZ'!L1462,słowniki!$A$41:$B$45,2)</f>
        <v>#N/A</v>
      </c>
      <c r="R1462" s="3" t="e">
        <f>IF(LEN('spis PZ'!#REF!)&gt;0,'spis PZ'!#REF!,"")</f>
        <v>#REF!</v>
      </c>
      <c r="S1462" s="3" t="e">
        <f>IF(LEN('spis PZ'!#REF!)&gt;0,VLOOKUP('spis PZ'!#REF!,słowniki!$A$31:$B$33,2),"")</f>
        <v>#REF!</v>
      </c>
      <c r="T1462" s="3" t="e">
        <f>IF(LEN('spis PZ'!#REF!)&gt;0,'spis PZ'!#REF!,"")</f>
        <v>#REF!</v>
      </c>
    </row>
    <row r="1463" spans="1:20">
      <c r="A1463" s="3">
        <f>'spis PZ'!D1463</f>
        <v>0</v>
      </c>
      <c r="B1463" s="3">
        <f>'spis PZ'!E1463</f>
        <v>0</v>
      </c>
      <c r="C1463" s="17">
        <f>'spis PZ'!C1463</f>
        <v>0</v>
      </c>
      <c r="D1463" s="17">
        <f>'spis PZ'!C1463</f>
        <v>0</v>
      </c>
      <c r="E1463" s="3">
        <f>'spis PZ'!A1463</f>
        <v>0</v>
      </c>
      <c r="F1463" s="3">
        <f>'spis PZ'!B1463</f>
        <v>0</v>
      </c>
      <c r="G1463" s="5" t="e">
        <f>VLOOKUP('spis PZ'!F1463,Gminy!$A$2:$B$111,2)</f>
        <v>#N/A</v>
      </c>
      <c r="H1463" s="3" t="str">
        <f>IF(LEN('spis PZ'!G1463)&gt;0,'spis PZ'!G1463,"")</f>
        <v/>
      </c>
      <c r="I1463" s="3" t="str">
        <f>IF(LEN('spis PZ'!H1463)&gt;0,'spis PZ'!H1463,"")</f>
        <v/>
      </c>
      <c r="J1463" s="3" t="e">
        <f>VLOOKUP('spis PZ'!I1463,słowniki!$A$2:$B$5,2)</f>
        <v>#N/A</v>
      </c>
      <c r="K1463" s="3" t="e">
        <f>VLOOKUP('spis PZ'!J1463,słowniki!$A$11:$B$16,2)</f>
        <v>#N/A</v>
      </c>
      <c r="L1463" s="3" t="e">
        <f>VLOOKUP('spis PZ'!K1463,słowniki!$A$21:$B$25,2)</f>
        <v>#N/A</v>
      </c>
      <c r="M1463" s="3" t="e">
        <f>VLOOKUP('spis PZ'!#REF!,słowniki!$A$51:$B$52,2)</f>
        <v>#REF!</v>
      </c>
      <c r="N1463" s="3" t="e">
        <f>IF('spis PZ'!#REF!="kablowa",VLOOKUP('spis PZ'!#REF!,elementy!$A$101:$B$125,2),VLOOKUP('spis PZ'!#REF!,elementy!$A$201:$B$211,2))</f>
        <v>#REF!</v>
      </c>
      <c r="O1463" s="3" t="e">
        <f>IF(LEN('spis PZ'!#REF!)&gt;0,'spis PZ'!#REF!,"")</f>
        <v>#REF!</v>
      </c>
      <c r="P1463" s="3" t="e">
        <f>VLOOKUP('spis PZ'!#REF!,elementy!$A$51:$B$80,2)</f>
        <v>#REF!</v>
      </c>
      <c r="Q1463" s="3" t="e">
        <f>VLOOKUP('spis PZ'!L1463,słowniki!$A$41:$B$45,2)</f>
        <v>#N/A</v>
      </c>
      <c r="R1463" s="3" t="e">
        <f>IF(LEN('spis PZ'!#REF!)&gt;0,'spis PZ'!#REF!,"")</f>
        <v>#REF!</v>
      </c>
      <c r="S1463" s="3" t="e">
        <f>IF(LEN('spis PZ'!#REF!)&gt;0,VLOOKUP('spis PZ'!#REF!,słowniki!$A$31:$B$33,2),"")</f>
        <v>#REF!</v>
      </c>
      <c r="T1463" s="3" t="e">
        <f>IF(LEN('spis PZ'!#REF!)&gt;0,'spis PZ'!#REF!,"")</f>
        <v>#REF!</v>
      </c>
    </row>
    <row r="1464" spans="1:20">
      <c r="A1464" s="3">
        <f>'spis PZ'!D1464</f>
        <v>0</v>
      </c>
      <c r="B1464" s="3">
        <f>'spis PZ'!E1464</f>
        <v>0</v>
      </c>
      <c r="C1464" s="17">
        <f>'spis PZ'!C1464</f>
        <v>0</v>
      </c>
      <c r="D1464" s="17">
        <f>'spis PZ'!C1464</f>
        <v>0</v>
      </c>
      <c r="E1464" s="3">
        <f>'spis PZ'!A1464</f>
        <v>0</v>
      </c>
      <c r="F1464" s="3">
        <f>'spis PZ'!B1464</f>
        <v>0</v>
      </c>
      <c r="G1464" s="5" t="e">
        <f>VLOOKUP('spis PZ'!F1464,Gminy!$A$2:$B$111,2)</f>
        <v>#N/A</v>
      </c>
      <c r="H1464" s="3" t="str">
        <f>IF(LEN('spis PZ'!G1464)&gt;0,'spis PZ'!G1464,"")</f>
        <v/>
      </c>
      <c r="I1464" s="3" t="str">
        <f>IF(LEN('spis PZ'!H1464)&gt;0,'spis PZ'!H1464,"")</f>
        <v/>
      </c>
      <c r="J1464" s="3" t="e">
        <f>VLOOKUP('spis PZ'!I1464,słowniki!$A$2:$B$5,2)</f>
        <v>#N/A</v>
      </c>
      <c r="K1464" s="3" t="e">
        <f>VLOOKUP('spis PZ'!J1464,słowniki!$A$11:$B$16,2)</f>
        <v>#N/A</v>
      </c>
      <c r="L1464" s="3" t="e">
        <f>VLOOKUP('spis PZ'!K1464,słowniki!$A$21:$B$25,2)</f>
        <v>#N/A</v>
      </c>
      <c r="M1464" s="3" t="e">
        <f>VLOOKUP('spis PZ'!#REF!,słowniki!$A$51:$B$52,2)</f>
        <v>#REF!</v>
      </c>
      <c r="N1464" s="3" t="e">
        <f>IF('spis PZ'!#REF!="kablowa",VLOOKUP('spis PZ'!#REF!,elementy!$A$101:$B$125,2),VLOOKUP('spis PZ'!#REF!,elementy!$A$201:$B$211,2))</f>
        <v>#REF!</v>
      </c>
      <c r="O1464" s="3" t="e">
        <f>IF(LEN('spis PZ'!#REF!)&gt;0,'spis PZ'!#REF!,"")</f>
        <v>#REF!</v>
      </c>
      <c r="P1464" s="3" t="e">
        <f>VLOOKUP('spis PZ'!#REF!,elementy!$A$51:$B$80,2)</f>
        <v>#REF!</v>
      </c>
      <c r="Q1464" s="3" t="e">
        <f>VLOOKUP('spis PZ'!L1464,słowniki!$A$41:$B$45,2)</f>
        <v>#N/A</v>
      </c>
      <c r="R1464" s="3" t="e">
        <f>IF(LEN('spis PZ'!#REF!)&gt;0,'spis PZ'!#REF!,"")</f>
        <v>#REF!</v>
      </c>
      <c r="S1464" s="3" t="e">
        <f>IF(LEN('spis PZ'!#REF!)&gt;0,VLOOKUP('spis PZ'!#REF!,słowniki!$A$31:$B$33,2),"")</f>
        <v>#REF!</v>
      </c>
      <c r="T1464" s="3" t="e">
        <f>IF(LEN('spis PZ'!#REF!)&gt;0,'spis PZ'!#REF!,"")</f>
        <v>#REF!</v>
      </c>
    </row>
    <row r="1465" spans="1:20">
      <c r="A1465" s="3">
        <f>'spis PZ'!D1465</f>
        <v>0</v>
      </c>
      <c r="B1465" s="3">
        <f>'spis PZ'!E1465</f>
        <v>0</v>
      </c>
      <c r="C1465" s="17">
        <f>'spis PZ'!C1465</f>
        <v>0</v>
      </c>
      <c r="D1465" s="17">
        <f>'spis PZ'!C1465</f>
        <v>0</v>
      </c>
      <c r="E1465" s="3">
        <f>'spis PZ'!A1465</f>
        <v>0</v>
      </c>
      <c r="F1465" s="3">
        <f>'spis PZ'!B1465</f>
        <v>0</v>
      </c>
      <c r="G1465" s="5" t="e">
        <f>VLOOKUP('spis PZ'!F1465,Gminy!$A$2:$B$111,2)</f>
        <v>#N/A</v>
      </c>
      <c r="H1465" s="3" t="str">
        <f>IF(LEN('spis PZ'!G1465)&gt;0,'spis PZ'!G1465,"")</f>
        <v/>
      </c>
      <c r="I1465" s="3" t="str">
        <f>IF(LEN('spis PZ'!H1465)&gt;0,'spis PZ'!H1465,"")</f>
        <v/>
      </c>
      <c r="J1465" s="3" t="e">
        <f>VLOOKUP('spis PZ'!I1465,słowniki!$A$2:$B$5,2)</f>
        <v>#N/A</v>
      </c>
      <c r="K1465" s="3" t="e">
        <f>VLOOKUP('spis PZ'!J1465,słowniki!$A$11:$B$16,2)</f>
        <v>#N/A</v>
      </c>
      <c r="L1465" s="3" t="e">
        <f>VLOOKUP('spis PZ'!K1465,słowniki!$A$21:$B$25,2)</f>
        <v>#N/A</v>
      </c>
      <c r="M1465" s="3" t="e">
        <f>VLOOKUP('spis PZ'!#REF!,słowniki!$A$51:$B$52,2)</f>
        <v>#REF!</v>
      </c>
      <c r="N1465" s="3" t="e">
        <f>IF('spis PZ'!#REF!="kablowa",VLOOKUP('spis PZ'!#REF!,elementy!$A$101:$B$125,2),VLOOKUP('spis PZ'!#REF!,elementy!$A$201:$B$211,2))</f>
        <v>#REF!</v>
      </c>
      <c r="O1465" s="3" t="e">
        <f>IF(LEN('spis PZ'!#REF!)&gt;0,'spis PZ'!#REF!,"")</f>
        <v>#REF!</v>
      </c>
      <c r="P1465" s="3" t="e">
        <f>VLOOKUP('spis PZ'!#REF!,elementy!$A$51:$B$80,2)</f>
        <v>#REF!</v>
      </c>
      <c r="Q1465" s="3" t="e">
        <f>VLOOKUP('spis PZ'!L1465,słowniki!$A$41:$B$45,2)</f>
        <v>#N/A</v>
      </c>
      <c r="R1465" s="3" t="e">
        <f>IF(LEN('spis PZ'!#REF!)&gt;0,'spis PZ'!#REF!,"")</f>
        <v>#REF!</v>
      </c>
      <c r="S1465" s="3" t="e">
        <f>IF(LEN('spis PZ'!#REF!)&gt;0,VLOOKUP('spis PZ'!#REF!,słowniki!$A$31:$B$33,2),"")</f>
        <v>#REF!</v>
      </c>
      <c r="T1465" s="3" t="e">
        <f>IF(LEN('spis PZ'!#REF!)&gt;0,'spis PZ'!#REF!,"")</f>
        <v>#REF!</v>
      </c>
    </row>
    <row r="1466" spans="1:20">
      <c r="A1466" s="3">
        <f>'spis PZ'!D1466</f>
        <v>0</v>
      </c>
      <c r="B1466" s="3">
        <f>'spis PZ'!E1466</f>
        <v>0</v>
      </c>
      <c r="C1466" s="17">
        <f>'spis PZ'!C1466</f>
        <v>0</v>
      </c>
      <c r="D1466" s="17">
        <f>'spis PZ'!C1466</f>
        <v>0</v>
      </c>
      <c r="E1466" s="3">
        <f>'spis PZ'!A1466</f>
        <v>0</v>
      </c>
      <c r="F1466" s="3">
        <f>'spis PZ'!B1466</f>
        <v>0</v>
      </c>
      <c r="G1466" s="5" t="e">
        <f>VLOOKUP('spis PZ'!F1466,Gminy!$A$2:$B$111,2)</f>
        <v>#N/A</v>
      </c>
      <c r="H1466" s="3" t="str">
        <f>IF(LEN('spis PZ'!G1466)&gt;0,'spis PZ'!G1466,"")</f>
        <v/>
      </c>
      <c r="I1466" s="3" t="str">
        <f>IF(LEN('spis PZ'!H1466)&gt;0,'spis PZ'!H1466,"")</f>
        <v/>
      </c>
      <c r="J1466" s="3" t="e">
        <f>VLOOKUP('spis PZ'!I1466,słowniki!$A$2:$B$5,2)</f>
        <v>#N/A</v>
      </c>
      <c r="K1466" s="3" t="e">
        <f>VLOOKUP('spis PZ'!J1466,słowniki!$A$11:$B$16,2)</f>
        <v>#N/A</v>
      </c>
      <c r="L1466" s="3" t="e">
        <f>VLOOKUP('spis PZ'!K1466,słowniki!$A$21:$B$25,2)</f>
        <v>#N/A</v>
      </c>
      <c r="M1466" s="3" t="e">
        <f>VLOOKUP('spis PZ'!#REF!,słowniki!$A$51:$B$52,2)</f>
        <v>#REF!</v>
      </c>
      <c r="N1466" s="3" t="e">
        <f>IF('spis PZ'!#REF!="kablowa",VLOOKUP('spis PZ'!#REF!,elementy!$A$101:$B$125,2),VLOOKUP('spis PZ'!#REF!,elementy!$A$201:$B$211,2))</f>
        <v>#REF!</v>
      </c>
      <c r="O1466" s="3" t="e">
        <f>IF(LEN('spis PZ'!#REF!)&gt;0,'spis PZ'!#REF!,"")</f>
        <v>#REF!</v>
      </c>
      <c r="P1466" s="3" t="e">
        <f>VLOOKUP('spis PZ'!#REF!,elementy!$A$51:$B$80,2)</f>
        <v>#REF!</v>
      </c>
      <c r="Q1466" s="3" t="e">
        <f>VLOOKUP('spis PZ'!L1466,słowniki!$A$41:$B$45,2)</f>
        <v>#N/A</v>
      </c>
      <c r="R1466" s="3" t="e">
        <f>IF(LEN('spis PZ'!#REF!)&gt;0,'spis PZ'!#REF!,"")</f>
        <v>#REF!</v>
      </c>
      <c r="S1466" s="3" t="e">
        <f>IF(LEN('spis PZ'!#REF!)&gt;0,VLOOKUP('spis PZ'!#REF!,słowniki!$A$31:$B$33,2),"")</f>
        <v>#REF!</v>
      </c>
      <c r="T1466" s="3" t="e">
        <f>IF(LEN('spis PZ'!#REF!)&gt;0,'spis PZ'!#REF!,"")</f>
        <v>#REF!</v>
      </c>
    </row>
    <row r="1467" spans="1:20">
      <c r="A1467" s="3">
        <f>'spis PZ'!D1467</f>
        <v>0</v>
      </c>
      <c r="B1467" s="3">
        <f>'spis PZ'!E1467</f>
        <v>0</v>
      </c>
      <c r="C1467" s="17">
        <f>'spis PZ'!C1467</f>
        <v>0</v>
      </c>
      <c r="D1467" s="17">
        <f>'spis PZ'!C1467</f>
        <v>0</v>
      </c>
      <c r="E1467" s="3">
        <f>'spis PZ'!A1467</f>
        <v>0</v>
      </c>
      <c r="F1467" s="3">
        <f>'spis PZ'!B1467</f>
        <v>0</v>
      </c>
      <c r="G1467" s="5" t="e">
        <f>VLOOKUP('spis PZ'!F1467,Gminy!$A$2:$B$111,2)</f>
        <v>#N/A</v>
      </c>
      <c r="H1467" s="3" t="str">
        <f>IF(LEN('spis PZ'!G1467)&gt;0,'spis PZ'!G1467,"")</f>
        <v/>
      </c>
      <c r="I1467" s="3" t="str">
        <f>IF(LEN('spis PZ'!H1467)&gt;0,'spis PZ'!H1467,"")</f>
        <v/>
      </c>
      <c r="J1467" s="3" t="e">
        <f>VLOOKUP('spis PZ'!I1467,słowniki!$A$2:$B$5,2)</f>
        <v>#N/A</v>
      </c>
      <c r="K1467" s="3" t="e">
        <f>VLOOKUP('spis PZ'!J1467,słowniki!$A$11:$B$16,2)</f>
        <v>#N/A</v>
      </c>
      <c r="L1467" s="3" t="e">
        <f>VLOOKUP('spis PZ'!K1467,słowniki!$A$21:$B$25,2)</f>
        <v>#N/A</v>
      </c>
      <c r="M1467" s="3" t="e">
        <f>VLOOKUP('spis PZ'!#REF!,słowniki!$A$51:$B$52,2)</f>
        <v>#REF!</v>
      </c>
      <c r="N1467" s="3" t="e">
        <f>IF('spis PZ'!#REF!="kablowa",VLOOKUP('spis PZ'!#REF!,elementy!$A$101:$B$125,2),VLOOKUP('spis PZ'!#REF!,elementy!$A$201:$B$211,2))</f>
        <v>#REF!</v>
      </c>
      <c r="O1467" s="3" t="e">
        <f>IF(LEN('spis PZ'!#REF!)&gt;0,'spis PZ'!#REF!,"")</f>
        <v>#REF!</v>
      </c>
      <c r="P1467" s="3" t="e">
        <f>VLOOKUP('spis PZ'!#REF!,elementy!$A$51:$B$80,2)</f>
        <v>#REF!</v>
      </c>
      <c r="Q1467" s="3" t="e">
        <f>VLOOKUP('spis PZ'!L1467,słowniki!$A$41:$B$45,2)</f>
        <v>#N/A</v>
      </c>
      <c r="R1467" s="3" t="e">
        <f>IF(LEN('spis PZ'!#REF!)&gt;0,'spis PZ'!#REF!,"")</f>
        <v>#REF!</v>
      </c>
      <c r="S1467" s="3" t="e">
        <f>IF(LEN('spis PZ'!#REF!)&gt;0,VLOOKUP('spis PZ'!#REF!,słowniki!$A$31:$B$33,2),"")</f>
        <v>#REF!</v>
      </c>
      <c r="T1467" s="3" t="e">
        <f>IF(LEN('spis PZ'!#REF!)&gt;0,'spis PZ'!#REF!,"")</f>
        <v>#REF!</v>
      </c>
    </row>
    <row r="1468" spans="1:20">
      <c r="A1468" s="3">
        <f>'spis PZ'!D1468</f>
        <v>0</v>
      </c>
      <c r="B1468" s="3">
        <f>'spis PZ'!E1468</f>
        <v>0</v>
      </c>
      <c r="C1468" s="17">
        <f>'spis PZ'!C1468</f>
        <v>0</v>
      </c>
      <c r="D1468" s="17">
        <f>'spis PZ'!C1468</f>
        <v>0</v>
      </c>
      <c r="E1468" s="3">
        <f>'spis PZ'!A1468</f>
        <v>0</v>
      </c>
      <c r="F1468" s="3">
        <f>'spis PZ'!B1468</f>
        <v>0</v>
      </c>
      <c r="G1468" s="5" t="e">
        <f>VLOOKUP('spis PZ'!F1468,Gminy!$A$2:$B$111,2)</f>
        <v>#N/A</v>
      </c>
      <c r="H1468" s="3" t="str">
        <f>IF(LEN('spis PZ'!G1468)&gt;0,'spis PZ'!G1468,"")</f>
        <v/>
      </c>
      <c r="I1468" s="3" t="str">
        <f>IF(LEN('spis PZ'!H1468)&gt;0,'spis PZ'!H1468,"")</f>
        <v/>
      </c>
      <c r="J1468" s="3" t="e">
        <f>VLOOKUP('spis PZ'!I1468,słowniki!$A$2:$B$5,2)</f>
        <v>#N/A</v>
      </c>
      <c r="K1468" s="3" t="e">
        <f>VLOOKUP('spis PZ'!J1468,słowniki!$A$11:$B$16,2)</f>
        <v>#N/A</v>
      </c>
      <c r="L1468" s="3" t="e">
        <f>VLOOKUP('spis PZ'!K1468,słowniki!$A$21:$B$25,2)</f>
        <v>#N/A</v>
      </c>
      <c r="M1468" s="3" t="e">
        <f>VLOOKUP('spis PZ'!#REF!,słowniki!$A$51:$B$52,2)</f>
        <v>#REF!</v>
      </c>
      <c r="N1468" s="3" t="e">
        <f>IF('spis PZ'!#REF!="kablowa",VLOOKUP('spis PZ'!#REF!,elementy!$A$101:$B$125,2),VLOOKUP('spis PZ'!#REF!,elementy!$A$201:$B$211,2))</f>
        <v>#REF!</v>
      </c>
      <c r="O1468" s="3" t="e">
        <f>IF(LEN('spis PZ'!#REF!)&gt;0,'spis PZ'!#REF!,"")</f>
        <v>#REF!</v>
      </c>
      <c r="P1468" s="3" t="e">
        <f>VLOOKUP('spis PZ'!#REF!,elementy!$A$51:$B$80,2)</f>
        <v>#REF!</v>
      </c>
      <c r="Q1468" s="3" t="e">
        <f>VLOOKUP('spis PZ'!L1468,słowniki!$A$41:$B$45,2)</f>
        <v>#N/A</v>
      </c>
      <c r="R1468" s="3" t="e">
        <f>IF(LEN('spis PZ'!#REF!)&gt;0,'spis PZ'!#REF!,"")</f>
        <v>#REF!</v>
      </c>
      <c r="S1468" s="3" t="e">
        <f>IF(LEN('spis PZ'!#REF!)&gt;0,VLOOKUP('spis PZ'!#REF!,słowniki!$A$31:$B$33,2),"")</f>
        <v>#REF!</v>
      </c>
      <c r="T1468" s="3" t="e">
        <f>IF(LEN('spis PZ'!#REF!)&gt;0,'spis PZ'!#REF!,"")</f>
        <v>#REF!</v>
      </c>
    </row>
    <row r="1469" spans="1:20">
      <c r="A1469" s="3">
        <f>'spis PZ'!D1469</f>
        <v>0</v>
      </c>
      <c r="B1469" s="3">
        <f>'spis PZ'!E1469</f>
        <v>0</v>
      </c>
      <c r="C1469" s="17">
        <f>'spis PZ'!C1469</f>
        <v>0</v>
      </c>
      <c r="D1469" s="17">
        <f>'spis PZ'!C1469</f>
        <v>0</v>
      </c>
      <c r="E1469" s="3">
        <f>'spis PZ'!A1469</f>
        <v>0</v>
      </c>
      <c r="F1469" s="3">
        <f>'spis PZ'!B1469</f>
        <v>0</v>
      </c>
      <c r="G1469" s="5" t="e">
        <f>VLOOKUP('spis PZ'!F1469,Gminy!$A$2:$B$111,2)</f>
        <v>#N/A</v>
      </c>
      <c r="H1469" s="3" t="str">
        <f>IF(LEN('spis PZ'!G1469)&gt;0,'spis PZ'!G1469,"")</f>
        <v/>
      </c>
      <c r="I1469" s="3" t="str">
        <f>IF(LEN('spis PZ'!H1469)&gt;0,'spis PZ'!H1469,"")</f>
        <v/>
      </c>
      <c r="J1469" s="3" t="e">
        <f>VLOOKUP('spis PZ'!I1469,słowniki!$A$2:$B$5,2)</f>
        <v>#N/A</v>
      </c>
      <c r="K1469" s="3" t="e">
        <f>VLOOKUP('spis PZ'!J1469,słowniki!$A$11:$B$16,2)</f>
        <v>#N/A</v>
      </c>
      <c r="L1469" s="3" t="e">
        <f>VLOOKUP('spis PZ'!K1469,słowniki!$A$21:$B$25,2)</f>
        <v>#N/A</v>
      </c>
      <c r="M1469" s="3" t="e">
        <f>VLOOKUP('spis PZ'!#REF!,słowniki!$A$51:$B$52,2)</f>
        <v>#REF!</v>
      </c>
      <c r="N1469" s="3" t="e">
        <f>IF('spis PZ'!#REF!="kablowa",VLOOKUP('spis PZ'!#REF!,elementy!$A$101:$B$125,2),VLOOKUP('spis PZ'!#REF!,elementy!$A$201:$B$211,2))</f>
        <v>#REF!</v>
      </c>
      <c r="O1469" s="3" t="e">
        <f>IF(LEN('spis PZ'!#REF!)&gt;0,'spis PZ'!#REF!,"")</f>
        <v>#REF!</v>
      </c>
      <c r="P1469" s="3" t="e">
        <f>VLOOKUP('spis PZ'!#REF!,elementy!$A$51:$B$80,2)</f>
        <v>#REF!</v>
      </c>
      <c r="Q1469" s="3" t="e">
        <f>VLOOKUP('spis PZ'!L1469,słowniki!$A$41:$B$45,2)</f>
        <v>#N/A</v>
      </c>
      <c r="R1469" s="3" t="e">
        <f>IF(LEN('spis PZ'!#REF!)&gt;0,'spis PZ'!#REF!,"")</f>
        <v>#REF!</v>
      </c>
      <c r="S1469" s="3" t="e">
        <f>IF(LEN('spis PZ'!#REF!)&gt;0,VLOOKUP('spis PZ'!#REF!,słowniki!$A$31:$B$33,2),"")</f>
        <v>#REF!</v>
      </c>
      <c r="T1469" s="3" t="e">
        <f>IF(LEN('spis PZ'!#REF!)&gt;0,'spis PZ'!#REF!,"")</f>
        <v>#REF!</v>
      </c>
    </row>
    <row r="1470" spans="1:20">
      <c r="A1470" s="3">
        <f>'spis PZ'!D1470</f>
        <v>0</v>
      </c>
      <c r="B1470" s="3">
        <f>'spis PZ'!E1470</f>
        <v>0</v>
      </c>
      <c r="C1470" s="17">
        <f>'spis PZ'!C1470</f>
        <v>0</v>
      </c>
      <c r="D1470" s="17">
        <f>'spis PZ'!C1470</f>
        <v>0</v>
      </c>
      <c r="E1470" s="3">
        <f>'spis PZ'!A1470</f>
        <v>0</v>
      </c>
      <c r="F1470" s="3">
        <f>'spis PZ'!B1470</f>
        <v>0</v>
      </c>
      <c r="G1470" s="5" t="e">
        <f>VLOOKUP('spis PZ'!F1470,Gminy!$A$2:$B$111,2)</f>
        <v>#N/A</v>
      </c>
      <c r="H1470" s="3" t="str">
        <f>IF(LEN('spis PZ'!G1470)&gt;0,'spis PZ'!G1470,"")</f>
        <v/>
      </c>
      <c r="I1470" s="3" t="str">
        <f>IF(LEN('spis PZ'!H1470)&gt;0,'spis PZ'!H1470,"")</f>
        <v/>
      </c>
      <c r="J1470" s="3" t="e">
        <f>VLOOKUP('spis PZ'!I1470,słowniki!$A$2:$B$5,2)</f>
        <v>#N/A</v>
      </c>
      <c r="K1470" s="3" t="e">
        <f>VLOOKUP('spis PZ'!J1470,słowniki!$A$11:$B$16,2)</f>
        <v>#N/A</v>
      </c>
      <c r="L1470" s="3" t="e">
        <f>VLOOKUP('spis PZ'!K1470,słowniki!$A$21:$B$25,2)</f>
        <v>#N/A</v>
      </c>
      <c r="M1470" s="3" t="e">
        <f>VLOOKUP('spis PZ'!#REF!,słowniki!$A$51:$B$52,2)</f>
        <v>#REF!</v>
      </c>
      <c r="N1470" s="3" t="e">
        <f>IF('spis PZ'!#REF!="kablowa",VLOOKUP('spis PZ'!#REF!,elementy!$A$101:$B$125,2),VLOOKUP('spis PZ'!#REF!,elementy!$A$201:$B$211,2))</f>
        <v>#REF!</v>
      </c>
      <c r="O1470" s="3" t="e">
        <f>IF(LEN('spis PZ'!#REF!)&gt;0,'spis PZ'!#REF!,"")</f>
        <v>#REF!</v>
      </c>
      <c r="P1470" s="3" t="e">
        <f>VLOOKUP('spis PZ'!#REF!,elementy!$A$51:$B$80,2)</f>
        <v>#REF!</v>
      </c>
      <c r="Q1470" s="3" t="e">
        <f>VLOOKUP('spis PZ'!L1470,słowniki!$A$41:$B$45,2)</f>
        <v>#N/A</v>
      </c>
      <c r="R1470" s="3" t="e">
        <f>IF(LEN('spis PZ'!#REF!)&gt;0,'spis PZ'!#REF!,"")</f>
        <v>#REF!</v>
      </c>
      <c r="S1470" s="3" t="e">
        <f>IF(LEN('spis PZ'!#REF!)&gt;0,VLOOKUP('spis PZ'!#REF!,słowniki!$A$31:$B$33,2),"")</f>
        <v>#REF!</v>
      </c>
      <c r="T1470" s="3" t="e">
        <f>IF(LEN('spis PZ'!#REF!)&gt;0,'spis PZ'!#REF!,"")</f>
        <v>#REF!</v>
      </c>
    </row>
    <row r="1471" spans="1:20">
      <c r="A1471" s="3">
        <f>'spis PZ'!D1471</f>
        <v>0</v>
      </c>
      <c r="B1471" s="3">
        <f>'spis PZ'!E1471</f>
        <v>0</v>
      </c>
      <c r="C1471" s="17">
        <f>'spis PZ'!C1471</f>
        <v>0</v>
      </c>
      <c r="D1471" s="17">
        <f>'spis PZ'!C1471</f>
        <v>0</v>
      </c>
      <c r="E1471" s="3">
        <f>'spis PZ'!A1471</f>
        <v>0</v>
      </c>
      <c r="F1471" s="3">
        <f>'spis PZ'!B1471</f>
        <v>0</v>
      </c>
      <c r="G1471" s="5" t="e">
        <f>VLOOKUP('spis PZ'!F1471,Gminy!$A$2:$B$111,2)</f>
        <v>#N/A</v>
      </c>
      <c r="H1471" s="3" t="str">
        <f>IF(LEN('spis PZ'!G1471)&gt;0,'spis PZ'!G1471,"")</f>
        <v/>
      </c>
      <c r="I1471" s="3" t="str">
        <f>IF(LEN('spis PZ'!H1471)&gt;0,'spis PZ'!H1471,"")</f>
        <v/>
      </c>
      <c r="J1471" s="3" t="e">
        <f>VLOOKUP('spis PZ'!I1471,słowniki!$A$2:$B$5,2)</f>
        <v>#N/A</v>
      </c>
      <c r="K1471" s="3" t="e">
        <f>VLOOKUP('spis PZ'!J1471,słowniki!$A$11:$B$16,2)</f>
        <v>#N/A</v>
      </c>
      <c r="L1471" s="3" t="e">
        <f>VLOOKUP('spis PZ'!K1471,słowniki!$A$21:$B$25,2)</f>
        <v>#N/A</v>
      </c>
      <c r="M1471" s="3" t="e">
        <f>VLOOKUP('spis PZ'!#REF!,słowniki!$A$51:$B$52,2)</f>
        <v>#REF!</v>
      </c>
      <c r="N1471" s="3" t="e">
        <f>IF('spis PZ'!#REF!="kablowa",VLOOKUP('spis PZ'!#REF!,elementy!$A$101:$B$125,2),VLOOKUP('spis PZ'!#REF!,elementy!$A$201:$B$211,2))</f>
        <v>#REF!</v>
      </c>
      <c r="O1471" s="3" t="e">
        <f>IF(LEN('spis PZ'!#REF!)&gt;0,'spis PZ'!#REF!,"")</f>
        <v>#REF!</v>
      </c>
      <c r="P1471" s="3" t="e">
        <f>VLOOKUP('spis PZ'!#REF!,elementy!$A$51:$B$80,2)</f>
        <v>#REF!</v>
      </c>
      <c r="Q1471" s="3" t="e">
        <f>VLOOKUP('spis PZ'!L1471,słowniki!$A$41:$B$45,2)</f>
        <v>#N/A</v>
      </c>
      <c r="R1471" s="3" t="e">
        <f>IF(LEN('spis PZ'!#REF!)&gt;0,'spis PZ'!#REF!,"")</f>
        <v>#REF!</v>
      </c>
      <c r="S1471" s="3" t="e">
        <f>IF(LEN('spis PZ'!#REF!)&gt;0,VLOOKUP('spis PZ'!#REF!,słowniki!$A$31:$B$33,2),"")</f>
        <v>#REF!</v>
      </c>
      <c r="T1471" s="3" t="e">
        <f>IF(LEN('spis PZ'!#REF!)&gt;0,'spis PZ'!#REF!,"")</f>
        <v>#REF!</v>
      </c>
    </row>
    <row r="1472" spans="1:20">
      <c r="A1472" s="3">
        <f>'spis PZ'!D1472</f>
        <v>0</v>
      </c>
      <c r="B1472" s="3">
        <f>'spis PZ'!E1472</f>
        <v>0</v>
      </c>
      <c r="C1472" s="17">
        <f>'spis PZ'!C1472</f>
        <v>0</v>
      </c>
      <c r="D1472" s="17">
        <f>'spis PZ'!C1472</f>
        <v>0</v>
      </c>
      <c r="E1472" s="3">
        <f>'spis PZ'!A1472</f>
        <v>0</v>
      </c>
      <c r="F1472" s="3">
        <f>'spis PZ'!B1472</f>
        <v>0</v>
      </c>
      <c r="G1472" s="5" t="e">
        <f>VLOOKUP('spis PZ'!F1472,Gminy!$A$2:$B$111,2)</f>
        <v>#N/A</v>
      </c>
      <c r="H1472" s="3" t="str">
        <f>IF(LEN('spis PZ'!G1472)&gt;0,'spis PZ'!G1472,"")</f>
        <v/>
      </c>
      <c r="I1472" s="3" t="str">
        <f>IF(LEN('spis PZ'!H1472)&gt;0,'spis PZ'!H1472,"")</f>
        <v/>
      </c>
      <c r="J1472" s="3" t="e">
        <f>VLOOKUP('spis PZ'!I1472,słowniki!$A$2:$B$5,2)</f>
        <v>#N/A</v>
      </c>
      <c r="K1472" s="3" t="e">
        <f>VLOOKUP('spis PZ'!J1472,słowniki!$A$11:$B$16,2)</f>
        <v>#N/A</v>
      </c>
      <c r="L1472" s="3" t="e">
        <f>VLOOKUP('spis PZ'!K1472,słowniki!$A$21:$B$25,2)</f>
        <v>#N/A</v>
      </c>
      <c r="M1472" s="3" t="e">
        <f>VLOOKUP('spis PZ'!#REF!,słowniki!$A$51:$B$52,2)</f>
        <v>#REF!</v>
      </c>
      <c r="N1472" s="3" t="e">
        <f>IF('spis PZ'!#REF!="kablowa",VLOOKUP('spis PZ'!#REF!,elementy!$A$101:$B$125,2),VLOOKUP('spis PZ'!#REF!,elementy!$A$201:$B$211,2))</f>
        <v>#REF!</v>
      </c>
      <c r="O1472" s="3" t="e">
        <f>IF(LEN('spis PZ'!#REF!)&gt;0,'spis PZ'!#REF!,"")</f>
        <v>#REF!</v>
      </c>
      <c r="P1472" s="3" t="e">
        <f>VLOOKUP('spis PZ'!#REF!,elementy!$A$51:$B$80,2)</f>
        <v>#REF!</v>
      </c>
      <c r="Q1472" s="3" t="e">
        <f>VLOOKUP('spis PZ'!L1472,słowniki!$A$41:$B$45,2)</f>
        <v>#N/A</v>
      </c>
      <c r="R1472" s="3" t="e">
        <f>IF(LEN('spis PZ'!#REF!)&gt;0,'spis PZ'!#REF!,"")</f>
        <v>#REF!</v>
      </c>
      <c r="S1472" s="3" t="e">
        <f>IF(LEN('spis PZ'!#REF!)&gt;0,VLOOKUP('spis PZ'!#REF!,słowniki!$A$31:$B$33,2),"")</f>
        <v>#REF!</v>
      </c>
      <c r="T1472" s="3" t="e">
        <f>IF(LEN('spis PZ'!#REF!)&gt;0,'spis PZ'!#REF!,"")</f>
        <v>#REF!</v>
      </c>
    </row>
    <row r="1473" spans="1:20">
      <c r="A1473" s="3">
        <f>'spis PZ'!D1473</f>
        <v>0</v>
      </c>
      <c r="B1473" s="3">
        <f>'spis PZ'!E1473</f>
        <v>0</v>
      </c>
      <c r="C1473" s="17">
        <f>'spis PZ'!C1473</f>
        <v>0</v>
      </c>
      <c r="D1473" s="17">
        <f>'spis PZ'!C1473</f>
        <v>0</v>
      </c>
      <c r="E1473" s="3">
        <f>'spis PZ'!A1473</f>
        <v>0</v>
      </c>
      <c r="F1473" s="3">
        <f>'spis PZ'!B1473</f>
        <v>0</v>
      </c>
      <c r="G1473" s="5" t="e">
        <f>VLOOKUP('spis PZ'!F1473,Gminy!$A$2:$B$111,2)</f>
        <v>#N/A</v>
      </c>
      <c r="H1473" s="3" t="str">
        <f>IF(LEN('spis PZ'!G1473)&gt;0,'spis PZ'!G1473,"")</f>
        <v/>
      </c>
      <c r="I1473" s="3" t="str">
        <f>IF(LEN('spis PZ'!H1473)&gt;0,'spis PZ'!H1473,"")</f>
        <v/>
      </c>
      <c r="J1473" s="3" t="e">
        <f>VLOOKUP('spis PZ'!I1473,słowniki!$A$2:$B$5,2)</f>
        <v>#N/A</v>
      </c>
      <c r="K1473" s="3" t="e">
        <f>VLOOKUP('spis PZ'!J1473,słowniki!$A$11:$B$16,2)</f>
        <v>#N/A</v>
      </c>
      <c r="L1473" s="3" t="e">
        <f>VLOOKUP('spis PZ'!K1473,słowniki!$A$21:$B$25,2)</f>
        <v>#N/A</v>
      </c>
      <c r="M1473" s="3" t="e">
        <f>VLOOKUP('spis PZ'!#REF!,słowniki!$A$51:$B$52,2)</f>
        <v>#REF!</v>
      </c>
      <c r="N1473" s="3" t="e">
        <f>IF('spis PZ'!#REF!="kablowa",VLOOKUP('spis PZ'!#REF!,elementy!$A$101:$B$125,2),VLOOKUP('spis PZ'!#REF!,elementy!$A$201:$B$211,2))</f>
        <v>#REF!</v>
      </c>
      <c r="O1473" s="3" t="e">
        <f>IF(LEN('spis PZ'!#REF!)&gt;0,'spis PZ'!#REF!,"")</f>
        <v>#REF!</v>
      </c>
      <c r="P1473" s="3" t="e">
        <f>VLOOKUP('spis PZ'!#REF!,elementy!$A$51:$B$80,2)</f>
        <v>#REF!</v>
      </c>
      <c r="Q1473" s="3" t="e">
        <f>VLOOKUP('spis PZ'!L1473,słowniki!$A$41:$B$45,2)</f>
        <v>#N/A</v>
      </c>
      <c r="R1473" s="3" t="e">
        <f>IF(LEN('spis PZ'!#REF!)&gt;0,'spis PZ'!#REF!,"")</f>
        <v>#REF!</v>
      </c>
      <c r="S1473" s="3" t="e">
        <f>IF(LEN('spis PZ'!#REF!)&gt;0,VLOOKUP('spis PZ'!#REF!,słowniki!$A$31:$B$33,2),"")</f>
        <v>#REF!</v>
      </c>
      <c r="T1473" s="3" t="e">
        <f>IF(LEN('spis PZ'!#REF!)&gt;0,'spis PZ'!#REF!,"")</f>
        <v>#REF!</v>
      </c>
    </row>
    <row r="1474" spans="1:20">
      <c r="A1474" s="3">
        <f>'spis PZ'!D1474</f>
        <v>0</v>
      </c>
      <c r="B1474" s="3">
        <f>'spis PZ'!E1474</f>
        <v>0</v>
      </c>
      <c r="C1474" s="17">
        <f>'spis PZ'!C1474</f>
        <v>0</v>
      </c>
      <c r="D1474" s="17">
        <f>'spis PZ'!C1474</f>
        <v>0</v>
      </c>
      <c r="E1474" s="3">
        <f>'spis PZ'!A1474</f>
        <v>0</v>
      </c>
      <c r="F1474" s="3">
        <f>'spis PZ'!B1474</f>
        <v>0</v>
      </c>
      <c r="G1474" s="5" t="e">
        <f>VLOOKUP('spis PZ'!F1474,Gminy!$A$2:$B$111,2)</f>
        <v>#N/A</v>
      </c>
      <c r="H1474" s="3" t="str">
        <f>IF(LEN('spis PZ'!G1474)&gt;0,'spis PZ'!G1474,"")</f>
        <v/>
      </c>
      <c r="I1474" s="3" t="str">
        <f>IF(LEN('spis PZ'!H1474)&gt;0,'spis PZ'!H1474,"")</f>
        <v/>
      </c>
      <c r="J1474" s="3" t="e">
        <f>VLOOKUP('spis PZ'!I1474,słowniki!$A$2:$B$5,2)</f>
        <v>#N/A</v>
      </c>
      <c r="K1474" s="3" t="e">
        <f>VLOOKUP('spis PZ'!J1474,słowniki!$A$11:$B$16,2)</f>
        <v>#N/A</v>
      </c>
      <c r="L1474" s="3" t="e">
        <f>VLOOKUP('spis PZ'!K1474,słowniki!$A$21:$B$25,2)</f>
        <v>#N/A</v>
      </c>
      <c r="M1474" s="3" t="e">
        <f>VLOOKUP('spis PZ'!#REF!,słowniki!$A$51:$B$52,2)</f>
        <v>#REF!</v>
      </c>
      <c r="N1474" s="3" t="e">
        <f>IF('spis PZ'!#REF!="kablowa",VLOOKUP('spis PZ'!#REF!,elementy!$A$101:$B$125,2),VLOOKUP('spis PZ'!#REF!,elementy!$A$201:$B$211,2))</f>
        <v>#REF!</v>
      </c>
      <c r="O1474" s="3" t="e">
        <f>IF(LEN('spis PZ'!#REF!)&gt;0,'spis PZ'!#REF!,"")</f>
        <v>#REF!</v>
      </c>
      <c r="P1474" s="3" t="e">
        <f>VLOOKUP('spis PZ'!#REF!,elementy!$A$51:$B$80,2)</f>
        <v>#REF!</v>
      </c>
      <c r="Q1474" s="3" t="e">
        <f>VLOOKUP('spis PZ'!L1474,słowniki!$A$41:$B$45,2)</f>
        <v>#N/A</v>
      </c>
      <c r="R1474" s="3" t="e">
        <f>IF(LEN('spis PZ'!#REF!)&gt;0,'spis PZ'!#REF!,"")</f>
        <v>#REF!</v>
      </c>
      <c r="S1474" s="3" t="e">
        <f>IF(LEN('spis PZ'!#REF!)&gt;0,VLOOKUP('spis PZ'!#REF!,słowniki!$A$31:$B$33,2),"")</f>
        <v>#REF!</v>
      </c>
      <c r="T1474" s="3" t="e">
        <f>IF(LEN('spis PZ'!#REF!)&gt;0,'spis PZ'!#REF!,"")</f>
        <v>#REF!</v>
      </c>
    </row>
    <row r="1475" spans="1:20">
      <c r="A1475" s="3">
        <f>'spis PZ'!D1475</f>
        <v>0</v>
      </c>
      <c r="B1475" s="3">
        <f>'spis PZ'!E1475</f>
        <v>0</v>
      </c>
      <c r="C1475" s="17">
        <f>'spis PZ'!C1475</f>
        <v>0</v>
      </c>
      <c r="D1475" s="17">
        <f>'spis PZ'!C1475</f>
        <v>0</v>
      </c>
      <c r="E1475" s="3">
        <f>'spis PZ'!A1475</f>
        <v>0</v>
      </c>
      <c r="F1475" s="3">
        <f>'spis PZ'!B1475</f>
        <v>0</v>
      </c>
      <c r="G1475" s="5" t="e">
        <f>VLOOKUP('spis PZ'!F1475,Gminy!$A$2:$B$111,2)</f>
        <v>#N/A</v>
      </c>
      <c r="H1475" s="3" t="str">
        <f>IF(LEN('spis PZ'!G1475)&gt;0,'spis PZ'!G1475,"")</f>
        <v/>
      </c>
      <c r="I1475" s="3" t="str">
        <f>IF(LEN('spis PZ'!H1475)&gt;0,'spis PZ'!H1475,"")</f>
        <v/>
      </c>
      <c r="J1475" s="3" t="e">
        <f>VLOOKUP('spis PZ'!I1475,słowniki!$A$2:$B$5,2)</f>
        <v>#N/A</v>
      </c>
      <c r="K1475" s="3" t="e">
        <f>VLOOKUP('spis PZ'!J1475,słowniki!$A$11:$B$16,2)</f>
        <v>#N/A</v>
      </c>
      <c r="L1475" s="3" t="e">
        <f>VLOOKUP('spis PZ'!K1475,słowniki!$A$21:$B$25,2)</f>
        <v>#N/A</v>
      </c>
      <c r="M1475" s="3" t="e">
        <f>VLOOKUP('spis PZ'!#REF!,słowniki!$A$51:$B$52,2)</f>
        <v>#REF!</v>
      </c>
      <c r="N1475" s="3" t="e">
        <f>IF('spis PZ'!#REF!="kablowa",VLOOKUP('spis PZ'!#REF!,elementy!$A$101:$B$125,2),VLOOKUP('spis PZ'!#REF!,elementy!$A$201:$B$211,2))</f>
        <v>#REF!</v>
      </c>
      <c r="O1475" s="3" t="e">
        <f>IF(LEN('spis PZ'!#REF!)&gt;0,'spis PZ'!#REF!,"")</f>
        <v>#REF!</v>
      </c>
      <c r="P1475" s="3" t="e">
        <f>VLOOKUP('spis PZ'!#REF!,elementy!$A$51:$B$80,2)</f>
        <v>#REF!</v>
      </c>
      <c r="Q1475" s="3" t="e">
        <f>VLOOKUP('spis PZ'!L1475,słowniki!$A$41:$B$45,2)</f>
        <v>#N/A</v>
      </c>
      <c r="R1475" s="3" t="e">
        <f>IF(LEN('spis PZ'!#REF!)&gt;0,'spis PZ'!#REF!,"")</f>
        <v>#REF!</v>
      </c>
      <c r="S1475" s="3" t="e">
        <f>IF(LEN('spis PZ'!#REF!)&gt;0,VLOOKUP('spis PZ'!#REF!,słowniki!$A$31:$B$33,2),"")</f>
        <v>#REF!</v>
      </c>
      <c r="T1475" s="3" t="e">
        <f>IF(LEN('spis PZ'!#REF!)&gt;0,'spis PZ'!#REF!,"")</f>
        <v>#REF!</v>
      </c>
    </row>
    <row r="1476" spans="1:20">
      <c r="A1476" s="3">
        <f>'spis PZ'!D1476</f>
        <v>0</v>
      </c>
      <c r="B1476" s="3">
        <f>'spis PZ'!E1476</f>
        <v>0</v>
      </c>
      <c r="C1476" s="17">
        <f>'spis PZ'!C1476</f>
        <v>0</v>
      </c>
      <c r="D1476" s="17">
        <f>'spis PZ'!C1476</f>
        <v>0</v>
      </c>
      <c r="E1476" s="3">
        <f>'spis PZ'!A1476</f>
        <v>0</v>
      </c>
      <c r="F1476" s="3">
        <f>'spis PZ'!B1476</f>
        <v>0</v>
      </c>
      <c r="G1476" s="5" t="e">
        <f>VLOOKUP('spis PZ'!F1476,Gminy!$A$2:$B$111,2)</f>
        <v>#N/A</v>
      </c>
      <c r="H1476" s="3" t="str">
        <f>IF(LEN('spis PZ'!G1476)&gt;0,'spis PZ'!G1476,"")</f>
        <v/>
      </c>
      <c r="I1476" s="3" t="str">
        <f>IF(LEN('spis PZ'!H1476)&gt;0,'spis PZ'!H1476,"")</f>
        <v/>
      </c>
      <c r="J1476" s="3" t="e">
        <f>VLOOKUP('spis PZ'!I1476,słowniki!$A$2:$B$5,2)</f>
        <v>#N/A</v>
      </c>
      <c r="K1476" s="3" t="e">
        <f>VLOOKUP('spis PZ'!J1476,słowniki!$A$11:$B$16,2)</f>
        <v>#N/A</v>
      </c>
      <c r="L1476" s="3" t="e">
        <f>VLOOKUP('spis PZ'!K1476,słowniki!$A$21:$B$25,2)</f>
        <v>#N/A</v>
      </c>
      <c r="M1476" s="3" t="e">
        <f>VLOOKUP('spis PZ'!#REF!,słowniki!$A$51:$B$52,2)</f>
        <v>#REF!</v>
      </c>
      <c r="N1476" s="3" t="e">
        <f>IF('spis PZ'!#REF!="kablowa",VLOOKUP('spis PZ'!#REF!,elementy!$A$101:$B$125,2),VLOOKUP('spis PZ'!#REF!,elementy!$A$201:$B$211,2))</f>
        <v>#REF!</v>
      </c>
      <c r="O1476" s="3" t="e">
        <f>IF(LEN('spis PZ'!#REF!)&gt;0,'spis PZ'!#REF!,"")</f>
        <v>#REF!</v>
      </c>
      <c r="P1476" s="3" t="e">
        <f>VLOOKUP('spis PZ'!#REF!,elementy!$A$51:$B$80,2)</f>
        <v>#REF!</v>
      </c>
      <c r="Q1476" s="3" t="e">
        <f>VLOOKUP('spis PZ'!L1476,słowniki!$A$41:$B$45,2)</f>
        <v>#N/A</v>
      </c>
      <c r="R1476" s="3" t="e">
        <f>IF(LEN('spis PZ'!#REF!)&gt;0,'spis PZ'!#REF!,"")</f>
        <v>#REF!</v>
      </c>
      <c r="S1476" s="3" t="e">
        <f>IF(LEN('spis PZ'!#REF!)&gt;0,VLOOKUP('spis PZ'!#REF!,słowniki!$A$31:$B$33,2),"")</f>
        <v>#REF!</v>
      </c>
      <c r="T1476" s="3" t="e">
        <f>IF(LEN('spis PZ'!#REF!)&gt;0,'spis PZ'!#REF!,"")</f>
        <v>#REF!</v>
      </c>
    </row>
    <row r="1477" spans="1:20">
      <c r="A1477" s="3">
        <f>'spis PZ'!D1477</f>
        <v>0</v>
      </c>
      <c r="B1477" s="3">
        <f>'spis PZ'!E1477</f>
        <v>0</v>
      </c>
      <c r="C1477" s="17">
        <f>'spis PZ'!C1477</f>
        <v>0</v>
      </c>
      <c r="D1477" s="17">
        <f>'spis PZ'!C1477</f>
        <v>0</v>
      </c>
      <c r="E1477" s="3">
        <f>'spis PZ'!A1477</f>
        <v>0</v>
      </c>
      <c r="F1477" s="3">
        <f>'spis PZ'!B1477</f>
        <v>0</v>
      </c>
      <c r="G1477" s="5" t="e">
        <f>VLOOKUP('spis PZ'!F1477,Gminy!$A$2:$B$111,2)</f>
        <v>#N/A</v>
      </c>
      <c r="H1477" s="3" t="str">
        <f>IF(LEN('spis PZ'!G1477)&gt;0,'spis PZ'!G1477,"")</f>
        <v/>
      </c>
      <c r="I1477" s="3" t="str">
        <f>IF(LEN('spis PZ'!H1477)&gt;0,'spis PZ'!H1477,"")</f>
        <v/>
      </c>
      <c r="J1477" s="3" t="e">
        <f>VLOOKUP('spis PZ'!I1477,słowniki!$A$2:$B$5,2)</f>
        <v>#N/A</v>
      </c>
      <c r="K1477" s="3" t="e">
        <f>VLOOKUP('spis PZ'!J1477,słowniki!$A$11:$B$16,2)</f>
        <v>#N/A</v>
      </c>
      <c r="L1477" s="3" t="e">
        <f>VLOOKUP('spis PZ'!K1477,słowniki!$A$21:$B$25,2)</f>
        <v>#N/A</v>
      </c>
      <c r="M1477" s="3" t="e">
        <f>VLOOKUP('spis PZ'!#REF!,słowniki!$A$51:$B$52,2)</f>
        <v>#REF!</v>
      </c>
      <c r="N1477" s="3" t="e">
        <f>IF('spis PZ'!#REF!="kablowa",VLOOKUP('spis PZ'!#REF!,elementy!$A$101:$B$125,2),VLOOKUP('spis PZ'!#REF!,elementy!$A$201:$B$211,2))</f>
        <v>#REF!</v>
      </c>
      <c r="O1477" s="3" t="e">
        <f>IF(LEN('spis PZ'!#REF!)&gt;0,'spis PZ'!#REF!,"")</f>
        <v>#REF!</v>
      </c>
      <c r="P1477" s="3" t="e">
        <f>VLOOKUP('spis PZ'!#REF!,elementy!$A$51:$B$80,2)</f>
        <v>#REF!</v>
      </c>
      <c r="Q1477" s="3" t="e">
        <f>VLOOKUP('spis PZ'!L1477,słowniki!$A$41:$B$45,2)</f>
        <v>#N/A</v>
      </c>
      <c r="R1477" s="3" t="e">
        <f>IF(LEN('spis PZ'!#REF!)&gt;0,'spis PZ'!#REF!,"")</f>
        <v>#REF!</v>
      </c>
      <c r="S1477" s="3" t="e">
        <f>IF(LEN('spis PZ'!#REF!)&gt;0,VLOOKUP('spis PZ'!#REF!,słowniki!$A$31:$B$33,2),"")</f>
        <v>#REF!</v>
      </c>
      <c r="T1477" s="3" t="e">
        <f>IF(LEN('spis PZ'!#REF!)&gt;0,'spis PZ'!#REF!,"")</f>
        <v>#REF!</v>
      </c>
    </row>
    <row r="1478" spans="1:20">
      <c r="A1478" s="3">
        <f>'spis PZ'!D1478</f>
        <v>0</v>
      </c>
      <c r="B1478" s="3">
        <f>'spis PZ'!E1478</f>
        <v>0</v>
      </c>
      <c r="C1478" s="17">
        <f>'spis PZ'!C1478</f>
        <v>0</v>
      </c>
      <c r="D1478" s="17">
        <f>'spis PZ'!C1478</f>
        <v>0</v>
      </c>
      <c r="E1478" s="3">
        <f>'spis PZ'!A1478</f>
        <v>0</v>
      </c>
      <c r="F1478" s="3">
        <f>'spis PZ'!B1478</f>
        <v>0</v>
      </c>
      <c r="G1478" s="5" t="e">
        <f>VLOOKUP('spis PZ'!F1478,Gminy!$A$2:$B$111,2)</f>
        <v>#N/A</v>
      </c>
      <c r="H1478" s="3" t="str">
        <f>IF(LEN('spis PZ'!G1478)&gt;0,'spis PZ'!G1478,"")</f>
        <v/>
      </c>
      <c r="I1478" s="3" t="str">
        <f>IF(LEN('spis PZ'!H1478)&gt;0,'spis PZ'!H1478,"")</f>
        <v/>
      </c>
      <c r="J1478" s="3" t="e">
        <f>VLOOKUP('spis PZ'!I1478,słowniki!$A$2:$B$5,2)</f>
        <v>#N/A</v>
      </c>
      <c r="K1478" s="3" t="e">
        <f>VLOOKUP('spis PZ'!J1478,słowniki!$A$11:$B$16,2)</f>
        <v>#N/A</v>
      </c>
      <c r="L1478" s="3" t="e">
        <f>VLOOKUP('spis PZ'!K1478,słowniki!$A$21:$B$25,2)</f>
        <v>#N/A</v>
      </c>
      <c r="M1478" s="3" t="e">
        <f>VLOOKUP('spis PZ'!#REF!,słowniki!$A$51:$B$52,2)</f>
        <v>#REF!</v>
      </c>
      <c r="N1478" s="3" t="e">
        <f>IF('spis PZ'!#REF!="kablowa",VLOOKUP('spis PZ'!#REF!,elementy!$A$101:$B$125,2),VLOOKUP('spis PZ'!#REF!,elementy!$A$201:$B$211,2))</f>
        <v>#REF!</v>
      </c>
      <c r="O1478" s="3" t="e">
        <f>IF(LEN('spis PZ'!#REF!)&gt;0,'spis PZ'!#REF!,"")</f>
        <v>#REF!</v>
      </c>
      <c r="P1478" s="3" t="e">
        <f>VLOOKUP('spis PZ'!#REF!,elementy!$A$51:$B$80,2)</f>
        <v>#REF!</v>
      </c>
      <c r="Q1478" s="3" t="e">
        <f>VLOOKUP('spis PZ'!L1478,słowniki!$A$41:$B$45,2)</f>
        <v>#N/A</v>
      </c>
      <c r="R1478" s="3" t="e">
        <f>IF(LEN('spis PZ'!#REF!)&gt;0,'spis PZ'!#REF!,"")</f>
        <v>#REF!</v>
      </c>
      <c r="S1478" s="3" t="e">
        <f>IF(LEN('spis PZ'!#REF!)&gt;0,VLOOKUP('spis PZ'!#REF!,słowniki!$A$31:$B$33,2),"")</f>
        <v>#REF!</v>
      </c>
      <c r="T1478" s="3" t="e">
        <f>IF(LEN('spis PZ'!#REF!)&gt;0,'spis PZ'!#REF!,"")</f>
        <v>#REF!</v>
      </c>
    </row>
    <row r="1479" spans="1:20">
      <c r="A1479" s="3">
        <f>'spis PZ'!D1479</f>
        <v>0</v>
      </c>
      <c r="B1479" s="3">
        <f>'spis PZ'!E1479</f>
        <v>0</v>
      </c>
      <c r="C1479" s="17">
        <f>'spis PZ'!C1479</f>
        <v>0</v>
      </c>
      <c r="D1479" s="17">
        <f>'spis PZ'!C1479</f>
        <v>0</v>
      </c>
      <c r="E1479" s="3">
        <f>'spis PZ'!A1479</f>
        <v>0</v>
      </c>
      <c r="F1479" s="3">
        <f>'spis PZ'!B1479</f>
        <v>0</v>
      </c>
      <c r="G1479" s="5" t="e">
        <f>VLOOKUP('spis PZ'!F1479,Gminy!$A$2:$B$111,2)</f>
        <v>#N/A</v>
      </c>
      <c r="H1479" s="3" t="str">
        <f>IF(LEN('spis PZ'!G1479)&gt;0,'spis PZ'!G1479,"")</f>
        <v/>
      </c>
      <c r="I1479" s="3" t="str">
        <f>IF(LEN('spis PZ'!H1479)&gt;0,'spis PZ'!H1479,"")</f>
        <v/>
      </c>
      <c r="J1479" s="3" t="e">
        <f>VLOOKUP('spis PZ'!I1479,słowniki!$A$2:$B$5,2)</f>
        <v>#N/A</v>
      </c>
      <c r="K1479" s="3" t="e">
        <f>VLOOKUP('spis PZ'!J1479,słowniki!$A$11:$B$16,2)</f>
        <v>#N/A</v>
      </c>
      <c r="L1479" s="3" t="e">
        <f>VLOOKUP('spis PZ'!K1479,słowniki!$A$21:$B$25,2)</f>
        <v>#N/A</v>
      </c>
      <c r="M1479" s="3" t="e">
        <f>VLOOKUP('spis PZ'!#REF!,słowniki!$A$51:$B$52,2)</f>
        <v>#REF!</v>
      </c>
      <c r="N1479" s="3" t="e">
        <f>IF('spis PZ'!#REF!="kablowa",VLOOKUP('spis PZ'!#REF!,elementy!$A$101:$B$125,2),VLOOKUP('spis PZ'!#REF!,elementy!$A$201:$B$211,2))</f>
        <v>#REF!</v>
      </c>
      <c r="O1479" s="3" t="e">
        <f>IF(LEN('spis PZ'!#REF!)&gt;0,'spis PZ'!#REF!,"")</f>
        <v>#REF!</v>
      </c>
      <c r="P1479" s="3" t="e">
        <f>VLOOKUP('spis PZ'!#REF!,elementy!$A$51:$B$80,2)</f>
        <v>#REF!</v>
      </c>
      <c r="Q1479" s="3" t="e">
        <f>VLOOKUP('spis PZ'!L1479,słowniki!$A$41:$B$45,2)</f>
        <v>#N/A</v>
      </c>
      <c r="R1479" s="3" t="e">
        <f>IF(LEN('spis PZ'!#REF!)&gt;0,'spis PZ'!#REF!,"")</f>
        <v>#REF!</v>
      </c>
      <c r="S1479" s="3" t="e">
        <f>IF(LEN('spis PZ'!#REF!)&gt;0,VLOOKUP('spis PZ'!#REF!,słowniki!$A$31:$B$33,2),"")</f>
        <v>#REF!</v>
      </c>
      <c r="T1479" s="3" t="e">
        <f>IF(LEN('spis PZ'!#REF!)&gt;0,'spis PZ'!#REF!,"")</f>
        <v>#REF!</v>
      </c>
    </row>
    <row r="1480" spans="1:20">
      <c r="A1480" s="3">
        <f>'spis PZ'!D1480</f>
        <v>0</v>
      </c>
      <c r="B1480" s="3">
        <f>'spis PZ'!E1480</f>
        <v>0</v>
      </c>
      <c r="C1480" s="17">
        <f>'spis PZ'!C1480</f>
        <v>0</v>
      </c>
      <c r="D1480" s="17">
        <f>'spis PZ'!C1480</f>
        <v>0</v>
      </c>
      <c r="E1480" s="3">
        <f>'spis PZ'!A1480</f>
        <v>0</v>
      </c>
      <c r="F1480" s="3">
        <f>'spis PZ'!B1480</f>
        <v>0</v>
      </c>
      <c r="G1480" s="5" t="e">
        <f>VLOOKUP('spis PZ'!F1480,Gminy!$A$2:$B$111,2)</f>
        <v>#N/A</v>
      </c>
      <c r="H1480" s="3" t="str">
        <f>IF(LEN('spis PZ'!G1480)&gt;0,'spis PZ'!G1480,"")</f>
        <v/>
      </c>
      <c r="I1480" s="3" t="str">
        <f>IF(LEN('spis PZ'!H1480)&gt;0,'spis PZ'!H1480,"")</f>
        <v/>
      </c>
      <c r="J1480" s="3" t="e">
        <f>VLOOKUP('spis PZ'!I1480,słowniki!$A$2:$B$5,2)</f>
        <v>#N/A</v>
      </c>
      <c r="K1480" s="3" t="e">
        <f>VLOOKUP('spis PZ'!J1480,słowniki!$A$11:$B$16,2)</f>
        <v>#N/A</v>
      </c>
      <c r="L1480" s="3" t="e">
        <f>VLOOKUP('spis PZ'!K1480,słowniki!$A$21:$B$25,2)</f>
        <v>#N/A</v>
      </c>
      <c r="M1480" s="3" t="e">
        <f>VLOOKUP('spis PZ'!#REF!,słowniki!$A$51:$B$52,2)</f>
        <v>#REF!</v>
      </c>
      <c r="N1480" s="3" t="e">
        <f>IF('spis PZ'!#REF!="kablowa",VLOOKUP('spis PZ'!#REF!,elementy!$A$101:$B$125,2),VLOOKUP('spis PZ'!#REF!,elementy!$A$201:$B$211,2))</f>
        <v>#REF!</v>
      </c>
      <c r="O1480" s="3" t="e">
        <f>IF(LEN('spis PZ'!#REF!)&gt;0,'spis PZ'!#REF!,"")</f>
        <v>#REF!</v>
      </c>
      <c r="P1480" s="3" t="e">
        <f>VLOOKUP('spis PZ'!#REF!,elementy!$A$51:$B$80,2)</f>
        <v>#REF!</v>
      </c>
      <c r="Q1480" s="3" t="e">
        <f>VLOOKUP('spis PZ'!L1480,słowniki!$A$41:$B$45,2)</f>
        <v>#N/A</v>
      </c>
      <c r="R1480" s="3" t="e">
        <f>IF(LEN('spis PZ'!#REF!)&gt;0,'spis PZ'!#REF!,"")</f>
        <v>#REF!</v>
      </c>
      <c r="S1480" s="3" t="e">
        <f>IF(LEN('spis PZ'!#REF!)&gt;0,VLOOKUP('spis PZ'!#REF!,słowniki!$A$31:$B$33,2),"")</f>
        <v>#REF!</v>
      </c>
      <c r="T1480" s="3" t="e">
        <f>IF(LEN('spis PZ'!#REF!)&gt;0,'spis PZ'!#REF!,"")</f>
        <v>#REF!</v>
      </c>
    </row>
    <row r="1481" spans="1:20">
      <c r="A1481" s="3">
        <f>'spis PZ'!D1481</f>
        <v>0</v>
      </c>
      <c r="B1481" s="3">
        <f>'spis PZ'!E1481</f>
        <v>0</v>
      </c>
      <c r="C1481" s="17">
        <f>'spis PZ'!C1481</f>
        <v>0</v>
      </c>
      <c r="D1481" s="17">
        <f>'spis PZ'!C1481</f>
        <v>0</v>
      </c>
      <c r="E1481" s="3">
        <f>'spis PZ'!A1481</f>
        <v>0</v>
      </c>
      <c r="F1481" s="3">
        <f>'spis PZ'!B1481</f>
        <v>0</v>
      </c>
      <c r="G1481" s="5" t="e">
        <f>VLOOKUP('spis PZ'!F1481,Gminy!$A$2:$B$111,2)</f>
        <v>#N/A</v>
      </c>
      <c r="H1481" s="3" t="str">
        <f>IF(LEN('spis PZ'!G1481)&gt;0,'spis PZ'!G1481,"")</f>
        <v/>
      </c>
      <c r="I1481" s="3" t="str">
        <f>IF(LEN('spis PZ'!H1481)&gt;0,'spis PZ'!H1481,"")</f>
        <v/>
      </c>
      <c r="J1481" s="3" t="e">
        <f>VLOOKUP('spis PZ'!I1481,słowniki!$A$2:$B$5,2)</f>
        <v>#N/A</v>
      </c>
      <c r="K1481" s="3" t="e">
        <f>VLOOKUP('spis PZ'!J1481,słowniki!$A$11:$B$16,2)</f>
        <v>#N/A</v>
      </c>
      <c r="L1481" s="3" t="e">
        <f>VLOOKUP('spis PZ'!K1481,słowniki!$A$21:$B$25,2)</f>
        <v>#N/A</v>
      </c>
      <c r="M1481" s="3" t="e">
        <f>VLOOKUP('spis PZ'!#REF!,słowniki!$A$51:$B$52,2)</f>
        <v>#REF!</v>
      </c>
      <c r="N1481" s="3" t="e">
        <f>IF('spis PZ'!#REF!="kablowa",VLOOKUP('spis PZ'!#REF!,elementy!$A$101:$B$125,2),VLOOKUP('spis PZ'!#REF!,elementy!$A$201:$B$211,2))</f>
        <v>#REF!</v>
      </c>
      <c r="O1481" s="3" t="e">
        <f>IF(LEN('spis PZ'!#REF!)&gt;0,'spis PZ'!#REF!,"")</f>
        <v>#REF!</v>
      </c>
      <c r="P1481" s="3" t="e">
        <f>VLOOKUP('spis PZ'!#REF!,elementy!$A$51:$B$80,2)</f>
        <v>#REF!</v>
      </c>
      <c r="Q1481" s="3" t="e">
        <f>VLOOKUP('spis PZ'!L1481,słowniki!$A$41:$B$45,2)</f>
        <v>#N/A</v>
      </c>
      <c r="R1481" s="3" t="e">
        <f>IF(LEN('spis PZ'!#REF!)&gt;0,'spis PZ'!#REF!,"")</f>
        <v>#REF!</v>
      </c>
      <c r="S1481" s="3" t="e">
        <f>IF(LEN('spis PZ'!#REF!)&gt;0,VLOOKUP('spis PZ'!#REF!,słowniki!$A$31:$B$33,2),"")</f>
        <v>#REF!</v>
      </c>
      <c r="T1481" s="3" t="e">
        <f>IF(LEN('spis PZ'!#REF!)&gt;0,'spis PZ'!#REF!,"")</f>
        <v>#REF!</v>
      </c>
    </row>
    <row r="1482" spans="1:20">
      <c r="A1482" s="3">
        <f>'spis PZ'!D1482</f>
        <v>0</v>
      </c>
      <c r="B1482" s="3">
        <f>'spis PZ'!E1482</f>
        <v>0</v>
      </c>
      <c r="C1482" s="17">
        <f>'spis PZ'!C1482</f>
        <v>0</v>
      </c>
      <c r="D1482" s="17">
        <f>'spis PZ'!C1482</f>
        <v>0</v>
      </c>
      <c r="E1482" s="3">
        <f>'spis PZ'!A1482</f>
        <v>0</v>
      </c>
      <c r="F1482" s="3">
        <f>'spis PZ'!B1482</f>
        <v>0</v>
      </c>
      <c r="G1482" s="5" t="e">
        <f>VLOOKUP('spis PZ'!F1482,Gminy!$A$2:$B$111,2)</f>
        <v>#N/A</v>
      </c>
      <c r="H1482" s="3" t="str">
        <f>IF(LEN('spis PZ'!G1482)&gt;0,'spis PZ'!G1482,"")</f>
        <v/>
      </c>
      <c r="I1482" s="3" t="str">
        <f>IF(LEN('spis PZ'!H1482)&gt;0,'spis PZ'!H1482,"")</f>
        <v/>
      </c>
      <c r="J1482" s="3" t="e">
        <f>VLOOKUP('spis PZ'!I1482,słowniki!$A$2:$B$5,2)</f>
        <v>#N/A</v>
      </c>
      <c r="K1482" s="3" t="e">
        <f>VLOOKUP('spis PZ'!J1482,słowniki!$A$11:$B$16,2)</f>
        <v>#N/A</v>
      </c>
      <c r="L1482" s="3" t="e">
        <f>VLOOKUP('spis PZ'!K1482,słowniki!$A$21:$B$25,2)</f>
        <v>#N/A</v>
      </c>
      <c r="M1482" s="3" t="e">
        <f>VLOOKUP('spis PZ'!#REF!,słowniki!$A$51:$B$52,2)</f>
        <v>#REF!</v>
      </c>
      <c r="N1482" s="3" t="e">
        <f>IF('spis PZ'!#REF!="kablowa",VLOOKUP('spis PZ'!#REF!,elementy!$A$101:$B$125,2),VLOOKUP('spis PZ'!#REF!,elementy!$A$201:$B$211,2))</f>
        <v>#REF!</v>
      </c>
      <c r="O1482" s="3" t="e">
        <f>IF(LEN('spis PZ'!#REF!)&gt;0,'spis PZ'!#REF!,"")</f>
        <v>#REF!</v>
      </c>
      <c r="P1482" s="3" t="e">
        <f>VLOOKUP('spis PZ'!#REF!,elementy!$A$51:$B$80,2)</f>
        <v>#REF!</v>
      </c>
      <c r="Q1482" s="3" t="e">
        <f>VLOOKUP('spis PZ'!L1482,słowniki!$A$41:$B$45,2)</f>
        <v>#N/A</v>
      </c>
      <c r="R1482" s="3" t="e">
        <f>IF(LEN('spis PZ'!#REF!)&gt;0,'spis PZ'!#REF!,"")</f>
        <v>#REF!</v>
      </c>
      <c r="S1482" s="3" t="e">
        <f>IF(LEN('spis PZ'!#REF!)&gt;0,VLOOKUP('spis PZ'!#REF!,słowniki!$A$31:$B$33,2),"")</f>
        <v>#REF!</v>
      </c>
      <c r="T1482" s="3" t="e">
        <f>IF(LEN('spis PZ'!#REF!)&gt;0,'spis PZ'!#REF!,"")</f>
        <v>#REF!</v>
      </c>
    </row>
    <row r="1483" spans="1:20">
      <c r="A1483" s="3">
        <f>'spis PZ'!D1483</f>
        <v>0</v>
      </c>
      <c r="B1483" s="3">
        <f>'spis PZ'!E1483</f>
        <v>0</v>
      </c>
      <c r="C1483" s="17">
        <f>'spis PZ'!C1483</f>
        <v>0</v>
      </c>
      <c r="D1483" s="17">
        <f>'spis PZ'!C1483</f>
        <v>0</v>
      </c>
      <c r="E1483" s="3">
        <f>'spis PZ'!A1483</f>
        <v>0</v>
      </c>
      <c r="F1483" s="3">
        <f>'spis PZ'!B1483</f>
        <v>0</v>
      </c>
      <c r="G1483" s="5" t="e">
        <f>VLOOKUP('spis PZ'!F1483,Gminy!$A$2:$B$111,2)</f>
        <v>#N/A</v>
      </c>
      <c r="H1483" s="3" t="str">
        <f>IF(LEN('spis PZ'!G1483)&gt;0,'spis PZ'!G1483,"")</f>
        <v/>
      </c>
      <c r="I1483" s="3" t="str">
        <f>IF(LEN('spis PZ'!H1483)&gt;0,'spis PZ'!H1483,"")</f>
        <v/>
      </c>
      <c r="J1483" s="3" t="e">
        <f>VLOOKUP('spis PZ'!I1483,słowniki!$A$2:$B$5,2)</f>
        <v>#N/A</v>
      </c>
      <c r="K1483" s="3" t="e">
        <f>VLOOKUP('spis PZ'!J1483,słowniki!$A$11:$B$16,2)</f>
        <v>#N/A</v>
      </c>
      <c r="L1483" s="3" t="e">
        <f>VLOOKUP('spis PZ'!K1483,słowniki!$A$21:$B$25,2)</f>
        <v>#N/A</v>
      </c>
      <c r="M1483" s="3" t="e">
        <f>VLOOKUP('spis PZ'!#REF!,słowniki!$A$51:$B$52,2)</f>
        <v>#REF!</v>
      </c>
      <c r="N1483" s="3" t="e">
        <f>IF('spis PZ'!#REF!="kablowa",VLOOKUP('spis PZ'!#REF!,elementy!$A$101:$B$125,2),VLOOKUP('spis PZ'!#REF!,elementy!$A$201:$B$211,2))</f>
        <v>#REF!</v>
      </c>
      <c r="O1483" s="3" t="e">
        <f>IF(LEN('spis PZ'!#REF!)&gt;0,'spis PZ'!#REF!,"")</f>
        <v>#REF!</v>
      </c>
      <c r="P1483" s="3" t="e">
        <f>VLOOKUP('spis PZ'!#REF!,elementy!$A$51:$B$80,2)</f>
        <v>#REF!</v>
      </c>
      <c r="Q1483" s="3" t="e">
        <f>VLOOKUP('spis PZ'!L1483,słowniki!$A$41:$B$45,2)</f>
        <v>#N/A</v>
      </c>
      <c r="R1483" s="3" t="e">
        <f>IF(LEN('spis PZ'!#REF!)&gt;0,'spis PZ'!#REF!,"")</f>
        <v>#REF!</v>
      </c>
      <c r="S1483" s="3" t="e">
        <f>IF(LEN('spis PZ'!#REF!)&gt;0,VLOOKUP('spis PZ'!#REF!,słowniki!$A$31:$B$33,2),"")</f>
        <v>#REF!</v>
      </c>
      <c r="T1483" s="3" t="e">
        <f>IF(LEN('spis PZ'!#REF!)&gt;0,'spis PZ'!#REF!,"")</f>
        <v>#REF!</v>
      </c>
    </row>
    <row r="1484" spans="1:20">
      <c r="A1484" s="3">
        <f>'spis PZ'!D1484</f>
        <v>0</v>
      </c>
      <c r="B1484" s="3">
        <f>'spis PZ'!E1484</f>
        <v>0</v>
      </c>
      <c r="C1484" s="17">
        <f>'spis PZ'!C1484</f>
        <v>0</v>
      </c>
      <c r="D1484" s="17">
        <f>'spis PZ'!C1484</f>
        <v>0</v>
      </c>
      <c r="E1484" s="3">
        <f>'spis PZ'!A1484</f>
        <v>0</v>
      </c>
      <c r="F1484" s="3">
        <f>'spis PZ'!B1484</f>
        <v>0</v>
      </c>
      <c r="G1484" s="5" t="e">
        <f>VLOOKUP('spis PZ'!F1484,Gminy!$A$2:$B$111,2)</f>
        <v>#N/A</v>
      </c>
      <c r="H1484" s="3" t="str">
        <f>IF(LEN('spis PZ'!G1484)&gt;0,'spis PZ'!G1484,"")</f>
        <v/>
      </c>
      <c r="I1484" s="3" t="str">
        <f>IF(LEN('spis PZ'!H1484)&gt;0,'spis PZ'!H1484,"")</f>
        <v/>
      </c>
      <c r="J1484" s="3" t="e">
        <f>VLOOKUP('spis PZ'!I1484,słowniki!$A$2:$B$5,2)</f>
        <v>#N/A</v>
      </c>
      <c r="K1484" s="3" t="e">
        <f>VLOOKUP('spis PZ'!J1484,słowniki!$A$11:$B$16,2)</f>
        <v>#N/A</v>
      </c>
      <c r="L1484" s="3" t="e">
        <f>VLOOKUP('spis PZ'!K1484,słowniki!$A$21:$B$25,2)</f>
        <v>#N/A</v>
      </c>
      <c r="M1484" s="3" t="e">
        <f>VLOOKUP('spis PZ'!#REF!,słowniki!$A$51:$B$52,2)</f>
        <v>#REF!</v>
      </c>
      <c r="N1484" s="3" t="e">
        <f>IF('spis PZ'!#REF!="kablowa",VLOOKUP('spis PZ'!#REF!,elementy!$A$101:$B$125,2),VLOOKUP('spis PZ'!#REF!,elementy!$A$201:$B$211,2))</f>
        <v>#REF!</v>
      </c>
      <c r="O1484" s="3" t="e">
        <f>IF(LEN('spis PZ'!#REF!)&gt;0,'spis PZ'!#REF!,"")</f>
        <v>#REF!</v>
      </c>
      <c r="P1484" s="3" t="e">
        <f>VLOOKUP('spis PZ'!#REF!,elementy!$A$51:$B$80,2)</f>
        <v>#REF!</v>
      </c>
      <c r="Q1484" s="3" t="e">
        <f>VLOOKUP('spis PZ'!L1484,słowniki!$A$41:$B$45,2)</f>
        <v>#N/A</v>
      </c>
      <c r="R1484" s="3" t="e">
        <f>IF(LEN('spis PZ'!#REF!)&gt;0,'spis PZ'!#REF!,"")</f>
        <v>#REF!</v>
      </c>
      <c r="S1484" s="3" t="e">
        <f>IF(LEN('spis PZ'!#REF!)&gt;0,VLOOKUP('spis PZ'!#REF!,słowniki!$A$31:$B$33,2),"")</f>
        <v>#REF!</v>
      </c>
      <c r="T1484" s="3" t="e">
        <f>IF(LEN('spis PZ'!#REF!)&gt;0,'spis PZ'!#REF!,"")</f>
        <v>#REF!</v>
      </c>
    </row>
    <row r="1485" spans="1:20">
      <c r="A1485" s="3">
        <f>'spis PZ'!D1485</f>
        <v>0</v>
      </c>
      <c r="B1485" s="3">
        <f>'spis PZ'!E1485</f>
        <v>0</v>
      </c>
      <c r="C1485" s="17">
        <f>'spis PZ'!C1485</f>
        <v>0</v>
      </c>
      <c r="D1485" s="17">
        <f>'spis PZ'!C1485</f>
        <v>0</v>
      </c>
      <c r="E1485" s="3">
        <f>'spis PZ'!A1485</f>
        <v>0</v>
      </c>
      <c r="F1485" s="3">
        <f>'spis PZ'!B1485</f>
        <v>0</v>
      </c>
      <c r="G1485" s="5" t="e">
        <f>VLOOKUP('spis PZ'!F1485,Gminy!$A$2:$B$111,2)</f>
        <v>#N/A</v>
      </c>
      <c r="H1485" s="3" t="str">
        <f>IF(LEN('spis PZ'!G1485)&gt;0,'spis PZ'!G1485,"")</f>
        <v/>
      </c>
      <c r="I1485" s="3" t="str">
        <f>IF(LEN('spis PZ'!H1485)&gt;0,'spis PZ'!H1485,"")</f>
        <v/>
      </c>
      <c r="J1485" s="3" t="e">
        <f>VLOOKUP('spis PZ'!I1485,słowniki!$A$2:$B$5,2)</f>
        <v>#N/A</v>
      </c>
      <c r="K1485" s="3" t="e">
        <f>VLOOKUP('spis PZ'!J1485,słowniki!$A$11:$B$16,2)</f>
        <v>#N/A</v>
      </c>
      <c r="L1485" s="3" t="e">
        <f>VLOOKUP('spis PZ'!K1485,słowniki!$A$21:$B$25,2)</f>
        <v>#N/A</v>
      </c>
      <c r="M1485" s="3" t="e">
        <f>VLOOKUP('spis PZ'!#REF!,słowniki!$A$51:$B$52,2)</f>
        <v>#REF!</v>
      </c>
      <c r="N1485" s="3" t="e">
        <f>IF('spis PZ'!#REF!="kablowa",VLOOKUP('spis PZ'!#REF!,elementy!$A$101:$B$125,2),VLOOKUP('spis PZ'!#REF!,elementy!$A$201:$B$211,2))</f>
        <v>#REF!</v>
      </c>
      <c r="O1485" s="3" t="e">
        <f>IF(LEN('spis PZ'!#REF!)&gt;0,'spis PZ'!#REF!,"")</f>
        <v>#REF!</v>
      </c>
      <c r="P1485" s="3" t="e">
        <f>VLOOKUP('spis PZ'!#REF!,elementy!$A$51:$B$80,2)</f>
        <v>#REF!</v>
      </c>
      <c r="Q1485" s="3" t="e">
        <f>VLOOKUP('spis PZ'!L1485,słowniki!$A$41:$B$45,2)</f>
        <v>#N/A</v>
      </c>
      <c r="R1485" s="3" t="e">
        <f>IF(LEN('spis PZ'!#REF!)&gt;0,'spis PZ'!#REF!,"")</f>
        <v>#REF!</v>
      </c>
      <c r="S1485" s="3" t="e">
        <f>IF(LEN('spis PZ'!#REF!)&gt;0,VLOOKUP('spis PZ'!#REF!,słowniki!$A$31:$B$33,2),"")</f>
        <v>#REF!</v>
      </c>
      <c r="T1485" s="3" t="e">
        <f>IF(LEN('spis PZ'!#REF!)&gt;0,'spis PZ'!#REF!,"")</f>
        <v>#REF!</v>
      </c>
    </row>
    <row r="1486" spans="1:20">
      <c r="A1486" s="3">
        <f>'spis PZ'!D1486</f>
        <v>0</v>
      </c>
      <c r="B1486" s="3">
        <f>'spis PZ'!E1486</f>
        <v>0</v>
      </c>
      <c r="C1486" s="17">
        <f>'spis PZ'!C1486</f>
        <v>0</v>
      </c>
      <c r="D1486" s="17">
        <f>'spis PZ'!C1486</f>
        <v>0</v>
      </c>
      <c r="E1486" s="3">
        <f>'spis PZ'!A1486</f>
        <v>0</v>
      </c>
      <c r="F1486" s="3">
        <f>'spis PZ'!B1486</f>
        <v>0</v>
      </c>
      <c r="G1486" s="5" t="e">
        <f>VLOOKUP('spis PZ'!F1486,Gminy!$A$2:$B$111,2)</f>
        <v>#N/A</v>
      </c>
      <c r="H1486" s="3" t="str">
        <f>IF(LEN('spis PZ'!G1486)&gt;0,'spis PZ'!G1486,"")</f>
        <v/>
      </c>
      <c r="I1486" s="3" t="str">
        <f>IF(LEN('spis PZ'!H1486)&gt;0,'spis PZ'!H1486,"")</f>
        <v/>
      </c>
      <c r="J1486" s="3" t="e">
        <f>VLOOKUP('spis PZ'!I1486,słowniki!$A$2:$B$5,2)</f>
        <v>#N/A</v>
      </c>
      <c r="K1486" s="3" t="e">
        <f>VLOOKUP('spis PZ'!J1486,słowniki!$A$11:$B$16,2)</f>
        <v>#N/A</v>
      </c>
      <c r="L1486" s="3" t="e">
        <f>VLOOKUP('spis PZ'!K1486,słowniki!$A$21:$B$25,2)</f>
        <v>#N/A</v>
      </c>
      <c r="M1486" s="3" t="e">
        <f>VLOOKUP('spis PZ'!#REF!,słowniki!$A$51:$B$52,2)</f>
        <v>#REF!</v>
      </c>
      <c r="N1486" s="3" t="e">
        <f>IF('spis PZ'!#REF!="kablowa",VLOOKUP('spis PZ'!#REF!,elementy!$A$101:$B$125,2),VLOOKUP('spis PZ'!#REF!,elementy!$A$201:$B$211,2))</f>
        <v>#REF!</v>
      </c>
      <c r="O1486" s="3" t="e">
        <f>IF(LEN('spis PZ'!#REF!)&gt;0,'spis PZ'!#REF!,"")</f>
        <v>#REF!</v>
      </c>
      <c r="P1486" s="3" t="e">
        <f>VLOOKUP('spis PZ'!#REF!,elementy!$A$51:$B$80,2)</f>
        <v>#REF!</v>
      </c>
      <c r="Q1486" s="3" t="e">
        <f>VLOOKUP('spis PZ'!L1486,słowniki!$A$41:$B$45,2)</f>
        <v>#N/A</v>
      </c>
      <c r="R1486" s="3" t="e">
        <f>IF(LEN('spis PZ'!#REF!)&gt;0,'spis PZ'!#REF!,"")</f>
        <v>#REF!</v>
      </c>
      <c r="S1486" s="3" t="e">
        <f>IF(LEN('spis PZ'!#REF!)&gt;0,VLOOKUP('spis PZ'!#REF!,słowniki!$A$31:$B$33,2),"")</f>
        <v>#REF!</v>
      </c>
      <c r="T1486" s="3" t="e">
        <f>IF(LEN('spis PZ'!#REF!)&gt;0,'spis PZ'!#REF!,"")</f>
        <v>#REF!</v>
      </c>
    </row>
    <row r="1487" spans="1:20">
      <c r="A1487" s="3">
        <f>'spis PZ'!D1487</f>
        <v>0</v>
      </c>
      <c r="B1487" s="3">
        <f>'spis PZ'!E1487</f>
        <v>0</v>
      </c>
      <c r="C1487" s="17">
        <f>'spis PZ'!C1487</f>
        <v>0</v>
      </c>
      <c r="D1487" s="17">
        <f>'spis PZ'!C1487</f>
        <v>0</v>
      </c>
      <c r="E1487" s="3">
        <f>'spis PZ'!A1487</f>
        <v>0</v>
      </c>
      <c r="F1487" s="3">
        <f>'spis PZ'!B1487</f>
        <v>0</v>
      </c>
      <c r="G1487" s="5" t="e">
        <f>VLOOKUP('spis PZ'!F1487,Gminy!$A$2:$B$111,2)</f>
        <v>#N/A</v>
      </c>
      <c r="H1487" s="3" t="str">
        <f>IF(LEN('spis PZ'!G1487)&gt;0,'spis PZ'!G1487,"")</f>
        <v/>
      </c>
      <c r="I1487" s="3" t="str">
        <f>IF(LEN('spis PZ'!H1487)&gt;0,'spis PZ'!H1487,"")</f>
        <v/>
      </c>
      <c r="J1487" s="3" t="e">
        <f>VLOOKUP('spis PZ'!I1487,słowniki!$A$2:$B$5,2)</f>
        <v>#N/A</v>
      </c>
      <c r="K1487" s="3" t="e">
        <f>VLOOKUP('spis PZ'!J1487,słowniki!$A$11:$B$16,2)</f>
        <v>#N/A</v>
      </c>
      <c r="L1487" s="3" t="e">
        <f>VLOOKUP('spis PZ'!K1487,słowniki!$A$21:$B$25,2)</f>
        <v>#N/A</v>
      </c>
      <c r="M1487" s="3" t="e">
        <f>VLOOKUP('spis PZ'!#REF!,słowniki!$A$51:$B$52,2)</f>
        <v>#REF!</v>
      </c>
      <c r="N1487" s="3" t="e">
        <f>IF('spis PZ'!#REF!="kablowa",VLOOKUP('spis PZ'!#REF!,elementy!$A$101:$B$125,2),VLOOKUP('spis PZ'!#REF!,elementy!$A$201:$B$211,2))</f>
        <v>#REF!</v>
      </c>
      <c r="O1487" s="3" t="e">
        <f>IF(LEN('spis PZ'!#REF!)&gt;0,'spis PZ'!#REF!,"")</f>
        <v>#REF!</v>
      </c>
      <c r="P1487" s="3" t="e">
        <f>VLOOKUP('spis PZ'!#REF!,elementy!$A$51:$B$80,2)</f>
        <v>#REF!</v>
      </c>
      <c r="Q1487" s="3" t="e">
        <f>VLOOKUP('spis PZ'!L1487,słowniki!$A$41:$B$45,2)</f>
        <v>#N/A</v>
      </c>
      <c r="R1487" s="3" t="e">
        <f>IF(LEN('spis PZ'!#REF!)&gt;0,'spis PZ'!#REF!,"")</f>
        <v>#REF!</v>
      </c>
      <c r="S1487" s="3" t="e">
        <f>IF(LEN('spis PZ'!#REF!)&gt;0,VLOOKUP('spis PZ'!#REF!,słowniki!$A$31:$B$33,2),"")</f>
        <v>#REF!</v>
      </c>
      <c r="T1487" s="3" t="e">
        <f>IF(LEN('spis PZ'!#REF!)&gt;0,'spis PZ'!#REF!,"")</f>
        <v>#REF!</v>
      </c>
    </row>
    <row r="1488" spans="1:20">
      <c r="A1488" s="3">
        <f>'spis PZ'!D1488</f>
        <v>0</v>
      </c>
      <c r="B1488" s="3">
        <f>'spis PZ'!E1488</f>
        <v>0</v>
      </c>
      <c r="C1488" s="17">
        <f>'spis PZ'!C1488</f>
        <v>0</v>
      </c>
      <c r="D1488" s="17">
        <f>'spis PZ'!C1488</f>
        <v>0</v>
      </c>
      <c r="E1488" s="3">
        <f>'spis PZ'!A1488</f>
        <v>0</v>
      </c>
      <c r="F1488" s="3">
        <f>'spis PZ'!B1488</f>
        <v>0</v>
      </c>
      <c r="G1488" s="5" t="e">
        <f>VLOOKUP('spis PZ'!F1488,Gminy!$A$2:$B$111,2)</f>
        <v>#N/A</v>
      </c>
      <c r="H1488" s="3" t="str">
        <f>IF(LEN('spis PZ'!G1488)&gt;0,'spis PZ'!G1488,"")</f>
        <v/>
      </c>
      <c r="I1488" s="3" t="str">
        <f>IF(LEN('spis PZ'!H1488)&gt;0,'spis PZ'!H1488,"")</f>
        <v/>
      </c>
      <c r="J1488" s="3" t="e">
        <f>VLOOKUP('spis PZ'!I1488,słowniki!$A$2:$B$5,2)</f>
        <v>#N/A</v>
      </c>
      <c r="K1488" s="3" t="e">
        <f>VLOOKUP('spis PZ'!J1488,słowniki!$A$11:$B$16,2)</f>
        <v>#N/A</v>
      </c>
      <c r="L1488" s="3" t="e">
        <f>VLOOKUP('spis PZ'!K1488,słowniki!$A$21:$B$25,2)</f>
        <v>#N/A</v>
      </c>
      <c r="M1488" s="3" t="e">
        <f>VLOOKUP('spis PZ'!#REF!,słowniki!$A$51:$B$52,2)</f>
        <v>#REF!</v>
      </c>
      <c r="N1488" s="3" t="e">
        <f>IF('spis PZ'!#REF!="kablowa",VLOOKUP('spis PZ'!#REF!,elementy!$A$101:$B$125,2),VLOOKUP('spis PZ'!#REF!,elementy!$A$201:$B$211,2))</f>
        <v>#REF!</v>
      </c>
      <c r="O1488" s="3" t="e">
        <f>IF(LEN('spis PZ'!#REF!)&gt;0,'spis PZ'!#REF!,"")</f>
        <v>#REF!</v>
      </c>
      <c r="P1488" s="3" t="e">
        <f>VLOOKUP('spis PZ'!#REF!,elementy!$A$51:$B$80,2)</f>
        <v>#REF!</v>
      </c>
      <c r="Q1488" s="3" t="e">
        <f>VLOOKUP('spis PZ'!L1488,słowniki!$A$41:$B$45,2)</f>
        <v>#N/A</v>
      </c>
      <c r="R1488" s="3" t="e">
        <f>IF(LEN('spis PZ'!#REF!)&gt;0,'spis PZ'!#REF!,"")</f>
        <v>#REF!</v>
      </c>
      <c r="S1488" s="3" t="e">
        <f>IF(LEN('spis PZ'!#REF!)&gt;0,VLOOKUP('spis PZ'!#REF!,słowniki!$A$31:$B$33,2),"")</f>
        <v>#REF!</v>
      </c>
      <c r="T1488" s="3" t="e">
        <f>IF(LEN('spis PZ'!#REF!)&gt;0,'spis PZ'!#REF!,"")</f>
        <v>#REF!</v>
      </c>
    </row>
    <row r="1489" spans="1:20">
      <c r="A1489" s="3">
        <f>'spis PZ'!D1489</f>
        <v>0</v>
      </c>
      <c r="B1489" s="3">
        <f>'spis PZ'!E1489</f>
        <v>0</v>
      </c>
      <c r="C1489" s="17">
        <f>'spis PZ'!C1489</f>
        <v>0</v>
      </c>
      <c r="D1489" s="17">
        <f>'spis PZ'!C1489</f>
        <v>0</v>
      </c>
      <c r="E1489" s="3">
        <f>'spis PZ'!A1489</f>
        <v>0</v>
      </c>
      <c r="F1489" s="3">
        <f>'spis PZ'!B1489</f>
        <v>0</v>
      </c>
      <c r="G1489" s="5" t="e">
        <f>VLOOKUP('spis PZ'!F1489,Gminy!$A$2:$B$111,2)</f>
        <v>#N/A</v>
      </c>
      <c r="H1489" s="3" t="str">
        <f>IF(LEN('spis PZ'!G1489)&gt;0,'spis PZ'!G1489,"")</f>
        <v/>
      </c>
      <c r="I1489" s="3" t="str">
        <f>IF(LEN('spis PZ'!H1489)&gt;0,'spis PZ'!H1489,"")</f>
        <v/>
      </c>
      <c r="J1489" s="3" t="e">
        <f>VLOOKUP('spis PZ'!I1489,słowniki!$A$2:$B$5,2)</f>
        <v>#N/A</v>
      </c>
      <c r="K1489" s="3" t="e">
        <f>VLOOKUP('spis PZ'!J1489,słowniki!$A$11:$B$16,2)</f>
        <v>#N/A</v>
      </c>
      <c r="L1489" s="3" t="e">
        <f>VLOOKUP('spis PZ'!K1489,słowniki!$A$21:$B$25,2)</f>
        <v>#N/A</v>
      </c>
      <c r="M1489" s="3" t="e">
        <f>VLOOKUP('spis PZ'!#REF!,słowniki!$A$51:$B$52,2)</f>
        <v>#REF!</v>
      </c>
      <c r="N1489" s="3" t="e">
        <f>IF('spis PZ'!#REF!="kablowa",VLOOKUP('spis PZ'!#REF!,elementy!$A$101:$B$125,2),VLOOKUP('spis PZ'!#REF!,elementy!$A$201:$B$211,2))</f>
        <v>#REF!</v>
      </c>
      <c r="O1489" s="3" t="e">
        <f>IF(LEN('spis PZ'!#REF!)&gt;0,'spis PZ'!#REF!,"")</f>
        <v>#REF!</v>
      </c>
      <c r="P1489" s="3" t="e">
        <f>VLOOKUP('spis PZ'!#REF!,elementy!$A$51:$B$80,2)</f>
        <v>#REF!</v>
      </c>
      <c r="Q1489" s="3" t="e">
        <f>VLOOKUP('spis PZ'!L1489,słowniki!$A$41:$B$45,2)</f>
        <v>#N/A</v>
      </c>
      <c r="R1489" s="3" t="e">
        <f>IF(LEN('spis PZ'!#REF!)&gt;0,'spis PZ'!#REF!,"")</f>
        <v>#REF!</v>
      </c>
      <c r="S1489" s="3" t="e">
        <f>IF(LEN('spis PZ'!#REF!)&gt;0,VLOOKUP('spis PZ'!#REF!,słowniki!$A$31:$B$33,2),"")</f>
        <v>#REF!</v>
      </c>
      <c r="T1489" s="3" t="e">
        <f>IF(LEN('spis PZ'!#REF!)&gt;0,'spis PZ'!#REF!,"")</f>
        <v>#REF!</v>
      </c>
    </row>
    <row r="1490" spans="1:20">
      <c r="A1490" s="3">
        <f>'spis PZ'!D1490</f>
        <v>0</v>
      </c>
      <c r="B1490" s="3">
        <f>'spis PZ'!E1490</f>
        <v>0</v>
      </c>
      <c r="C1490" s="17">
        <f>'spis PZ'!C1490</f>
        <v>0</v>
      </c>
      <c r="D1490" s="17">
        <f>'spis PZ'!C1490</f>
        <v>0</v>
      </c>
      <c r="E1490" s="3">
        <f>'spis PZ'!A1490</f>
        <v>0</v>
      </c>
      <c r="F1490" s="3">
        <f>'spis PZ'!B1490</f>
        <v>0</v>
      </c>
      <c r="G1490" s="5" t="e">
        <f>VLOOKUP('spis PZ'!F1490,Gminy!$A$2:$B$111,2)</f>
        <v>#N/A</v>
      </c>
      <c r="H1490" s="3" t="str">
        <f>IF(LEN('spis PZ'!G1490)&gt;0,'spis PZ'!G1490,"")</f>
        <v/>
      </c>
      <c r="I1490" s="3" t="str">
        <f>IF(LEN('spis PZ'!H1490)&gt;0,'spis PZ'!H1490,"")</f>
        <v/>
      </c>
      <c r="J1490" s="3" t="e">
        <f>VLOOKUP('spis PZ'!I1490,słowniki!$A$2:$B$5,2)</f>
        <v>#N/A</v>
      </c>
      <c r="K1490" s="3" t="e">
        <f>VLOOKUP('spis PZ'!J1490,słowniki!$A$11:$B$16,2)</f>
        <v>#N/A</v>
      </c>
      <c r="L1490" s="3" t="e">
        <f>VLOOKUP('spis PZ'!K1490,słowniki!$A$21:$B$25,2)</f>
        <v>#N/A</v>
      </c>
      <c r="M1490" s="3" t="e">
        <f>VLOOKUP('spis PZ'!#REF!,słowniki!$A$51:$B$52,2)</f>
        <v>#REF!</v>
      </c>
      <c r="N1490" s="3" t="e">
        <f>IF('spis PZ'!#REF!="kablowa",VLOOKUP('spis PZ'!#REF!,elementy!$A$101:$B$125,2),VLOOKUP('spis PZ'!#REF!,elementy!$A$201:$B$211,2))</f>
        <v>#REF!</v>
      </c>
      <c r="O1490" s="3" t="e">
        <f>IF(LEN('spis PZ'!#REF!)&gt;0,'spis PZ'!#REF!,"")</f>
        <v>#REF!</v>
      </c>
      <c r="P1490" s="3" t="e">
        <f>VLOOKUP('spis PZ'!#REF!,elementy!$A$51:$B$80,2)</f>
        <v>#REF!</v>
      </c>
      <c r="Q1490" s="3" t="e">
        <f>VLOOKUP('spis PZ'!L1490,słowniki!$A$41:$B$45,2)</f>
        <v>#N/A</v>
      </c>
      <c r="R1490" s="3" t="e">
        <f>IF(LEN('spis PZ'!#REF!)&gt;0,'spis PZ'!#REF!,"")</f>
        <v>#REF!</v>
      </c>
      <c r="S1490" s="3" t="e">
        <f>IF(LEN('spis PZ'!#REF!)&gt;0,VLOOKUP('spis PZ'!#REF!,słowniki!$A$31:$B$33,2),"")</f>
        <v>#REF!</v>
      </c>
      <c r="T1490" s="3" t="e">
        <f>IF(LEN('spis PZ'!#REF!)&gt;0,'spis PZ'!#REF!,"")</f>
        <v>#REF!</v>
      </c>
    </row>
    <row r="1491" spans="1:20">
      <c r="A1491" s="3">
        <f>'spis PZ'!D1491</f>
        <v>0</v>
      </c>
      <c r="B1491" s="3">
        <f>'spis PZ'!E1491</f>
        <v>0</v>
      </c>
      <c r="C1491" s="17">
        <f>'spis PZ'!C1491</f>
        <v>0</v>
      </c>
      <c r="D1491" s="17">
        <f>'spis PZ'!C1491</f>
        <v>0</v>
      </c>
      <c r="E1491" s="3">
        <f>'spis PZ'!A1491</f>
        <v>0</v>
      </c>
      <c r="F1491" s="3">
        <f>'spis PZ'!B1491</f>
        <v>0</v>
      </c>
      <c r="G1491" s="5" t="e">
        <f>VLOOKUP('spis PZ'!F1491,Gminy!$A$2:$B$111,2)</f>
        <v>#N/A</v>
      </c>
      <c r="H1491" s="3" t="str">
        <f>IF(LEN('spis PZ'!G1491)&gt;0,'spis PZ'!G1491,"")</f>
        <v/>
      </c>
      <c r="I1491" s="3" t="str">
        <f>IF(LEN('spis PZ'!H1491)&gt;0,'spis PZ'!H1491,"")</f>
        <v/>
      </c>
      <c r="J1491" s="3" t="e">
        <f>VLOOKUP('spis PZ'!I1491,słowniki!$A$2:$B$5,2)</f>
        <v>#N/A</v>
      </c>
      <c r="K1491" s="3" t="e">
        <f>VLOOKUP('spis PZ'!J1491,słowniki!$A$11:$B$16,2)</f>
        <v>#N/A</v>
      </c>
      <c r="L1491" s="3" t="e">
        <f>VLOOKUP('spis PZ'!K1491,słowniki!$A$21:$B$25,2)</f>
        <v>#N/A</v>
      </c>
      <c r="M1491" s="3" t="e">
        <f>VLOOKUP('spis PZ'!#REF!,słowniki!$A$51:$B$52,2)</f>
        <v>#REF!</v>
      </c>
      <c r="N1491" s="3" t="e">
        <f>IF('spis PZ'!#REF!="kablowa",VLOOKUP('spis PZ'!#REF!,elementy!$A$101:$B$125,2),VLOOKUP('spis PZ'!#REF!,elementy!$A$201:$B$211,2))</f>
        <v>#REF!</v>
      </c>
      <c r="O1491" s="3" t="e">
        <f>IF(LEN('spis PZ'!#REF!)&gt;0,'spis PZ'!#REF!,"")</f>
        <v>#REF!</v>
      </c>
      <c r="P1491" s="3" t="e">
        <f>VLOOKUP('spis PZ'!#REF!,elementy!$A$51:$B$80,2)</f>
        <v>#REF!</v>
      </c>
      <c r="Q1491" s="3" t="e">
        <f>VLOOKUP('spis PZ'!L1491,słowniki!$A$41:$B$45,2)</f>
        <v>#N/A</v>
      </c>
      <c r="R1491" s="3" t="e">
        <f>IF(LEN('spis PZ'!#REF!)&gt;0,'spis PZ'!#REF!,"")</f>
        <v>#REF!</v>
      </c>
      <c r="S1491" s="3" t="e">
        <f>IF(LEN('spis PZ'!#REF!)&gt;0,VLOOKUP('spis PZ'!#REF!,słowniki!$A$31:$B$33,2),"")</f>
        <v>#REF!</v>
      </c>
      <c r="T1491" s="3" t="e">
        <f>IF(LEN('spis PZ'!#REF!)&gt;0,'spis PZ'!#REF!,"")</f>
        <v>#REF!</v>
      </c>
    </row>
    <row r="1492" spans="1:20">
      <c r="A1492" s="3">
        <f>'spis PZ'!D1492</f>
        <v>0</v>
      </c>
      <c r="B1492" s="3">
        <f>'spis PZ'!E1492</f>
        <v>0</v>
      </c>
      <c r="C1492" s="17">
        <f>'spis PZ'!C1492</f>
        <v>0</v>
      </c>
      <c r="D1492" s="17">
        <f>'spis PZ'!C1492</f>
        <v>0</v>
      </c>
      <c r="E1492" s="3">
        <f>'spis PZ'!A1492</f>
        <v>0</v>
      </c>
      <c r="F1492" s="3">
        <f>'spis PZ'!B1492</f>
        <v>0</v>
      </c>
      <c r="G1492" s="5" t="e">
        <f>VLOOKUP('spis PZ'!F1492,Gminy!$A$2:$B$111,2)</f>
        <v>#N/A</v>
      </c>
      <c r="H1492" s="3" t="str">
        <f>IF(LEN('spis PZ'!G1492)&gt;0,'spis PZ'!G1492,"")</f>
        <v/>
      </c>
      <c r="I1492" s="3" t="str">
        <f>IF(LEN('spis PZ'!H1492)&gt;0,'spis PZ'!H1492,"")</f>
        <v/>
      </c>
      <c r="J1492" s="3" t="e">
        <f>VLOOKUP('spis PZ'!I1492,słowniki!$A$2:$B$5,2)</f>
        <v>#N/A</v>
      </c>
      <c r="K1492" s="3" t="e">
        <f>VLOOKUP('spis PZ'!J1492,słowniki!$A$11:$B$16,2)</f>
        <v>#N/A</v>
      </c>
      <c r="L1492" s="3" t="e">
        <f>VLOOKUP('spis PZ'!K1492,słowniki!$A$21:$B$25,2)</f>
        <v>#N/A</v>
      </c>
      <c r="M1492" s="3" t="e">
        <f>VLOOKUP('spis PZ'!#REF!,słowniki!$A$51:$B$52,2)</f>
        <v>#REF!</v>
      </c>
      <c r="N1492" s="3" t="e">
        <f>IF('spis PZ'!#REF!="kablowa",VLOOKUP('spis PZ'!#REF!,elementy!$A$101:$B$125,2),VLOOKUP('spis PZ'!#REF!,elementy!$A$201:$B$211,2))</f>
        <v>#REF!</v>
      </c>
      <c r="O1492" s="3" t="e">
        <f>IF(LEN('spis PZ'!#REF!)&gt;0,'spis PZ'!#REF!,"")</f>
        <v>#REF!</v>
      </c>
      <c r="P1492" s="3" t="e">
        <f>VLOOKUP('spis PZ'!#REF!,elementy!$A$51:$B$80,2)</f>
        <v>#REF!</v>
      </c>
      <c r="Q1492" s="3" t="e">
        <f>VLOOKUP('spis PZ'!L1492,słowniki!$A$41:$B$45,2)</f>
        <v>#N/A</v>
      </c>
      <c r="R1492" s="3" t="e">
        <f>IF(LEN('spis PZ'!#REF!)&gt;0,'spis PZ'!#REF!,"")</f>
        <v>#REF!</v>
      </c>
      <c r="S1492" s="3" t="e">
        <f>IF(LEN('spis PZ'!#REF!)&gt;0,VLOOKUP('spis PZ'!#REF!,słowniki!$A$31:$B$33,2),"")</f>
        <v>#REF!</v>
      </c>
      <c r="T1492" s="3" t="e">
        <f>IF(LEN('spis PZ'!#REF!)&gt;0,'spis PZ'!#REF!,"")</f>
        <v>#REF!</v>
      </c>
    </row>
    <row r="1493" spans="1:20">
      <c r="A1493" s="3">
        <f>'spis PZ'!D1493</f>
        <v>0</v>
      </c>
      <c r="B1493" s="3">
        <f>'spis PZ'!E1493</f>
        <v>0</v>
      </c>
      <c r="C1493" s="17">
        <f>'spis PZ'!C1493</f>
        <v>0</v>
      </c>
      <c r="D1493" s="17">
        <f>'spis PZ'!C1493</f>
        <v>0</v>
      </c>
      <c r="E1493" s="3">
        <f>'spis PZ'!A1493</f>
        <v>0</v>
      </c>
      <c r="F1493" s="3">
        <f>'spis PZ'!B1493</f>
        <v>0</v>
      </c>
      <c r="G1493" s="5" t="e">
        <f>VLOOKUP('spis PZ'!F1493,Gminy!$A$2:$B$111,2)</f>
        <v>#N/A</v>
      </c>
      <c r="H1493" s="3" t="str">
        <f>IF(LEN('spis PZ'!G1493)&gt;0,'spis PZ'!G1493,"")</f>
        <v/>
      </c>
      <c r="I1493" s="3" t="str">
        <f>IF(LEN('spis PZ'!H1493)&gt;0,'spis PZ'!H1493,"")</f>
        <v/>
      </c>
      <c r="J1493" s="3" t="e">
        <f>VLOOKUP('spis PZ'!I1493,słowniki!$A$2:$B$5,2)</f>
        <v>#N/A</v>
      </c>
      <c r="K1493" s="3" t="e">
        <f>VLOOKUP('spis PZ'!J1493,słowniki!$A$11:$B$16,2)</f>
        <v>#N/A</v>
      </c>
      <c r="L1493" s="3" t="e">
        <f>VLOOKUP('spis PZ'!K1493,słowniki!$A$21:$B$25,2)</f>
        <v>#N/A</v>
      </c>
      <c r="M1493" s="3" t="e">
        <f>VLOOKUP('spis PZ'!#REF!,słowniki!$A$51:$B$52,2)</f>
        <v>#REF!</v>
      </c>
      <c r="N1493" s="3" t="e">
        <f>IF('spis PZ'!#REF!="kablowa",VLOOKUP('spis PZ'!#REF!,elementy!$A$101:$B$125,2),VLOOKUP('spis PZ'!#REF!,elementy!$A$201:$B$211,2))</f>
        <v>#REF!</v>
      </c>
      <c r="O1493" s="3" t="e">
        <f>IF(LEN('spis PZ'!#REF!)&gt;0,'spis PZ'!#REF!,"")</f>
        <v>#REF!</v>
      </c>
      <c r="P1493" s="3" t="e">
        <f>VLOOKUP('spis PZ'!#REF!,elementy!$A$51:$B$80,2)</f>
        <v>#REF!</v>
      </c>
      <c r="Q1493" s="3" t="e">
        <f>VLOOKUP('spis PZ'!L1493,słowniki!$A$41:$B$45,2)</f>
        <v>#N/A</v>
      </c>
      <c r="R1493" s="3" t="e">
        <f>IF(LEN('spis PZ'!#REF!)&gt;0,'spis PZ'!#REF!,"")</f>
        <v>#REF!</v>
      </c>
      <c r="S1493" s="3" t="e">
        <f>IF(LEN('spis PZ'!#REF!)&gt;0,VLOOKUP('spis PZ'!#REF!,słowniki!$A$31:$B$33,2),"")</f>
        <v>#REF!</v>
      </c>
      <c r="T1493" s="3" t="e">
        <f>IF(LEN('spis PZ'!#REF!)&gt;0,'spis PZ'!#REF!,"")</f>
        <v>#REF!</v>
      </c>
    </row>
    <row r="1494" spans="1:20">
      <c r="A1494" s="3">
        <f>'spis PZ'!D1494</f>
        <v>0</v>
      </c>
      <c r="B1494" s="3">
        <f>'spis PZ'!E1494</f>
        <v>0</v>
      </c>
      <c r="C1494" s="17">
        <f>'spis PZ'!C1494</f>
        <v>0</v>
      </c>
      <c r="D1494" s="17">
        <f>'spis PZ'!C1494</f>
        <v>0</v>
      </c>
      <c r="E1494" s="3">
        <f>'spis PZ'!A1494</f>
        <v>0</v>
      </c>
      <c r="F1494" s="3">
        <f>'spis PZ'!B1494</f>
        <v>0</v>
      </c>
      <c r="G1494" s="5" t="e">
        <f>VLOOKUP('spis PZ'!F1494,Gminy!$A$2:$B$111,2)</f>
        <v>#N/A</v>
      </c>
      <c r="H1494" s="3" t="str">
        <f>IF(LEN('spis PZ'!G1494)&gt;0,'spis PZ'!G1494,"")</f>
        <v/>
      </c>
      <c r="I1494" s="3" t="str">
        <f>IF(LEN('spis PZ'!H1494)&gt;0,'spis PZ'!H1494,"")</f>
        <v/>
      </c>
      <c r="J1494" s="3" t="e">
        <f>VLOOKUP('spis PZ'!I1494,słowniki!$A$2:$B$5,2)</f>
        <v>#N/A</v>
      </c>
      <c r="K1494" s="3" t="e">
        <f>VLOOKUP('spis PZ'!J1494,słowniki!$A$11:$B$16,2)</f>
        <v>#N/A</v>
      </c>
      <c r="L1494" s="3" t="e">
        <f>VLOOKUP('spis PZ'!K1494,słowniki!$A$21:$B$25,2)</f>
        <v>#N/A</v>
      </c>
      <c r="M1494" s="3" t="e">
        <f>VLOOKUP('spis PZ'!#REF!,słowniki!$A$51:$B$52,2)</f>
        <v>#REF!</v>
      </c>
      <c r="N1494" s="3" t="e">
        <f>IF('spis PZ'!#REF!="kablowa",VLOOKUP('spis PZ'!#REF!,elementy!$A$101:$B$125,2),VLOOKUP('spis PZ'!#REF!,elementy!$A$201:$B$211,2))</f>
        <v>#REF!</v>
      </c>
      <c r="O1494" s="3" t="e">
        <f>IF(LEN('spis PZ'!#REF!)&gt;0,'spis PZ'!#REF!,"")</f>
        <v>#REF!</v>
      </c>
      <c r="P1494" s="3" t="e">
        <f>VLOOKUP('spis PZ'!#REF!,elementy!$A$51:$B$80,2)</f>
        <v>#REF!</v>
      </c>
      <c r="Q1494" s="3" t="e">
        <f>VLOOKUP('spis PZ'!L1494,słowniki!$A$41:$B$45,2)</f>
        <v>#N/A</v>
      </c>
      <c r="R1494" s="3" t="e">
        <f>IF(LEN('spis PZ'!#REF!)&gt;0,'spis PZ'!#REF!,"")</f>
        <v>#REF!</v>
      </c>
      <c r="S1494" s="3" t="e">
        <f>IF(LEN('spis PZ'!#REF!)&gt;0,VLOOKUP('spis PZ'!#REF!,słowniki!$A$31:$B$33,2),"")</f>
        <v>#REF!</v>
      </c>
      <c r="T1494" s="3" t="e">
        <f>IF(LEN('spis PZ'!#REF!)&gt;0,'spis PZ'!#REF!,"")</f>
        <v>#REF!</v>
      </c>
    </row>
    <row r="1495" spans="1:20">
      <c r="A1495" s="3">
        <f>'spis PZ'!D1495</f>
        <v>0</v>
      </c>
      <c r="B1495" s="3">
        <f>'spis PZ'!E1495</f>
        <v>0</v>
      </c>
      <c r="C1495" s="17">
        <f>'spis PZ'!C1495</f>
        <v>0</v>
      </c>
      <c r="D1495" s="17">
        <f>'spis PZ'!C1495</f>
        <v>0</v>
      </c>
      <c r="E1495" s="3">
        <f>'spis PZ'!A1495</f>
        <v>0</v>
      </c>
      <c r="F1495" s="3">
        <f>'spis PZ'!B1495</f>
        <v>0</v>
      </c>
      <c r="G1495" s="5" t="e">
        <f>VLOOKUP('spis PZ'!F1495,Gminy!$A$2:$B$111,2)</f>
        <v>#N/A</v>
      </c>
      <c r="H1495" s="3" t="str">
        <f>IF(LEN('spis PZ'!G1495)&gt;0,'spis PZ'!G1495,"")</f>
        <v/>
      </c>
      <c r="I1495" s="3" t="str">
        <f>IF(LEN('spis PZ'!H1495)&gt;0,'spis PZ'!H1495,"")</f>
        <v/>
      </c>
      <c r="J1495" s="3" t="e">
        <f>VLOOKUP('spis PZ'!I1495,słowniki!$A$2:$B$5,2)</f>
        <v>#N/A</v>
      </c>
      <c r="K1495" s="3" t="e">
        <f>VLOOKUP('spis PZ'!J1495,słowniki!$A$11:$B$16,2)</f>
        <v>#N/A</v>
      </c>
      <c r="L1495" s="3" t="e">
        <f>VLOOKUP('spis PZ'!K1495,słowniki!$A$21:$B$25,2)</f>
        <v>#N/A</v>
      </c>
      <c r="M1495" s="3" t="e">
        <f>VLOOKUP('spis PZ'!#REF!,słowniki!$A$51:$B$52,2)</f>
        <v>#REF!</v>
      </c>
      <c r="N1495" s="3" t="e">
        <f>IF('spis PZ'!#REF!="kablowa",VLOOKUP('spis PZ'!#REF!,elementy!$A$101:$B$125,2),VLOOKUP('spis PZ'!#REF!,elementy!$A$201:$B$211,2))</f>
        <v>#REF!</v>
      </c>
      <c r="O1495" s="3" t="e">
        <f>IF(LEN('spis PZ'!#REF!)&gt;0,'spis PZ'!#REF!,"")</f>
        <v>#REF!</v>
      </c>
      <c r="P1495" s="3" t="e">
        <f>VLOOKUP('spis PZ'!#REF!,elementy!$A$51:$B$80,2)</f>
        <v>#REF!</v>
      </c>
      <c r="Q1495" s="3" t="e">
        <f>VLOOKUP('spis PZ'!L1495,słowniki!$A$41:$B$45,2)</f>
        <v>#N/A</v>
      </c>
      <c r="R1495" s="3" t="e">
        <f>IF(LEN('spis PZ'!#REF!)&gt;0,'spis PZ'!#REF!,"")</f>
        <v>#REF!</v>
      </c>
      <c r="S1495" s="3" t="e">
        <f>IF(LEN('spis PZ'!#REF!)&gt;0,VLOOKUP('spis PZ'!#REF!,słowniki!$A$31:$B$33,2),"")</f>
        <v>#REF!</v>
      </c>
      <c r="T1495" s="3" t="e">
        <f>IF(LEN('spis PZ'!#REF!)&gt;0,'spis PZ'!#REF!,"")</f>
        <v>#REF!</v>
      </c>
    </row>
    <row r="1496" spans="1:20">
      <c r="A1496" s="3">
        <f>'spis PZ'!D1496</f>
        <v>0</v>
      </c>
      <c r="B1496" s="3">
        <f>'spis PZ'!E1496</f>
        <v>0</v>
      </c>
      <c r="C1496" s="17">
        <f>'spis PZ'!C1496</f>
        <v>0</v>
      </c>
      <c r="D1496" s="17">
        <f>'spis PZ'!C1496</f>
        <v>0</v>
      </c>
      <c r="E1496" s="3">
        <f>'spis PZ'!A1496</f>
        <v>0</v>
      </c>
      <c r="F1496" s="3">
        <f>'spis PZ'!B1496</f>
        <v>0</v>
      </c>
      <c r="G1496" s="5" t="e">
        <f>VLOOKUP('spis PZ'!F1496,Gminy!$A$2:$B$111,2)</f>
        <v>#N/A</v>
      </c>
      <c r="H1496" s="3" t="str">
        <f>IF(LEN('spis PZ'!G1496)&gt;0,'spis PZ'!G1496,"")</f>
        <v/>
      </c>
      <c r="I1496" s="3" t="str">
        <f>IF(LEN('spis PZ'!H1496)&gt;0,'spis PZ'!H1496,"")</f>
        <v/>
      </c>
      <c r="J1496" s="3" t="e">
        <f>VLOOKUP('spis PZ'!I1496,słowniki!$A$2:$B$5,2)</f>
        <v>#N/A</v>
      </c>
      <c r="K1496" s="3" t="e">
        <f>VLOOKUP('spis PZ'!J1496,słowniki!$A$11:$B$16,2)</f>
        <v>#N/A</v>
      </c>
      <c r="L1496" s="3" t="e">
        <f>VLOOKUP('spis PZ'!K1496,słowniki!$A$21:$B$25,2)</f>
        <v>#N/A</v>
      </c>
      <c r="M1496" s="3" t="e">
        <f>VLOOKUP('spis PZ'!#REF!,słowniki!$A$51:$B$52,2)</f>
        <v>#REF!</v>
      </c>
      <c r="N1496" s="3" t="e">
        <f>IF('spis PZ'!#REF!="kablowa",VLOOKUP('spis PZ'!#REF!,elementy!$A$101:$B$125,2),VLOOKUP('spis PZ'!#REF!,elementy!$A$201:$B$211,2))</f>
        <v>#REF!</v>
      </c>
      <c r="O1496" s="3" t="e">
        <f>IF(LEN('spis PZ'!#REF!)&gt;0,'spis PZ'!#REF!,"")</f>
        <v>#REF!</v>
      </c>
      <c r="P1496" s="3" t="e">
        <f>VLOOKUP('spis PZ'!#REF!,elementy!$A$51:$B$80,2)</f>
        <v>#REF!</v>
      </c>
      <c r="Q1496" s="3" t="e">
        <f>VLOOKUP('spis PZ'!L1496,słowniki!$A$41:$B$45,2)</f>
        <v>#N/A</v>
      </c>
      <c r="R1496" s="3" t="e">
        <f>IF(LEN('spis PZ'!#REF!)&gt;0,'spis PZ'!#REF!,"")</f>
        <v>#REF!</v>
      </c>
      <c r="S1496" s="3" t="e">
        <f>IF(LEN('spis PZ'!#REF!)&gt;0,VLOOKUP('spis PZ'!#REF!,słowniki!$A$31:$B$33,2),"")</f>
        <v>#REF!</v>
      </c>
      <c r="T1496" s="3" t="e">
        <f>IF(LEN('spis PZ'!#REF!)&gt;0,'spis PZ'!#REF!,"")</f>
        <v>#REF!</v>
      </c>
    </row>
    <row r="1497" spans="1:20">
      <c r="A1497" s="3">
        <f>'spis PZ'!D1497</f>
        <v>0</v>
      </c>
      <c r="B1497" s="3">
        <f>'spis PZ'!E1497</f>
        <v>0</v>
      </c>
      <c r="C1497" s="17">
        <f>'spis PZ'!C1497</f>
        <v>0</v>
      </c>
      <c r="D1497" s="17">
        <f>'spis PZ'!C1497</f>
        <v>0</v>
      </c>
      <c r="E1497" s="3">
        <f>'spis PZ'!A1497</f>
        <v>0</v>
      </c>
      <c r="F1497" s="3">
        <f>'spis PZ'!B1497</f>
        <v>0</v>
      </c>
      <c r="G1497" s="5" t="e">
        <f>VLOOKUP('spis PZ'!F1497,Gminy!$A$2:$B$111,2)</f>
        <v>#N/A</v>
      </c>
      <c r="H1497" s="3" t="str">
        <f>IF(LEN('spis PZ'!G1497)&gt;0,'spis PZ'!G1497,"")</f>
        <v/>
      </c>
      <c r="I1497" s="3" t="str">
        <f>IF(LEN('spis PZ'!H1497)&gt;0,'spis PZ'!H1497,"")</f>
        <v/>
      </c>
      <c r="J1497" s="3" t="e">
        <f>VLOOKUP('spis PZ'!I1497,słowniki!$A$2:$B$5,2)</f>
        <v>#N/A</v>
      </c>
      <c r="K1497" s="3" t="e">
        <f>VLOOKUP('spis PZ'!J1497,słowniki!$A$11:$B$16,2)</f>
        <v>#N/A</v>
      </c>
      <c r="L1497" s="3" t="e">
        <f>VLOOKUP('spis PZ'!K1497,słowniki!$A$21:$B$25,2)</f>
        <v>#N/A</v>
      </c>
      <c r="M1497" s="3" t="e">
        <f>VLOOKUP('spis PZ'!#REF!,słowniki!$A$51:$B$52,2)</f>
        <v>#REF!</v>
      </c>
      <c r="N1497" s="3" t="e">
        <f>IF('spis PZ'!#REF!="kablowa",VLOOKUP('spis PZ'!#REF!,elementy!$A$101:$B$125,2),VLOOKUP('spis PZ'!#REF!,elementy!$A$201:$B$211,2))</f>
        <v>#REF!</v>
      </c>
      <c r="O1497" s="3" t="e">
        <f>IF(LEN('spis PZ'!#REF!)&gt;0,'spis PZ'!#REF!,"")</f>
        <v>#REF!</v>
      </c>
      <c r="P1497" s="3" t="e">
        <f>VLOOKUP('spis PZ'!#REF!,elementy!$A$51:$B$80,2)</f>
        <v>#REF!</v>
      </c>
      <c r="Q1497" s="3" t="e">
        <f>VLOOKUP('spis PZ'!L1497,słowniki!$A$41:$B$45,2)</f>
        <v>#N/A</v>
      </c>
      <c r="R1497" s="3" t="e">
        <f>IF(LEN('spis PZ'!#REF!)&gt;0,'spis PZ'!#REF!,"")</f>
        <v>#REF!</v>
      </c>
      <c r="S1497" s="3" t="e">
        <f>IF(LEN('spis PZ'!#REF!)&gt;0,VLOOKUP('spis PZ'!#REF!,słowniki!$A$31:$B$33,2),"")</f>
        <v>#REF!</v>
      </c>
      <c r="T1497" s="3" t="e">
        <f>IF(LEN('spis PZ'!#REF!)&gt;0,'spis PZ'!#REF!,"")</f>
        <v>#REF!</v>
      </c>
    </row>
    <row r="1498" spans="1:20">
      <c r="A1498" s="3">
        <f>'spis PZ'!D1498</f>
        <v>0</v>
      </c>
      <c r="B1498" s="3">
        <f>'spis PZ'!E1498</f>
        <v>0</v>
      </c>
      <c r="C1498" s="17">
        <f>'spis PZ'!C1498</f>
        <v>0</v>
      </c>
      <c r="D1498" s="17">
        <f>'spis PZ'!C1498</f>
        <v>0</v>
      </c>
      <c r="E1498" s="3">
        <f>'spis PZ'!A1498</f>
        <v>0</v>
      </c>
      <c r="F1498" s="3">
        <f>'spis PZ'!B1498</f>
        <v>0</v>
      </c>
      <c r="G1498" s="5" t="e">
        <f>VLOOKUP('spis PZ'!F1498,Gminy!$A$2:$B$111,2)</f>
        <v>#N/A</v>
      </c>
      <c r="H1498" s="3" t="str">
        <f>IF(LEN('spis PZ'!G1498)&gt;0,'spis PZ'!G1498,"")</f>
        <v/>
      </c>
      <c r="I1498" s="3" t="str">
        <f>IF(LEN('spis PZ'!H1498)&gt;0,'spis PZ'!H1498,"")</f>
        <v/>
      </c>
      <c r="J1498" s="3" t="e">
        <f>VLOOKUP('spis PZ'!I1498,słowniki!$A$2:$B$5,2)</f>
        <v>#N/A</v>
      </c>
      <c r="K1498" s="3" t="e">
        <f>VLOOKUP('spis PZ'!J1498,słowniki!$A$11:$B$16,2)</f>
        <v>#N/A</v>
      </c>
      <c r="L1498" s="3" t="e">
        <f>VLOOKUP('spis PZ'!K1498,słowniki!$A$21:$B$25,2)</f>
        <v>#N/A</v>
      </c>
      <c r="M1498" s="3" t="e">
        <f>VLOOKUP('spis PZ'!#REF!,słowniki!$A$51:$B$52,2)</f>
        <v>#REF!</v>
      </c>
      <c r="N1498" s="3" t="e">
        <f>IF('spis PZ'!#REF!="kablowa",VLOOKUP('spis PZ'!#REF!,elementy!$A$101:$B$125,2),VLOOKUP('spis PZ'!#REF!,elementy!$A$201:$B$211,2))</f>
        <v>#REF!</v>
      </c>
      <c r="O1498" s="3" t="e">
        <f>IF(LEN('spis PZ'!#REF!)&gt;0,'spis PZ'!#REF!,"")</f>
        <v>#REF!</v>
      </c>
      <c r="P1498" s="3" t="e">
        <f>VLOOKUP('spis PZ'!#REF!,elementy!$A$51:$B$80,2)</f>
        <v>#REF!</v>
      </c>
      <c r="Q1498" s="3" t="e">
        <f>VLOOKUP('spis PZ'!L1498,słowniki!$A$41:$B$45,2)</f>
        <v>#N/A</v>
      </c>
      <c r="R1498" s="3" t="e">
        <f>IF(LEN('spis PZ'!#REF!)&gt;0,'spis PZ'!#REF!,"")</f>
        <v>#REF!</v>
      </c>
      <c r="S1498" s="3" t="e">
        <f>IF(LEN('spis PZ'!#REF!)&gt;0,VLOOKUP('spis PZ'!#REF!,słowniki!$A$31:$B$33,2),"")</f>
        <v>#REF!</v>
      </c>
      <c r="T1498" s="3" t="e">
        <f>IF(LEN('spis PZ'!#REF!)&gt;0,'spis PZ'!#REF!,"")</f>
        <v>#REF!</v>
      </c>
    </row>
    <row r="1499" spans="1:20">
      <c r="A1499" s="3">
        <f>'spis PZ'!D1499</f>
        <v>0</v>
      </c>
      <c r="B1499" s="3">
        <f>'spis PZ'!E1499</f>
        <v>0</v>
      </c>
      <c r="C1499" s="17">
        <f>'spis PZ'!C1499</f>
        <v>0</v>
      </c>
      <c r="D1499" s="17">
        <f>'spis PZ'!C1499</f>
        <v>0</v>
      </c>
      <c r="E1499" s="3">
        <f>'spis PZ'!A1499</f>
        <v>0</v>
      </c>
      <c r="F1499" s="3">
        <f>'spis PZ'!B1499</f>
        <v>0</v>
      </c>
      <c r="G1499" s="5" t="e">
        <f>VLOOKUP('spis PZ'!F1499,Gminy!$A$2:$B$111,2)</f>
        <v>#N/A</v>
      </c>
      <c r="H1499" s="3" t="str">
        <f>IF(LEN('spis PZ'!G1499)&gt;0,'spis PZ'!G1499,"")</f>
        <v/>
      </c>
      <c r="I1499" s="3" t="str">
        <f>IF(LEN('spis PZ'!H1499)&gt;0,'spis PZ'!H1499,"")</f>
        <v/>
      </c>
      <c r="J1499" s="3" t="e">
        <f>VLOOKUP('spis PZ'!I1499,słowniki!$A$2:$B$5,2)</f>
        <v>#N/A</v>
      </c>
      <c r="K1499" s="3" t="e">
        <f>VLOOKUP('spis PZ'!J1499,słowniki!$A$11:$B$16,2)</f>
        <v>#N/A</v>
      </c>
      <c r="L1499" s="3" t="e">
        <f>VLOOKUP('spis PZ'!K1499,słowniki!$A$21:$B$25,2)</f>
        <v>#N/A</v>
      </c>
      <c r="M1499" s="3" t="e">
        <f>VLOOKUP('spis PZ'!#REF!,słowniki!$A$51:$B$52,2)</f>
        <v>#REF!</v>
      </c>
      <c r="N1499" s="3" t="e">
        <f>IF('spis PZ'!#REF!="kablowa",VLOOKUP('spis PZ'!#REF!,elementy!$A$101:$B$125,2),VLOOKUP('spis PZ'!#REF!,elementy!$A$201:$B$211,2))</f>
        <v>#REF!</v>
      </c>
      <c r="O1499" s="3" t="e">
        <f>IF(LEN('spis PZ'!#REF!)&gt;0,'spis PZ'!#REF!,"")</f>
        <v>#REF!</v>
      </c>
      <c r="P1499" s="3" t="e">
        <f>VLOOKUP('spis PZ'!#REF!,elementy!$A$51:$B$80,2)</f>
        <v>#REF!</v>
      </c>
      <c r="Q1499" s="3" t="e">
        <f>VLOOKUP('spis PZ'!L1499,słowniki!$A$41:$B$45,2)</f>
        <v>#N/A</v>
      </c>
      <c r="R1499" s="3" t="e">
        <f>IF(LEN('spis PZ'!#REF!)&gt;0,'spis PZ'!#REF!,"")</f>
        <v>#REF!</v>
      </c>
      <c r="S1499" s="3" t="e">
        <f>IF(LEN('spis PZ'!#REF!)&gt;0,VLOOKUP('spis PZ'!#REF!,słowniki!$A$31:$B$33,2),"")</f>
        <v>#REF!</v>
      </c>
      <c r="T1499" s="3" t="e">
        <f>IF(LEN('spis PZ'!#REF!)&gt;0,'spis PZ'!#REF!,"")</f>
        <v>#REF!</v>
      </c>
    </row>
    <row r="1500" spans="1:20">
      <c r="A1500" s="3">
        <f>'spis PZ'!D1500</f>
        <v>0</v>
      </c>
      <c r="B1500" s="3">
        <f>'spis PZ'!E1500</f>
        <v>0</v>
      </c>
      <c r="C1500" s="17">
        <f>'spis PZ'!C1500</f>
        <v>0</v>
      </c>
      <c r="D1500" s="17">
        <f>'spis PZ'!C1500</f>
        <v>0</v>
      </c>
      <c r="E1500" s="3">
        <f>'spis PZ'!A1500</f>
        <v>0</v>
      </c>
      <c r="F1500" s="3">
        <f>'spis PZ'!B1500</f>
        <v>0</v>
      </c>
      <c r="G1500" s="5" t="e">
        <f>VLOOKUP('spis PZ'!F1500,Gminy!$A$2:$B$111,2)</f>
        <v>#N/A</v>
      </c>
      <c r="H1500" s="3" t="str">
        <f>IF(LEN('spis PZ'!G1500)&gt;0,'spis PZ'!G1500,"")</f>
        <v/>
      </c>
      <c r="I1500" s="3" t="str">
        <f>IF(LEN('spis PZ'!H1500)&gt;0,'spis PZ'!H1500,"")</f>
        <v/>
      </c>
      <c r="J1500" s="3" t="e">
        <f>VLOOKUP('spis PZ'!I1500,słowniki!$A$2:$B$5,2)</f>
        <v>#N/A</v>
      </c>
      <c r="K1500" s="3" t="e">
        <f>VLOOKUP('spis PZ'!J1500,słowniki!$A$11:$B$16,2)</f>
        <v>#N/A</v>
      </c>
      <c r="L1500" s="3" t="e">
        <f>VLOOKUP('spis PZ'!K1500,słowniki!$A$21:$B$25,2)</f>
        <v>#N/A</v>
      </c>
      <c r="M1500" s="3" t="e">
        <f>VLOOKUP('spis PZ'!#REF!,słowniki!$A$51:$B$52,2)</f>
        <v>#REF!</v>
      </c>
      <c r="N1500" s="3" t="e">
        <f>IF('spis PZ'!#REF!="kablowa",VLOOKUP('spis PZ'!#REF!,elementy!$A$101:$B$125,2),VLOOKUP('spis PZ'!#REF!,elementy!$A$201:$B$211,2))</f>
        <v>#REF!</v>
      </c>
      <c r="O1500" s="3" t="e">
        <f>IF(LEN('spis PZ'!#REF!)&gt;0,'spis PZ'!#REF!,"")</f>
        <v>#REF!</v>
      </c>
      <c r="P1500" s="3" t="e">
        <f>VLOOKUP('spis PZ'!#REF!,elementy!$A$51:$B$80,2)</f>
        <v>#REF!</v>
      </c>
      <c r="Q1500" s="3" t="e">
        <f>VLOOKUP('spis PZ'!L1500,słowniki!$A$41:$B$45,2)</f>
        <v>#N/A</v>
      </c>
      <c r="R1500" s="3" t="e">
        <f>IF(LEN('spis PZ'!#REF!)&gt;0,'spis PZ'!#REF!,"")</f>
        <v>#REF!</v>
      </c>
      <c r="S1500" s="3" t="e">
        <f>IF(LEN('spis PZ'!#REF!)&gt;0,VLOOKUP('spis PZ'!#REF!,słowniki!$A$31:$B$33,2),"")</f>
        <v>#REF!</v>
      </c>
      <c r="T1500" s="3" t="e">
        <f>IF(LEN('spis PZ'!#REF!)&gt;0,'spis PZ'!#REF!,"")</f>
        <v>#REF!</v>
      </c>
    </row>
    <row r="1501" spans="1:20">
      <c r="A1501" s="3">
        <f>'spis PZ'!D1501</f>
        <v>0</v>
      </c>
      <c r="B1501" s="3">
        <f>'spis PZ'!E1501</f>
        <v>0</v>
      </c>
      <c r="C1501" s="17">
        <f>'spis PZ'!C1501</f>
        <v>0</v>
      </c>
      <c r="D1501" s="17">
        <f>'spis PZ'!C1501</f>
        <v>0</v>
      </c>
      <c r="E1501" s="3">
        <f>'spis PZ'!A1501</f>
        <v>0</v>
      </c>
      <c r="F1501" s="3">
        <f>'spis PZ'!B1501</f>
        <v>0</v>
      </c>
      <c r="G1501" s="5" t="e">
        <f>VLOOKUP('spis PZ'!F1501,Gminy!$A$2:$B$111,2)</f>
        <v>#N/A</v>
      </c>
      <c r="H1501" s="3" t="str">
        <f>IF(LEN('spis PZ'!G1501)&gt;0,'spis PZ'!G1501,"")</f>
        <v/>
      </c>
      <c r="I1501" s="3" t="str">
        <f>IF(LEN('spis PZ'!H1501)&gt;0,'spis PZ'!H1501,"")</f>
        <v/>
      </c>
      <c r="J1501" s="3" t="e">
        <f>VLOOKUP('spis PZ'!I1501,słowniki!$A$2:$B$5,2)</f>
        <v>#N/A</v>
      </c>
      <c r="K1501" s="3" t="e">
        <f>VLOOKUP('spis PZ'!J1501,słowniki!$A$11:$B$16,2)</f>
        <v>#N/A</v>
      </c>
      <c r="L1501" s="3" t="e">
        <f>VLOOKUP('spis PZ'!K1501,słowniki!$A$21:$B$25,2)</f>
        <v>#N/A</v>
      </c>
      <c r="M1501" s="3" t="e">
        <f>VLOOKUP('spis PZ'!#REF!,słowniki!$A$51:$B$52,2)</f>
        <v>#REF!</v>
      </c>
      <c r="N1501" s="3" t="e">
        <f>IF('spis PZ'!#REF!="kablowa",VLOOKUP('spis PZ'!#REF!,elementy!$A$101:$B$125,2),VLOOKUP('spis PZ'!#REF!,elementy!$A$201:$B$211,2))</f>
        <v>#REF!</v>
      </c>
      <c r="O1501" s="3" t="e">
        <f>IF(LEN('spis PZ'!#REF!)&gt;0,'spis PZ'!#REF!,"")</f>
        <v>#REF!</v>
      </c>
      <c r="P1501" s="3" t="e">
        <f>VLOOKUP('spis PZ'!#REF!,elementy!$A$51:$B$80,2)</f>
        <v>#REF!</v>
      </c>
      <c r="Q1501" s="3" t="e">
        <f>VLOOKUP('spis PZ'!L1501,słowniki!$A$41:$B$45,2)</f>
        <v>#N/A</v>
      </c>
      <c r="R1501" s="3" t="e">
        <f>IF(LEN('spis PZ'!#REF!)&gt;0,'spis PZ'!#REF!,"")</f>
        <v>#REF!</v>
      </c>
      <c r="S1501" s="3" t="e">
        <f>IF(LEN('spis PZ'!#REF!)&gt;0,VLOOKUP('spis PZ'!#REF!,słowniki!$A$31:$B$33,2),"")</f>
        <v>#REF!</v>
      </c>
      <c r="T1501" s="3" t="e">
        <f>IF(LEN('spis PZ'!#REF!)&gt;0,'spis PZ'!#REF!,"")</f>
        <v>#REF!</v>
      </c>
    </row>
    <row r="1502" spans="1:20">
      <c r="A1502" s="3">
        <f>'spis PZ'!D1502</f>
        <v>0</v>
      </c>
      <c r="B1502" s="3">
        <f>'spis PZ'!E1502</f>
        <v>0</v>
      </c>
      <c r="C1502" s="17">
        <f>'spis PZ'!C1502</f>
        <v>0</v>
      </c>
      <c r="D1502" s="17">
        <f>'spis PZ'!C1502</f>
        <v>0</v>
      </c>
      <c r="E1502" s="3">
        <f>'spis PZ'!A1502</f>
        <v>0</v>
      </c>
      <c r="F1502" s="3">
        <f>'spis PZ'!B1502</f>
        <v>0</v>
      </c>
      <c r="G1502" s="5" t="e">
        <f>VLOOKUP('spis PZ'!F1502,Gminy!$A$2:$B$111,2)</f>
        <v>#N/A</v>
      </c>
      <c r="H1502" s="3" t="str">
        <f>IF(LEN('spis PZ'!G1502)&gt;0,'spis PZ'!G1502,"")</f>
        <v/>
      </c>
      <c r="I1502" s="3" t="str">
        <f>IF(LEN('spis PZ'!H1502)&gt;0,'spis PZ'!H1502,"")</f>
        <v/>
      </c>
      <c r="J1502" s="3" t="e">
        <f>VLOOKUP('spis PZ'!I1502,słowniki!$A$2:$B$5,2)</f>
        <v>#N/A</v>
      </c>
      <c r="K1502" s="3" t="e">
        <f>VLOOKUP('spis PZ'!J1502,słowniki!$A$11:$B$16,2)</f>
        <v>#N/A</v>
      </c>
      <c r="L1502" s="3" t="e">
        <f>VLOOKUP('spis PZ'!K1502,słowniki!$A$21:$B$25,2)</f>
        <v>#N/A</v>
      </c>
      <c r="M1502" s="3" t="e">
        <f>VLOOKUP('spis PZ'!#REF!,słowniki!$A$51:$B$52,2)</f>
        <v>#REF!</v>
      </c>
      <c r="N1502" s="3" t="e">
        <f>IF('spis PZ'!#REF!="kablowa",VLOOKUP('spis PZ'!#REF!,elementy!$A$101:$B$125,2),VLOOKUP('spis PZ'!#REF!,elementy!$A$201:$B$211,2))</f>
        <v>#REF!</v>
      </c>
      <c r="O1502" s="3" t="e">
        <f>IF(LEN('spis PZ'!#REF!)&gt;0,'spis PZ'!#REF!,"")</f>
        <v>#REF!</v>
      </c>
      <c r="P1502" s="3" t="e">
        <f>VLOOKUP('spis PZ'!#REF!,elementy!$A$51:$B$80,2)</f>
        <v>#REF!</v>
      </c>
      <c r="Q1502" s="3" t="e">
        <f>VLOOKUP('spis PZ'!L1502,słowniki!$A$41:$B$45,2)</f>
        <v>#N/A</v>
      </c>
      <c r="R1502" s="3" t="e">
        <f>IF(LEN('spis PZ'!#REF!)&gt;0,'spis PZ'!#REF!,"")</f>
        <v>#REF!</v>
      </c>
      <c r="S1502" s="3" t="e">
        <f>IF(LEN('spis PZ'!#REF!)&gt;0,VLOOKUP('spis PZ'!#REF!,słowniki!$A$31:$B$33,2),"")</f>
        <v>#REF!</v>
      </c>
      <c r="T1502" s="3" t="e">
        <f>IF(LEN('spis PZ'!#REF!)&gt;0,'spis PZ'!#REF!,"")</f>
        <v>#REF!</v>
      </c>
    </row>
    <row r="1503" spans="1:20">
      <c r="A1503" s="3">
        <f>'spis PZ'!D1503</f>
        <v>0</v>
      </c>
      <c r="B1503" s="3">
        <f>'spis PZ'!E1503</f>
        <v>0</v>
      </c>
      <c r="C1503" s="17">
        <f>'spis PZ'!C1503</f>
        <v>0</v>
      </c>
      <c r="D1503" s="17">
        <f>'spis PZ'!C1503</f>
        <v>0</v>
      </c>
      <c r="E1503" s="3">
        <f>'spis PZ'!A1503</f>
        <v>0</v>
      </c>
      <c r="F1503" s="3">
        <f>'spis PZ'!B1503</f>
        <v>0</v>
      </c>
      <c r="G1503" s="5" t="e">
        <f>VLOOKUP('spis PZ'!F1503,Gminy!$A$2:$B$111,2)</f>
        <v>#N/A</v>
      </c>
      <c r="H1503" s="3" t="str">
        <f>IF(LEN('spis PZ'!G1503)&gt;0,'spis PZ'!G1503,"")</f>
        <v/>
      </c>
      <c r="I1503" s="3" t="str">
        <f>IF(LEN('spis PZ'!H1503)&gt;0,'spis PZ'!H1503,"")</f>
        <v/>
      </c>
      <c r="J1503" s="3" t="e">
        <f>VLOOKUP('spis PZ'!I1503,słowniki!$A$2:$B$5,2)</f>
        <v>#N/A</v>
      </c>
      <c r="K1503" s="3" t="e">
        <f>VLOOKUP('spis PZ'!J1503,słowniki!$A$11:$B$16,2)</f>
        <v>#N/A</v>
      </c>
      <c r="L1503" s="3" t="e">
        <f>VLOOKUP('spis PZ'!K1503,słowniki!$A$21:$B$25,2)</f>
        <v>#N/A</v>
      </c>
      <c r="M1503" s="3" t="e">
        <f>VLOOKUP('spis PZ'!#REF!,słowniki!$A$51:$B$52,2)</f>
        <v>#REF!</v>
      </c>
      <c r="N1503" s="3" t="e">
        <f>IF('spis PZ'!#REF!="kablowa",VLOOKUP('spis PZ'!#REF!,elementy!$A$101:$B$125,2),VLOOKUP('spis PZ'!#REF!,elementy!$A$201:$B$211,2))</f>
        <v>#REF!</v>
      </c>
      <c r="O1503" s="3" t="e">
        <f>IF(LEN('spis PZ'!#REF!)&gt;0,'spis PZ'!#REF!,"")</f>
        <v>#REF!</v>
      </c>
      <c r="P1503" s="3" t="e">
        <f>VLOOKUP('spis PZ'!#REF!,elementy!$A$51:$B$80,2)</f>
        <v>#REF!</v>
      </c>
      <c r="Q1503" s="3" t="e">
        <f>VLOOKUP('spis PZ'!L1503,słowniki!$A$41:$B$45,2)</f>
        <v>#N/A</v>
      </c>
      <c r="R1503" s="3" t="e">
        <f>IF(LEN('spis PZ'!#REF!)&gt;0,'spis PZ'!#REF!,"")</f>
        <v>#REF!</v>
      </c>
      <c r="S1503" s="3" t="e">
        <f>IF(LEN('spis PZ'!#REF!)&gt;0,VLOOKUP('spis PZ'!#REF!,słowniki!$A$31:$B$33,2),"")</f>
        <v>#REF!</v>
      </c>
      <c r="T1503" s="3" t="e">
        <f>IF(LEN('spis PZ'!#REF!)&gt;0,'spis PZ'!#REF!,"")</f>
        <v>#REF!</v>
      </c>
    </row>
    <row r="1504" spans="1:20">
      <c r="A1504" s="3">
        <f>'spis PZ'!D1504</f>
        <v>0</v>
      </c>
      <c r="B1504" s="3">
        <f>'spis PZ'!E1504</f>
        <v>0</v>
      </c>
      <c r="C1504" s="17">
        <f>'spis PZ'!C1504</f>
        <v>0</v>
      </c>
      <c r="D1504" s="17">
        <f>'spis PZ'!C1504</f>
        <v>0</v>
      </c>
      <c r="E1504" s="3">
        <f>'spis PZ'!A1504</f>
        <v>0</v>
      </c>
      <c r="F1504" s="3">
        <f>'spis PZ'!B1504</f>
        <v>0</v>
      </c>
      <c r="G1504" s="5" t="e">
        <f>VLOOKUP('spis PZ'!F1504,Gminy!$A$2:$B$111,2)</f>
        <v>#N/A</v>
      </c>
      <c r="H1504" s="3" t="str">
        <f>IF(LEN('spis PZ'!G1504)&gt;0,'spis PZ'!G1504,"")</f>
        <v/>
      </c>
      <c r="I1504" s="3" t="str">
        <f>IF(LEN('spis PZ'!H1504)&gt;0,'spis PZ'!H1504,"")</f>
        <v/>
      </c>
      <c r="J1504" s="3" t="e">
        <f>VLOOKUP('spis PZ'!I1504,słowniki!$A$2:$B$5,2)</f>
        <v>#N/A</v>
      </c>
      <c r="K1504" s="3" t="e">
        <f>VLOOKUP('spis PZ'!J1504,słowniki!$A$11:$B$16,2)</f>
        <v>#N/A</v>
      </c>
      <c r="L1504" s="3" t="e">
        <f>VLOOKUP('spis PZ'!K1504,słowniki!$A$21:$B$25,2)</f>
        <v>#N/A</v>
      </c>
      <c r="M1504" s="3" t="e">
        <f>VLOOKUP('spis PZ'!#REF!,słowniki!$A$51:$B$52,2)</f>
        <v>#REF!</v>
      </c>
      <c r="N1504" s="3" t="e">
        <f>IF('spis PZ'!#REF!="kablowa",VLOOKUP('spis PZ'!#REF!,elementy!$A$101:$B$125,2),VLOOKUP('spis PZ'!#REF!,elementy!$A$201:$B$211,2))</f>
        <v>#REF!</v>
      </c>
      <c r="O1504" s="3" t="e">
        <f>IF(LEN('spis PZ'!#REF!)&gt;0,'spis PZ'!#REF!,"")</f>
        <v>#REF!</v>
      </c>
      <c r="P1504" s="3" t="e">
        <f>VLOOKUP('spis PZ'!#REF!,elementy!$A$51:$B$80,2)</f>
        <v>#REF!</v>
      </c>
      <c r="Q1504" s="3" t="e">
        <f>VLOOKUP('spis PZ'!L1504,słowniki!$A$41:$B$45,2)</f>
        <v>#N/A</v>
      </c>
      <c r="R1504" s="3" t="e">
        <f>IF(LEN('spis PZ'!#REF!)&gt;0,'spis PZ'!#REF!,"")</f>
        <v>#REF!</v>
      </c>
      <c r="S1504" s="3" t="e">
        <f>IF(LEN('spis PZ'!#REF!)&gt;0,VLOOKUP('spis PZ'!#REF!,słowniki!$A$31:$B$33,2),"")</f>
        <v>#REF!</v>
      </c>
      <c r="T1504" s="3" t="e">
        <f>IF(LEN('spis PZ'!#REF!)&gt;0,'spis PZ'!#REF!,"")</f>
        <v>#REF!</v>
      </c>
    </row>
    <row r="1505" spans="1:20">
      <c r="A1505" s="3">
        <f>'spis PZ'!D1505</f>
        <v>0</v>
      </c>
      <c r="B1505" s="3">
        <f>'spis PZ'!E1505</f>
        <v>0</v>
      </c>
      <c r="C1505" s="17">
        <f>'spis PZ'!C1505</f>
        <v>0</v>
      </c>
      <c r="D1505" s="17">
        <f>'spis PZ'!C1505</f>
        <v>0</v>
      </c>
      <c r="E1505" s="3">
        <f>'spis PZ'!A1505</f>
        <v>0</v>
      </c>
      <c r="F1505" s="3">
        <f>'spis PZ'!B1505</f>
        <v>0</v>
      </c>
      <c r="G1505" s="5" t="e">
        <f>VLOOKUP('spis PZ'!F1505,Gminy!$A$2:$B$111,2)</f>
        <v>#N/A</v>
      </c>
      <c r="H1505" s="3" t="str">
        <f>IF(LEN('spis PZ'!G1505)&gt;0,'spis PZ'!G1505,"")</f>
        <v/>
      </c>
      <c r="I1505" s="3" t="str">
        <f>IF(LEN('spis PZ'!H1505)&gt;0,'spis PZ'!H1505,"")</f>
        <v/>
      </c>
      <c r="J1505" s="3" t="e">
        <f>VLOOKUP('spis PZ'!I1505,słowniki!$A$2:$B$5,2)</f>
        <v>#N/A</v>
      </c>
      <c r="K1505" s="3" t="e">
        <f>VLOOKUP('spis PZ'!J1505,słowniki!$A$11:$B$16,2)</f>
        <v>#N/A</v>
      </c>
      <c r="L1505" s="3" t="e">
        <f>VLOOKUP('spis PZ'!K1505,słowniki!$A$21:$B$25,2)</f>
        <v>#N/A</v>
      </c>
      <c r="M1505" s="3" t="e">
        <f>VLOOKUP('spis PZ'!#REF!,słowniki!$A$51:$B$52,2)</f>
        <v>#REF!</v>
      </c>
      <c r="N1505" s="3" t="e">
        <f>IF('spis PZ'!#REF!="kablowa",VLOOKUP('spis PZ'!#REF!,elementy!$A$101:$B$125,2),VLOOKUP('spis PZ'!#REF!,elementy!$A$201:$B$211,2))</f>
        <v>#REF!</v>
      </c>
      <c r="O1505" s="3" t="e">
        <f>IF(LEN('spis PZ'!#REF!)&gt;0,'spis PZ'!#REF!,"")</f>
        <v>#REF!</v>
      </c>
      <c r="P1505" s="3" t="e">
        <f>VLOOKUP('spis PZ'!#REF!,elementy!$A$51:$B$80,2)</f>
        <v>#REF!</v>
      </c>
      <c r="Q1505" s="3" t="e">
        <f>VLOOKUP('spis PZ'!L1505,słowniki!$A$41:$B$45,2)</f>
        <v>#N/A</v>
      </c>
      <c r="R1505" s="3" t="e">
        <f>IF(LEN('spis PZ'!#REF!)&gt;0,'spis PZ'!#REF!,"")</f>
        <v>#REF!</v>
      </c>
      <c r="S1505" s="3" t="e">
        <f>IF(LEN('spis PZ'!#REF!)&gt;0,VLOOKUP('spis PZ'!#REF!,słowniki!$A$31:$B$33,2),"")</f>
        <v>#REF!</v>
      </c>
      <c r="T1505" s="3" t="e">
        <f>IF(LEN('spis PZ'!#REF!)&gt;0,'spis PZ'!#REF!,"")</f>
        <v>#REF!</v>
      </c>
    </row>
    <row r="1506" spans="1:20">
      <c r="A1506" s="3">
        <f>'spis PZ'!D1506</f>
        <v>0</v>
      </c>
      <c r="B1506" s="3">
        <f>'spis PZ'!E1506</f>
        <v>0</v>
      </c>
      <c r="C1506" s="17">
        <f>'spis PZ'!C1506</f>
        <v>0</v>
      </c>
      <c r="D1506" s="17">
        <f>'spis PZ'!C1506</f>
        <v>0</v>
      </c>
      <c r="E1506" s="3">
        <f>'spis PZ'!A1506</f>
        <v>0</v>
      </c>
      <c r="F1506" s="3">
        <f>'spis PZ'!B1506</f>
        <v>0</v>
      </c>
      <c r="G1506" s="5" t="e">
        <f>VLOOKUP('spis PZ'!F1506,Gminy!$A$2:$B$111,2)</f>
        <v>#N/A</v>
      </c>
      <c r="H1506" s="3" t="str">
        <f>IF(LEN('spis PZ'!G1506)&gt;0,'spis PZ'!G1506,"")</f>
        <v/>
      </c>
      <c r="I1506" s="3" t="str">
        <f>IF(LEN('spis PZ'!H1506)&gt;0,'spis PZ'!H1506,"")</f>
        <v/>
      </c>
      <c r="J1506" s="3" t="e">
        <f>VLOOKUP('spis PZ'!I1506,słowniki!$A$2:$B$5,2)</f>
        <v>#N/A</v>
      </c>
      <c r="K1506" s="3" t="e">
        <f>VLOOKUP('spis PZ'!J1506,słowniki!$A$11:$B$16,2)</f>
        <v>#N/A</v>
      </c>
      <c r="L1506" s="3" t="e">
        <f>VLOOKUP('spis PZ'!K1506,słowniki!$A$21:$B$25,2)</f>
        <v>#N/A</v>
      </c>
      <c r="M1506" s="3" t="e">
        <f>VLOOKUP('spis PZ'!#REF!,słowniki!$A$51:$B$52,2)</f>
        <v>#REF!</v>
      </c>
      <c r="N1506" s="3" t="e">
        <f>IF('spis PZ'!#REF!="kablowa",VLOOKUP('spis PZ'!#REF!,elementy!$A$101:$B$125,2),VLOOKUP('spis PZ'!#REF!,elementy!$A$201:$B$211,2))</f>
        <v>#REF!</v>
      </c>
      <c r="O1506" s="3" t="e">
        <f>IF(LEN('spis PZ'!#REF!)&gt;0,'spis PZ'!#REF!,"")</f>
        <v>#REF!</v>
      </c>
      <c r="P1506" s="3" t="e">
        <f>VLOOKUP('spis PZ'!#REF!,elementy!$A$51:$B$80,2)</f>
        <v>#REF!</v>
      </c>
      <c r="Q1506" s="3" t="e">
        <f>VLOOKUP('spis PZ'!L1506,słowniki!$A$41:$B$45,2)</f>
        <v>#N/A</v>
      </c>
      <c r="R1506" s="3" t="e">
        <f>IF(LEN('spis PZ'!#REF!)&gt;0,'spis PZ'!#REF!,"")</f>
        <v>#REF!</v>
      </c>
      <c r="S1506" s="3" t="e">
        <f>IF(LEN('spis PZ'!#REF!)&gt;0,VLOOKUP('spis PZ'!#REF!,słowniki!$A$31:$B$33,2),"")</f>
        <v>#REF!</v>
      </c>
      <c r="T1506" s="3" t="e">
        <f>IF(LEN('spis PZ'!#REF!)&gt;0,'spis PZ'!#REF!,"")</f>
        <v>#REF!</v>
      </c>
    </row>
    <row r="1507" spans="1:20">
      <c r="A1507" s="3">
        <f>'spis PZ'!D1507</f>
        <v>0</v>
      </c>
      <c r="B1507" s="3">
        <f>'spis PZ'!E1507</f>
        <v>0</v>
      </c>
      <c r="C1507" s="17">
        <f>'spis PZ'!C1507</f>
        <v>0</v>
      </c>
      <c r="D1507" s="17">
        <f>'spis PZ'!C1507</f>
        <v>0</v>
      </c>
      <c r="E1507" s="3">
        <f>'spis PZ'!A1507</f>
        <v>0</v>
      </c>
      <c r="F1507" s="3">
        <f>'spis PZ'!B1507</f>
        <v>0</v>
      </c>
      <c r="G1507" s="5" t="e">
        <f>VLOOKUP('spis PZ'!F1507,Gminy!$A$2:$B$111,2)</f>
        <v>#N/A</v>
      </c>
      <c r="H1507" s="3" t="str">
        <f>IF(LEN('spis PZ'!G1507)&gt;0,'spis PZ'!G1507,"")</f>
        <v/>
      </c>
      <c r="I1507" s="3" t="str">
        <f>IF(LEN('spis PZ'!H1507)&gt;0,'spis PZ'!H1507,"")</f>
        <v/>
      </c>
      <c r="J1507" s="3" t="e">
        <f>VLOOKUP('spis PZ'!I1507,słowniki!$A$2:$B$5,2)</f>
        <v>#N/A</v>
      </c>
      <c r="K1507" s="3" t="e">
        <f>VLOOKUP('spis PZ'!J1507,słowniki!$A$11:$B$16,2)</f>
        <v>#N/A</v>
      </c>
      <c r="L1507" s="3" t="e">
        <f>VLOOKUP('spis PZ'!K1507,słowniki!$A$21:$B$25,2)</f>
        <v>#N/A</v>
      </c>
      <c r="M1507" s="3" t="e">
        <f>VLOOKUP('spis PZ'!#REF!,słowniki!$A$51:$B$52,2)</f>
        <v>#REF!</v>
      </c>
      <c r="N1507" s="3" t="e">
        <f>IF('spis PZ'!#REF!="kablowa",VLOOKUP('spis PZ'!#REF!,elementy!$A$101:$B$125,2),VLOOKUP('spis PZ'!#REF!,elementy!$A$201:$B$211,2))</f>
        <v>#REF!</v>
      </c>
      <c r="O1507" s="3" t="e">
        <f>IF(LEN('spis PZ'!#REF!)&gt;0,'spis PZ'!#REF!,"")</f>
        <v>#REF!</v>
      </c>
      <c r="P1507" s="3" t="e">
        <f>VLOOKUP('spis PZ'!#REF!,elementy!$A$51:$B$80,2)</f>
        <v>#REF!</v>
      </c>
      <c r="Q1507" s="3" t="e">
        <f>VLOOKUP('spis PZ'!L1507,słowniki!$A$41:$B$45,2)</f>
        <v>#N/A</v>
      </c>
      <c r="R1507" s="3" t="e">
        <f>IF(LEN('spis PZ'!#REF!)&gt;0,'spis PZ'!#REF!,"")</f>
        <v>#REF!</v>
      </c>
      <c r="S1507" s="3" t="e">
        <f>IF(LEN('spis PZ'!#REF!)&gt;0,VLOOKUP('spis PZ'!#REF!,słowniki!$A$31:$B$33,2),"")</f>
        <v>#REF!</v>
      </c>
      <c r="T1507" s="3" t="e">
        <f>IF(LEN('spis PZ'!#REF!)&gt;0,'spis PZ'!#REF!,"")</f>
        <v>#REF!</v>
      </c>
    </row>
    <row r="1508" spans="1:20">
      <c r="A1508" s="3">
        <f>'spis PZ'!D1508</f>
        <v>0</v>
      </c>
      <c r="B1508" s="3">
        <f>'spis PZ'!E1508</f>
        <v>0</v>
      </c>
      <c r="C1508" s="17">
        <f>'spis PZ'!C1508</f>
        <v>0</v>
      </c>
      <c r="D1508" s="17">
        <f>'spis PZ'!C1508</f>
        <v>0</v>
      </c>
      <c r="E1508" s="3">
        <f>'spis PZ'!A1508</f>
        <v>0</v>
      </c>
      <c r="F1508" s="3">
        <f>'spis PZ'!B1508</f>
        <v>0</v>
      </c>
      <c r="G1508" s="5" t="e">
        <f>VLOOKUP('spis PZ'!F1508,Gminy!$A$2:$B$111,2)</f>
        <v>#N/A</v>
      </c>
      <c r="H1508" s="3" t="str">
        <f>IF(LEN('spis PZ'!G1508)&gt;0,'spis PZ'!G1508,"")</f>
        <v/>
      </c>
      <c r="I1508" s="3" t="str">
        <f>IF(LEN('spis PZ'!H1508)&gt;0,'spis PZ'!H1508,"")</f>
        <v/>
      </c>
      <c r="J1508" s="3" t="e">
        <f>VLOOKUP('spis PZ'!I1508,słowniki!$A$2:$B$5,2)</f>
        <v>#N/A</v>
      </c>
      <c r="K1508" s="3" t="e">
        <f>VLOOKUP('spis PZ'!J1508,słowniki!$A$11:$B$16,2)</f>
        <v>#N/A</v>
      </c>
      <c r="L1508" s="3" t="e">
        <f>VLOOKUP('spis PZ'!K1508,słowniki!$A$21:$B$25,2)</f>
        <v>#N/A</v>
      </c>
      <c r="M1508" s="3" t="e">
        <f>VLOOKUP('spis PZ'!#REF!,słowniki!$A$51:$B$52,2)</f>
        <v>#REF!</v>
      </c>
      <c r="N1508" s="3" t="e">
        <f>IF('spis PZ'!#REF!="kablowa",VLOOKUP('spis PZ'!#REF!,elementy!$A$101:$B$125,2),VLOOKUP('spis PZ'!#REF!,elementy!$A$201:$B$211,2))</f>
        <v>#REF!</v>
      </c>
      <c r="O1508" s="3" t="e">
        <f>IF(LEN('spis PZ'!#REF!)&gt;0,'spis PZ'!#REF!,"")</f>
        <v>#REF!</v>
      </c>
      <c r="P1508" s="3" t="e">
        <f>VLOOKUP('spis PZ'!#REF!,elementy!$A$51:$B$80,2)</f>
        <v>#REF!</v>
      </c>
      <c r="Q1508" s="3" t="e">
        <f>VLOOKUP('spis PZ'!L1508,słowniki!$A$41:$B$45,2)</f>
        <v>#N/A</v>
      </c>
      <c r="R1508" s="3" t="e">
        <f>IF(LEN('spis PZ'!#REF!)&gt;0,'spis PZ'!#REF!,"")</f>
        <v>#REF!</v>
      </c>
      <c r="S1508" s="3" t="e">
        <f>IF(LEN('spis PZ'!#REF!)&gt;0,VLOOKUP('spis PZ'!#REF!,słowniki!$A$31:$B$33,2),"")</f>
        <v>#REF!</v>
      </c>
      <c r="T1508" s="3" t="e">
        <f>IF(LEN('spis PZ'!#REF!)&gt;0,'spis PZ'!#REF!,"")</f>
        <v>#REF!</v>
      </c>
    </row>
    <row r="1509" spans="1:20">
      <c r="A1509" s="3">
        <f>'spis PZ'!D1509</f>
        <v>0</v>
      </c>
      <c r="B1509" s="3">
        <f>'spis PZ'!E1509</f>
        <v>0</v>
      </c>
      <c r="C1509" s="17">
        <f>'spis PZ'!C1509</f>
        <v>0</v>
      </c>
      <c r="D1509" s="17">
        <f>'spis PZ'!C1509</f>
        <v>0</v>
      </c>
      <c r="E1509" s="3">
        <f>'spis PZ'!A1509</f>
        <v>0</v>
      </c>
      <c r="F1509" s="3">
        <f>'spis PZ'!B1509</f>
        <v>0</v>
      </c>
      <c r="G1509" s="5" t="e">
        <f>VLOOKUP('spis PZ'!F1509,Gminy!$A$2:$B$111,2)</f>
        <v>#N/A</v>
      </c>
      <c r="H1509" s="3" t="str">
        <f>IF(LEN('spis PZ'!G1509)&gt;0,'spis PZ'!G1509,"")</f>
        <v/>
      </c>
      <c r="I1509" s="3" t="str">
        <f>IF(LEN('spis PZ'!H1509)&gt;0,'spis PZ'!H1509,"")</f>
        <v/>
      </c>
      <c r="J1509" s="3" t="e">
        <f>VLOOKUP('spis PZ'!I1509,słowniki!$A$2:$B$5,2)</f>
        <v>#N/A</v>
      </c>
      <c r="K1509" s="3" t="e">
        <f>VLOOKUP('spis PZ'!J1509,słowniki!$A$11:$B$16,2)</f>
        <v>#N/A</v>
      </c>
      <c r="L1509" s="3" t="e">
        <f>VLOOKUP('spis PZ'!K1509,słowniki!$A$21:$B$25,2)</f>
        <v>#N/A</v>
      </c>
      <c r="M1509" s="3" t="e">
        <f>VLOOKUP('spis PZ'!#REF!,słowniki!$A$51:$B$52,2)</f>
        <v>#REF!</v>
      </c>
      <c r="N1509" s="3" t="e">
        <f>IF('spis PZ'!#REF!="kablowa",VLOOKUP('spis PZ'!#REF!,elementy!$A$101:$B$125,2),VLOOKUP('spis PZ'!#REF!,elementy!$A$201:$B$211,2))</f>
        <v>#REF!</v>
      </c>
      <c r="O1509" s="3" t="e">
        <f>IF(LEN('spis PZ'!#REF!)&gt;0,'spis PZ'!#REF!,"")</f>
        <v>#REF!</v>
      </c>
      <c r="P1509" s="3" t="e">
        <f>VLOOKUP('spis PZ'!#REF!,elementy!$A$51:$B$80,2)</f>
        <v>#REF!</v>
      </c>
      <c r="Q1509" s="3" t="e">
        <f>VLOOKUP('spis PZ'!L1509,słowniki!$A$41:$B$45,2)</f>
        <v>#N/A</v>
      </c>
      <c r="R1509" s="3" t="e">
        <f>IF(LEN('spis PZ'!#REF!)&gt;0,'spis PZ'!#REF!,"")</f>
        <v>#REF!</v>
      </c>
      <c r="S1509" s="3" t="e">
        <f>IF(LEN('spis PZ'!#REF!)&gt;0,VLOOKUP('spis PZ'!#REF!,słowniki!$A$31:$B$33,2),"")</f>
        <v>#REF!</v>
      </c>
      <c r="T1509" s="3" t="e">
        <f>IF(LEN('spis PZ'!#REF!)&gt;0,'spis PZ'!#REF!,"")</f>
        <v>#REF!</v>
      </c>
    </row>
    <row r="1510" spans="1:20">
      <c r="A1510" s="3">
        <f>'spis PZ'!D1510</f>
        <v>0</v>
      </c>
      <c r="B1510" s="3">
        <f>'spis PZ'!E1510</f>
        <v>0</v>
      </c>
      <c r="C1510" s="17">
        <f>'spis PZ'!C1510</f>
        <v>0</v>
      </c>
      <c r="D1510" s="17">
        <f>'spis PZ'!C1510</f>
        <v>0</v>
      </c>
      <c r="E1510" s="3">
        <f>'spis PZ'!A1510</f>
        <v>0</v>
      </c>
      <c r="F1510" s="3">
        <f>'spis PZ'!B1510</f>
        <v>0</v>
      </c>
      <c r="G1510" s="5" t="e">
        <f>VLOOKUP('spis PZ'!F1510,Gminy!$A$2:$B$111,2)</f>
        <v>#N/A</v>
      </c>
      <c r="H1510" s="3" t="str">
        <f>IF(LEN('spis PZ'!G1510)&gt;0,'spis PZ'!G1510,"")</f>
        <v/>
      </c>
      <c r="I1510" s="3" t="str">
        <f>IF(LEN('spis PZ'!H1510)&gt;0,'spis PZ'!H1510,"")</f>
        <v/>
      </c>
      <c r="J1510" s="3" t="e">
        <f>VLOOKUP('spis PZ'!I1510,słowniki!$A$2:$B$5,2)</f>
        <v>#N/A</v>
      </c>
      <c r="K1510" s="3" t="e">
        <f>VLOOKUP('spis PZ'!J1510,słowniki!$A$11:$B$16,2)</f>
        <v>#N/A</v>
      </c>
      <c r="L1510" s="3" t="e">
        <f>VLOOKUP('spis PZ'!K1510,słowniki!$A$21:$B$25,2)</f>
        <v>#N/A</v>
      </c>
      <c r="M1510" s="3" t="e">
        <f>VLOOKUP('spis PZ'!#REF!,słowniki!$A$51:$B$52,2)</f>
        <v>#REF!</v>
      </c>
      <c r="N1510" s="3" t="e">
        <f>IF('spis PZ'!#REF!="kablowa",VLOOKUP('spis PZ'!#REF!,elementy!$A$101:$B$125,2),VLOOKUP('spis PZ'!#REF!,elementy!$A$201:$B$211,2))</f>
        <v>#REF!</v>
      </c>
      <c r="O1510" s="3" t="e">
        <f>IF(LEN('spis PZ'!#REF!)&gt;0,'spis PZ'!#REF!,"")</f>
        <v>#REF!</v>
      </c>
      <c r="P1510" s="3" t="e">
        <f>VLOOKUP('spis PZ'!#REF!,elementy!$A$51:$B$80,2)</f>
        <v>#REF!</v>
      </c>
      <c r="Q1510" s="3" t="e">
        <f>VLOOKUP('spis PZ'!L1510,słowniki!$A$41:$B$45,2)</f>
        <v>#N/A</v>
      </c>
      <c r="R1510" s="3" t="e">
        <f>IF(LEN('spis PZ'!#REF!)&gt;0,'spis PZ'!#REF!,"")</f>
        <v>#REF!</v>
      </c>
      <c r="S1510" s="3" t="e">
        <f>IF(LEN('spis PZ'!#REF!)&gt;0,VLOOKUP('spis PZ'!#REF!,słowniki!$A$31:$B$33,2),"")</f>
        <v>#REF!</v>
      </c>
      <c r="T1510" s="3" t="e">
        <f>IF(LEN('spis PZ'!#REF!)&gt;0,'spis PZ'!#REF!,"")</f>
        <v>#REF!</v>
      </c>
    </row>
    <row r="1511" spans="1:20">
      <c r="A1511" s="3">
        <f>'spis PZ'!D1511</f>
        <v>0</v>
      </c>
      <c r="B1511" s="3">
        <f>'spis PZ'!E1511</f>
        <v>0</v>
      </c>
      <c r="C1511" s="17">
        <f>'spis PZ'!C1511</f>
        <v>0</v>
      </c>
      <c r="D1511" s="17">
        <f>'spis PZ'!C1511</f>
        <v>0</v>
      </c>
      <c r="E1511" s="3">
        <f>'spis PZ'!A1511</f>
        <v>0</v>
      </c>
      <c r="F1511" s="3">
        <f>'spis PZ'!B1511</f>
        <v>0</v>
      </c>
      <c r="G1511" s="5" t="e">
        <f>VLOOKUP('spis PZ'!F1511,Gminy!$A$2:$B$111,2)</f>
        <v>#N/A</v>
      </c>
      <c r="H1511" s="3" t="str">
        <f>IF(LEN('spis PZ'!G1511)&gt;0,'spis PZ'!G1511,"")</f>
        <v/>
      </c>
      <c r="I1511" s="3" t="str">
        <f>IF(LEN('spis PZ'!H1511)&gt;0,'spis PZ'!H1511,"")</f>
        <v/>
      </c>
      <c r="J1511" s="3" t="e">
        <f>VLOOKUP('spis PZ'!I1511,słowniki!$A$2:$B$5,2)</f>
        <v>#N/A</v>
      </c>
      <c r="K1511" s="3" t="e">
        <f>VLOOKUP('spis PZ'!J1511,słowniki!$A$11:$B$16,2)</f>
        <v>#N/A</v>
      </c>
      <c r="L1511" s="3" t="e">
        <f>VLOOKUP('spis PZ'!K1511,słowniki!$A$21:$B$25,2)</f>
        <v>#N/A</v>
      </c>
      <c r="M1511" s="3" t="e">
        <f>VLOOKUP('spis PZ'!#REF!,słowniki!$A$51:$B$52,2)</f>
        <v>#REF!</v>
      </c>
      <c r="N1511" s="3" t="e">
        <f>IF('spis PZ'!#REF!="kablowa",VLOOKUP('spis PZ'!#REF!,elementy!$A$101:$B$125,2),VLOOKUP('spis PZ'!#REF!,elementy!$A$201:$B$211,2))</f>
        <v>#REF!</v>
      </c>
      <c r="O1511" s="3" t="e">
        <f>IF(LEN('spis PZ'!#REF!)&gt;0,'spis PZ'!#REF!,"")</f>
        <v>#REF!</v>
      </c>
      <c r="P1511" s="3" t="e">
        <f>VLOOKUP('spis PZ'!#REF!,elementy!$A$51:$B$80,2)</f>
        <v>#REF!</v>
      </c>
      <c r="Q1511" s="3" t="e">
        <f>VLOOKUP('spis PZ'!L1511,słowniki!$A$41:$B$45,2)</f>
        <v>#N/A</v>
      </c>
      <c r="R1511" s="3" t="e">
        <f>IF(LEN('spis PZ'!#REF!)&gt;0,'spis PZ'!#REF!,"")</f>
        <v>#REF!</v>
      </c>
      <c r="S1511" s="3" t="e">
        <f>IF(LEN('spis PZ'!#REF!)&gt;0,VLOOKUP('spis PZ'!#REF!,słowniki!$A$31:$B$33,2),"")</f>
        <v>#REF!</v>
      </c>
      <c r="T1511" s="3" t="e">
        <f>IF(LEN('spis PZ'!#REF!)&gt;0,'spis PZ'!#REF!,"")</f>
        <v>#REF!</v>
      </c>
    </row>
    <row r="1512" spans="1:20">
      <c r="A1512" s="3">
        <f>'spis PZ'!D1512</f>
        <v>0</v>
      </c>
      <c r="B1512" s="3">
        <f>'spis PZ'!E1512</f>
        <v>0</v>
      </c>
      <c r="C1512" s="17">
        <f>'spis PZ'!C1512</f>
        <v>0</v>
      </c>
      <c r="D1512" s="17">
        <f>'spis PZ'!C1512</f>
        <v>0</v>
      </c>
      <c r="E1512" s="3">
        <f>'spis PZ'!A1512</f>
        <v>0</v>
      </c>
      <c r="F1512" s="3">
        <f>'spis PZ'!B1512</f>
        <v>0</v>
      </c>
      <c r="G1512" s="5" t="e">
        <f>VLOOKUP('spis PZ'!F1512,Gminy!$A$2:$B$111,2)</f>
        <v>#N/A</v>
      </c>
      <c r="H1512" s="3" t="str">
        <f>IF(LEN('spis PZ'!G1512)&gt;0,'spis PZ'!G1512,"")</f>
        <v/>
      </c>
      <c r="I1512" s="3" t="str">
        <f>IF(LEN('spis PZ'!H1512)&gt;0,'spis PZ'!H1512,"")</f>
        <v/>
      </c>
      <c r="J1512" s="3" t="e">
        <f>VLOOKUP('spis PZ'!I1512,słowniki!$A$2:$B$5,2)</f>
        <v>#N/A</v>
      </c>
      <c r="K1512" s="3" t="e">
        <f>VLOOKUP('spis PZ'!J1512,słowniki!$A$11:$B$16,2)</f>
        <v>#N/A</v>
      </c>
      <c r="L1512" s="3" t="e">
        <f>VLOOKUP('spis PZ'!K1512,słowniki!$A$21:$B$25,2)</f>
        <v>#N/A</v>
      </c>
      <c r="M1512" s="3" t="e">
        <f>VLOOKUP('spis PZ'!#REF!,słowniki!$A$51:$B$52,2)</f>
        <v>#REF!</v>
      </c>
      <c r="N1512" s="3" t="e">
        <f>IF('spis PZ'!#REF!="kablowa",VLOOKUP('spis PZ'!#REF!,elementy!$A$101:$B$125,2),VLOOKUP('spis PZ'!#REF!,elementy!$A$201:$B$211,2))</f>
        <v>#REF!</v>
      </c>
      <c r="O1512" s="3" t="e">
        <f>IF(LEN('spis PZ'!#REF!)&gt;0,'spis PZ'!#REF!,"")</f>
        <v>#REF!</v>
      </c>
      <c r="P1512" s="3" t="e">
        <f>VLOOKUP('spis PZ'!#REF!,elementy!$A$51:$B$80,2)</f>
        <v>#REF!</v>
      </c>
      <c r="Q1512" s="3" t="e">
        <f>VLOOKUP('spis PZ'!L1512,słowniki!$A$41:$B$45,2)</f>
        <v>#N/A</v>
      </c>
      <c r="R1512" s="3" t="e">
        <f>IF(LEN('spis PZ'!#REF!)&gt;0,'spis PZ'!#REF!,"")</f>
        <v>#REF!</v>
      </c>
      <c r="S1512" s="3" t="e">
        <f>IF(LEN('spis PZ'!#REF!)&gt;0,VLOOKUP('spis PZ'!#REF!,słowniki!$A$31:$B$33,2),"")</f>
        <v>#REF!</v>
      </c>
      <c r="T1512" s="3" t="e">
        <f>IF(LEN('spis PZ'!#REF!)&gt;0,'spis PZ'!#REF!,"")</f>
        <v>#REF!</v>
      </c>
    </row>
    <row r="1513" spans="1:20">
      <c r="A1513" s="3">
        <f>'spis PZ'!D1513</f>
        <v>0</v>
      </c>
      <c r="B1513" s="3">
        <f>'spis PZ'!E1513</f>
        <v>0</v>
      </c>
      <c r="C1513" s="17">
        <f>'spis PZ'!C1513</f>
        <v>0</v>
      </c>
      <c r="D1513" s="17">
        <f>'spis PZ'!C1513</f>
        <v>0</v>
      </c>
      <c r="E1513" s="3">
        <f>'spis PZ'!A1513</f>
        <v>0</v>
      </c>
      <c r="F1513" s="3">
        <f>'spis PZ'!B1513</f>
        <v>0</v>
      </c>
      <c r="G1513" s="5" t="e">
        <f>VLOOKUP('spis PZ'!F1513,Gminy!$A$2:$B$111,2)</f>
        <v>#N/A</v>
      </c>
      <c r="H1513" s="3" t="str">
        <f>IF(LEN('spis PZ'!G1513)&gt;0,'spis PZ'!G1513,"")</f>
        <v/>
      </c>
      <c r="I1513" s="3" t="str">
        <f>IF(LEN('spis PZ'!H1513)&gt;0,'spis PZ'!H1513,"")</f>
        <v/>
      </c>
      <c r="J1513" s="3" t="e">
        <f>VLOOKUP('spis PZ'!I1513,słowniki!$A$2:$B$5,2)</f>
        <v>#N/A</v>
      </c>
      <c r="K1513" s="3" t="e">
        <f>VLOOKUP('spis PZ'!J1513,słowniki!$A$11:$B$16,2)</f>
        <v>#N/A</v>
      </c>
      <c r="L1513" s="3" t="e">
        <f>VLOOKUP('spis PZ'!K1513,słowniki!$A$21:$B$25,2)</f>
        <v>#N/A</v>
      </c>
      <c r="M1513" s="3" t="e">
        <f>VLOOKUP('spis PZ'!#REF!,słowniki!$A$51:$B$52,2)</f>
        <v>#REF!</v>
      </c>
      <c r="N1513" s="3" t="e">
        <f>IF('spis PZ'!#REF!="kablowa",VLOOKUP('spis PZ'!#REF!,elementy!$A$101:$B$125,2),VLOOKUP('spis PZ'!#REF!,elementy!$A$201:$B$211,2))</f>
        <v>#REF!</v>
      </c>
      <c r="O1513" s="3" t="e">
        <f>IF(LEN('spis PZ'!#REF!)&gt;0,'spis PZ'!#REF!,"")</f>
        <v>#REF!</v>
      </c>
      <c r="P1513" s="3" t="e">
        <f>VLOOKUP('spis PZ'!#REF!,elementy!$A$51:$B$80,2)</f>
        <v>#REF!</v>
      </c>
      <c r="Q1513" s="3" t="e">
        <f>VLOOKUP('spis PZ'!L1513,słowniki!$A$41:$B$45,2)</f>
        <v>#N/A</v>
      </c>
      <c r="R1513" s="3" t="e">
        <f>IF(LEN('spis PZ'!#REF!)&gt;0,'spis PZ'!#REF!,"")</f>
        <v>#REF!</v>
      </c>
      <c r="S1513" s="3" t="e">
        <f>IF(LEN('spis PZ'!#REF!)&gt;0,VLOOKUP('spis PZ'!#REF!,słowniki!$A$31:$B$33,2),"")</f>
        <v>#REF!</v>
      </c>
      <c r="T1513" s="3" t="e">
        <f>IF(LEN('spis PZ'!#REF!)&gt;0,'spis PZ'!#REF!,"")</f>
        <v>#REF!</v>
      </c>
    </row>
    <row r="1514" spans="1:20">
      <c r="A1514" s="3">
        <f>'spis PZ'!D1514</f>
        <v>0</v>
      </c>
      <c r="B1514" s="3">
        <f>'spis PZ'!E1514</f>
        <v>0</v>
      </c>
      <c r="C1514" s="17">
        <f>'spis PZ'!C1514</f>
        <v>0</v>
      </c>
      <c r="D1514" s="17">
        <f>'spis PZ'!C1514</f>
        <v>0</v>
      </c>
      <c r="E1514" s="3">
        <f>'spis PZ'!A1514</f>
        <v>0</v>
      </c>
      <c r="F1514" s="3">
        <f>'spis PZ'!B1514</f>
        <v>0</v>
      </c>
      <c r="G1514" s="5" t="e">
        <f>VLOOKUP('spis PZ'!F1514,Gminy!$A$2:$B$111,2)</f>
        <v>#N/A</v>
      </c>
      <c r="H1514" s="3" t="str">
        <f>IF(LEN('spis PZ'!G1514)&gt;0,'spis PZ'!G1514,"")</f>
        <v/>
      </c>
      <c r="I1514" s="3" t="str">
        <f>IF(LEN('spis PZ'!H1514)&gt;0,'spis PZ'!H1514,"")</f>
        <v/>
      </c>
      <c r="J1514" s="3" t="e">
        <f>VLOOKUP('spis PZ'!I1514,słowniki!$A$2:$B$5,2)</f>
        <v>#N/A</v>
      </c>
      <c r="K1514" s="3" t="e">
        <f>VLOOKUP('spis PZ'!J1514,słowniki!$A$11:$B$16,2)</f>
        <v>#N/A</v>
      </c>
      <c r="L1514" s="3" t="e">
        <f>VLOOKUP('spis PZ'!K1514,słowniki!$A$21:$B$25,2)</f>
        <v>#N/A</v>
      </c>
      <c r="M1514" s="3" t="e">
        <f>VLOOKUP('spis PZ'!#REF!,słowniki!$A$51:$B$52,2)</f>
        <v>#REF!</v>
      </c>
      <c r="N1514" s="3" t="e">
        <f>IF('spis PZ'!#REF!="kablowa",VLOOKUP('spis PZ'!#REF!,elementy!$A$101:$B$125,2),VLOOKUP('spis PZ'!#REF!,elementy!$A$201:$B$211,2))</f>
        <v>#REF!</v>
      </c>
      <c r="O1514" s="3" t="e">
        <f>IF(LEN('spis PZ'!#REF!)&gt;0,'spis PZ'!#REF!,"")</f>
        <v>#REF!</v>
      </c>
      <c r="P1514" s="3" t="e">
        <f>VLOOKUP('spis PZ'!#REF!,elementy!$A$51:$B$80,2)</f>
        <v>#REF!</v>
      </c>
      <c r="Q1514" s="3" t="e">
        <f>VLOOKUP('spis PZ'!L1514,słowniki!$A$41:$B$45,2)</f>
        <v>#N/A</v>
      </c>
      <c r="R1514" s="3" t="e">
        <f>IF(LEN('spis PZ'!#REF!)&gt;0,'spis PZ'!#REF!,"")</f>
        <v>#REF!</v>
      </c>
      <c r="S1514" s="3" t="e">
        <f>IF(LEN('spis PZ'!#REF!)&gt;0,VLOOKUP('spis PZ'!#REF!,słowniki!$A$31:$B$33,2),"")</f>
        <v>#REF!</v>
      </c>
      <c r="T1514" s="3" t="e">
        <f>IF(LEN('spis PZ'!#REF!)&gt;0,'spis PZ'!#REF!,"")</f>
        <v>#REF!</v>
      </c>
    </row>
    <row r="1515" spans="1:20">
      <c r="A1515" s="3">
        <f>'spis PZ'!D1515</f>
        <v>0</v>
      </c>
      <c r="B1515" s="3">
        <f>'spis PZ'!E1515</f>
        <v>0</v>
      </c>
      <c r="C1515" s="17">
        <f>'spis PZ'!C1515</f>
        <v>0</v>
      </c>
      <c r="D1515" s="17">
        <f>'spis PZ'!C1515</f>
        <v>0</v>
      </c>
      <c r="E1515" s="3">
        <f>'spis PZ'!A1515</f>
        <v>0</v>
      </c>
      <c r="F1515" s="3">
        <f>'spis PZ'!B1515</f>
        <v>0</v>
      </c>
      <c r="G1515" s="5" t="e">
        <f>VLOOKUP('spis PZ'!F1515,Gminy!$A$2:$B$111,2)</f>
        <v>#N/A</v>
      </c>
      <c r="H1515" s="3" t="str">
        <f>IF(LEN('spis PZ'!G1515)&gt;0,'spis PZ'!G1515,"")</f>
        <v/>
      </c>
      <c r="I1515" s="3" t="str">
        <f>IF(LEN('spis PZ'!H1515)&gt;0,'spis PZ'!H1515,"")</f>
        <v/>
      </c>
      <c r="J1515" s="3" t="e">
        <f>VLOOKUP('spis PZ'!I1515,słowniki!$A$2:$B$5,2)</f>
        <v>#N/A</v>
      </c>
      <c r="K1515" s="3" t="e">
        <f>VLOOKUP('spis PZ'!J1515,słowniki!$A$11:$B$16,2)</f>
        <v>#N/A</v>
      </c>
      <c r="L1515" s="3" t="e">
        <f>VLOOKUP('spis PZ'!K1515,słowniki!$A$21:$B$25,2)</f>
        <v>#N/A</v>
      </c>
      <c r="M1515" s="3" t="e">
        <f>VLOOKUP('spis PZ'!#REF!,słowniki!$A$51:$B$52,2)</f>
        <v>#REF!</v>
      </c>
      <c r="N1515" s="3" t="e">
        <f>IF('spis PZ'!#REF!="kablowa",VLOOKUP('spis PZ'!#REF!,elementy!$A$101:$B$125,2),VLOOKUP('spis PZ'!#REF!,elementy!$A$201:$B$211,2))</f>
        <v>#REF!</v>
      </c>
      <c r="O1515" s="3" t="e">
        <f>IF(LEN('spis PZ'!#REF!)&gt;0,'spis PZ'!#REF!,"")</f>
        <v>#REF!</v>
      </c>
      <c r="P1515" s="3" t="e">
        <f>VLOOKUP('spis PZ'!#REF!,elementy!$A$51:$B$80,2)</f>
        <v>#REF!</v>
      </c>
      <c r="Q1515" s="3" t="e">
        <f>VLOOKUP('spis PZ'!L1515,słowniki!$A$41:$B$45,2)</f>
        <v>#N/A</v>
      </c>
      <c r="R1515" s="3" t="e">
        <f>IF(LEN('spis PZ'!#REF!)&gt;0,'spis PZ'!#REF!,"")</f>
        <v>#REF!</v>
      </c>
      <c r="S1515" s="3" t="e">
        <f>IF(LEN('spis PZ'!#REF!)&gt;0,VLOOKUP('spis PZ'!#REF!,słowniki!$A$31:$B$33,2),"")</f>
        <v>#REF!</v>
      </c>
      <c r="T1515" s="3" t="e">
        <f>IF(LEN('spis PZ'!#REF!)&gt;0,'spis PZ'!#REF!,"")</f>
        <v>#REF!</v>
      </c>
    </row>
    <row r="1516" spans="1:20">
      <c r="A1516" s="3">
        <f>'spis PZ'!D1516</f>
        <v>0</v>
      </c>
      <c r="B1516" s="3">
        <f>'spis PZ'!E1516</f>
        <v>0</v>
      </c>
      <c r="C1516" s="17">
        <f>'spis PZ'!C1516</f>
        <v>0</v>
      </c>
      <c r="D1516" s="17">
        <f>'spis PZ'!C1516</f>
        <v>0</v>
      </c>
      <c r="E1516" s="3">
        <f>'spis PZ'!A1516</f>
        <v>0</v>
      </c>
      <c r="F1516" s="3">
        <f>'spis PZ'!B1516</f>
        <v>0</v>
      </c>
      <c r="G1516" s="5" t="e">
        <f>VLOOKUP('spis PZ'!F1516,Gminy!$A$2:$B$111,2)</f>
        <v>#N/A</v>
      </c>
      <c r="H1516" s="3" t="str">
        <f>IF(LEN('spis PZ'!G1516)&gt;0,'spis PZ'!G1516,"")</f>
        <v/>
      </c>
      <c r="I1516" s="3" t="str">
        <f>IF(LEN('spis PZ'!H1516)&gt;0,'spis PZ'!H1516,"")</f>
        <v/>
      </c>
      <c r="J1516" s="3" t="e">
        <f>VLOOKUP('spis PZ'!I1516,słowniki!$A$2:$B$5,2)</f>
        <v>#N/A</v>
      </c>
      <c r="K1516" s="3" t="e">
        <f>VLOOKUP('spis PZ'!J1516,słowniki!$A$11:$B$16,2)</f>
        <v>#N/A</v>
      </c>
      <c r="L1516" s="3" t="e">
        <f>VLOOKUP('spis PZ'!K1516,słowniki!$A$21:$B$25,2)</f>
        <v>#N/A</v>
      </c>
      <c r="M1516" s="3" t="e">
        <f>VLOOKUP('spis PZ'!#REF!,słowniki!$A$51:$B$52,2)</f>
        <v>#REF!</v>
      </c>
      <c r="N1516" s="3" t="e">
        <f>IF('spis PZ'!#REF!="kablowa",VLOOKUP('spis PZ'!#REF!,elementy!$A$101:$B$125,2),VLOOKUP('spis PZ'!#REF!,elementy!$A$201:$B$211,2))</f>
        <v>#REF!</v>
      </c>
      <c r="O1516" s="3" t="e">
        <f>IF(LEN('spis PZ'!#REF!)&gt;0,'spis PZ'!#REF!,"")</f>
        <v>#REF!</v>
      </c>
      <c r="P1516" s="3" t="e">
        <f>VLOOKUP('spis PZ'!#REF!,elementy!$A$51:$B$80,2)</f>
        <v>#REF!</v>
      </c>
      <c r="Q1516" s="3" t="e">
        <f>VLOOKUP('spis PZ'!L1516,słowniki!$A$41:$B$45,2)</f>
        <v>#N/A</v>
      </c>
      <c r="R1516" s="3" t="e">
        <f>IF(LEN('spis PZ'!#REF!)&gt;0,'spis PZ'!#REF!,"")</f>
        <v>#REF!</v>
      </c>
      <c r="S1516" s="3" t="e">
        <f>IF(LEN('spis PZ'!#REF!)&gt;0,VLOOKUP('spis PZ'!#REF!,słowniki!$A$31:$B$33,2),"")</f>
        <v>#REF!</v>
      </c>
      <c r="T1516" s="3" t="e">
        <f>IF(LEN('spis PZ'!#REF!)&gt;0,'spis PZ'!#REF!,"")</f>
        <v>#REF!</v>
      </c>
    </row>
    <row r="1517" spans="1:20">
      <c r="A1517" s="3">
        <f>'spis PZ'!D1517</f>
        <v>0</v>
      </c>
      <c r="B1517" s="3">
        <f>'spis PZ'!E1517</f>
        <v>0</v>
      </c>
      <c r="C1517" s="17">
        <f>'spis PZ'!C1517</f>
        <v>0</v>
      </c>
      <c r="D1517" s="17">
        <f>'spis PZ'!C1517</f>
        <v>0</v>
      </c>
      <c r="E1517" s="3">
        <f>'spis PZ'!A1517</f>
        <v>0</v>
      </c>
      <c r="F1517" s="3">
        <f>'spis PZ'!B1517</f>
        <v>0</v>
      </c>
      <c r="G1517" s="5" t="e">
        <f>VLOOKUP('spis PZ'!F1517,Gminy!$A$2:$B$111,2)</f>
        <v>#N/A</v>
      </c>
      <c r="H1517" s="3" t="str">
        <f>IF(LEN('spis PZ'!G1517)&gt;0,'spis PZ'!G1517,"")</f>
        <v/>
      </c>
      <c r="I1517" s="3" t="str">
        <f>IF(LEN('spis PZ'!H1517)&gt;0,'spis PZ'!H1517,"")</f>
        <v/>
      </c>
      <c r="J1517" s="3" t="e">
        <f>VLOOKUP('spis PZ'!I1517,słowniki!$A$2:$B$5,2)</f>
        <v>#N/A</v>
      </c>
      <c r="K1517" s="3" t="e">
        <f>VLOOKUP('spis PZ'!J1517,słowniki!$A$11:$B$16,2)</f>
        <v>#N/A</v>
      </c>
      <c r="L1517" s="3" t="e">
        <f>VLOOKUP('spis PZ'!K1517,słowniki!$A$21:$B$25,2)</f>
        <v>#N/A</v>
      </c>
      <c r="M1517" s="3" t="e">
        <f>VLOOKUP('spis PZ'!#REF!,słowniki!$A$51:$B$52,2)</f>
        <v>#REF!</v>
      </c>
      <c r="N1517" s="3" t="e">
        <f>IF('spis PZ'!#REF!="kablowa",VLOOKUP('spis PZ'!#REF!,elementy!$A$101:$B$125,2),VLOOKUP('spis PZ'!#REF!,elementy!$A$201:$B$211,2))</f>
        <v>#REF!</v>
      </c>
      <c r="O1517" s="3" t="e">
        <f>IF(LEN('spis PZ'!#REF!)&gt;0,'spis PZ'!#REF!,"")</f>
        <v>#REF!</v>
      </c>
      <c r="P1517" s="3" t="e">
        <f>VLOOKUP('spis PZ'!#REF!,elementy!$A$51:$B$80,2)</f>
        <v>#REF!</v>
      </c>
      <c r="Q1517" s="3" t="e">
        <f>VLOOKUP('spis PZ'!L1517,słowniki!$A$41:$B$45,2)</f>
        <v>#N/A</v>
      </c>
      <c r="R1517" s="3" t="e">
        <f>IF(LEN('spis PZ'!#REF!)&gt;0,'spis PZ'!#REF!,"")</f>
        <v>#REF!</v>
      </c>
      <c r="S1517" s="3" t="e">
        <f>IF(LEN('spis PZ'!#REF!)&gt;0,VLOOKUP('spis PZ'!#REF!,słowniki!$A$31:$B$33,2),"")</f>
        <v>#REF!</v>
      </c>
      <c r="T1517" s="3" t="e">
        <f>IF(LEN('spis PZ'!#REF!)&gt;0,'spis PZ'!#REF!,"")</f>
        <v>#REF!</v>
      </c>
    </row>
    <row r="1518" spans="1:20">
      <c r="A1518" s="3">
        <f>'spis PZ'!D1518</f>
        <v>0</v>
      </c>
      <c r="B1518" s="3">
        <f>'spis PZ'!E1518</f>
        <v>0</v>
      </c>
      <c r="C1518" s="17">
        <f>'spis PZ'!C1518</f>
        <v>0</v>
      </c>
      <c r="D1518" s="17">
        <f>'spis PZ'!C1518</f>
        <v>0</v>
      </c>
      <c r="E1518" s="3">
        <f>'spis PZ'!A1518</f>
        <v>0</v>
      </c>
      <c r="F1518" s="3">
        <f>'spis PZ'!B1518</f>
        <v>0</v>
      </c>
      <c r="G1518" s="5" t="e">
        <f>VLOOKUP('spis PZ'!F1518,Gminy!$A$2:$B$111,2)</f>
        <v>#N/A</v>
      </c>
      <c r="H1518" s="3" t="str">
        <f>IF(LEN('spis PZ'!G1518)&gt;0,'spis PZ'!G1518,"")</f>
        <v/>
      </c>
      <c r="I1518" s="3" t="str">
        <f>IF(LEN('spis PZ'!H1518)&gt;0,'spis PZ'!H1518,"")</f>
        <v/>
      </c>
      <c r="J1518" s="3" t="e">
        <f>VLOOKUP('spis PZ'!I1518,słowniki!$A$2:$B$5,2)</f>
        <v>#N/A</v>
      </c>
      <c r="K1518" s="3" t="e">
        <f>VLOOKUP('spis PZ'!J1518,słowniki!$A$11:$B$16,2)</f>
        <v>#N/A</v>
      </c>
      <c r="L1518" s="3" t="e">
        <f>VLOOKUP('spis PZ'!K1518,słowniki!$A$21:$B$25,2)</f>
        <v>#N/A</v>
      </c>
      <c r="M1518" s="3" t="e">
        <f>VLOOKUP('spis PZ'!#REF!,słowniki!$A$51:$B$52,2)</f>
        <v>#REF!</v>
      </c>
      <c r="N1518" s="3" t="e">
        <f>IF('spis PZ'!#REF!="kablowa",VLOOKUP('spis PZ'!#REF!,elementy!$A$101:$B$125,2),VLOOKUP('spis PZ'!#REF!,elementy!$A$201:$B$211,2))</f>
        <v>#REF!</v>
      </c>
      <c r="O1518" s="3" t="e">
        <f>IF(LEN('spis PZ'!#REF!)&gt;0,'spis PZ'!#REF!,"")</f>
        <v>#REF!</v>
      </c>
      <c r="P1518" s="3" t="e">
        <f>VLOOKUP('spis PZ'!#REF!,elementy!$A$51:$B$80,2)</f>
        <v>#REF!</v>
      </c>
      <c r="Q1518" s="3" t="e">
        <f>VLOOKUP('spis PZ'!L1518,słowniki!$A$41:$B$45,2)</f>
        <v>#N/A</v>
      </c>
      <c r="R1518" s="3" t="e">
        <f>IF(LEN('spis PZ'!#REF!)&gt;0,'spis PZ'!#REF!,"")</f>
        <v>#REF!</v>
      </c>
      <c r="S1518" s="3" t="e">
        <f>IF(LEN('spis PZ'!#REF!)&gt;0,VLOOKUP('spis PZ'!#REF!,słowniki!$A$31:$B$33,2),"")</f>
        <v>#REF!</v>
      </c>
      <c r="T1518" s="3" t="e">
        <f>IF(LEN('spis PZ'!#REF!)&gt;0,'spis PZ'!#REF!,"")</f>
        <v>#REF!</v>
      </c>
    </row>
    <row r="1519" spans="1:20">
      <c r="A1519" s="3">
        <f>'spis PZ'!D1519</f>
        <v>0</v>
      </c>
      <c r="B1519" s="3">
        <f>'spis PZ'!E1519</f>
        <v>0</v>
      </c>
      <c r="C1519" s="17">
        <f>'spis PZ'!C1519</f>
        <v>0</v>
      </c>
      <c r="D1519" s="17">
        <f>'spis PZ'!C1519</f>
        <v>0</v>
      </c>
      <c r="E1519" s="3">
        <f>'spis PZ'!A1519</f>
        <v>0</v>
      </c>
      <c r="F1519" s="3">
        <f>'spis PZ'!B1519</f>
        <v>0</v>
      </c>
      <c r="G1519" s="5" t="e">
        <f>VLOOKUP('spis PZ'!F1519,Gminy!$A$2:$B$111,2)</f>
        <v>#N/A</v>
      </c>
      <c r="H1519" s="3" t="str">
        <f>IF(LEN('spis PZ'!G1519)&gt;0,'spis PZ'!G1519,"")</f>
        <v/>
      </c>
      <c r="I1519" s="3" t="str">
        <f>IF(LEN('spis PZ'!H1519)&gt;0,'spis PZ'!H1519,"")</f>
        <v/>
      </c>
      <c r="J1519" s="3" t="e">
        <f>VLOOKUP('spis PZ'!I1519,słowniki!$A$2:$B$5,2)</f>
        <v>#N/A</v>
      </c>
      <c r="K1519" s="3" t="e">
        <f>VLOOKUP('spis PZ'!J1519,słowniki!$A$11:$B$16,2)</f>
        <v>#N/A</v>
      </c>
      <c r="L1519" s="3" t="e">
        <f>VLOOKUP('spis PZ'!K1519,słowniki!$A$21:$B$25,2)</f>
        <v>#N/A</v>
      </c>
      <c r="M1519" s="3" t="e">
        <f>VLOOKUP('spis PZ'!#REF!,słowniki!$A$51:$B$52,2)</f>
        <v>#REF!</v>
      </c>
      <c r="N1519" s="3" t="e">
        <f>IF('spis PZ'!#REF!="kablowa",VLOOKUP('spis PZ'!#REF!,elementy!$A$101:$B$125,2),VLOOKUP('spis PZ'!#REF!,elementy!$A$201:$B$211,2))</f>
        <v>#REF!</v>
      </c>
      <c r="O1519" s="3" t="e">
        <f>IF(LEN('spis PZ'!#REF!)&gt;0,'spis PZ'!#REF!,"")</f>
        <v>#REF!</v>
      </c>
      <c r="P1519" s="3" t="e">
        <f>VLOOKUP('spis PZ'!#REF!,elementy!$A$51:$B$80,2)</f>
        <v>#REF!</v>
      </c>
      <c r="Q1519" s="3" t="e">
        <f>VLOOKUP('spis PZ'!L1519,słowniki!$A$41:$B$45,2)</f>
        <v>#N/A</v>
      </c>
      <c r="R1519" s="3" t="e">
        <f>IF(LEN('spis PZ'!#REF!)&gt;0,'spis PZ'!#REF!,"")</f>
        <v>#REF!</v>
      </c>
      <c r="S1519" s="3" t="e">
        <f>IF(LEN('spis PZ'!#REF!)&gt;0,VLOOKUP('spis PZ'!#REF!,słowniki!$A$31:$B$33,2),"")</f>
        <v>#REF!</v>
      </c>
      <c r="T1519" s="3" t="e">
        <f>IF(LEN('spis PZ'!#REF!)&gt;0,'spis PZ'!#REF!,"")</f>
        <v>#REF!</v>
      </c>
    </row>
    <row r="1520" spans="1:20">
      <c r="A1520" s="3">
        <f>'spis PZ'!D1520</f>
        <v>0</v>
      </c>
      <c r="B1520" s="3">
        <f>'spis PZ'!E1520</f>
        <v>0</v>
      </c>
      <c r="C1520" s="17">
        <f>'spis PZ'!C1520</f>
        <v>0</v>
      </c>
      <c r="D1520" s="17">
        <f>'spis PZ'!C1520</f>
        <v>0</v>
      </c>
      <c r="E1520" s="3">
        <f>'spis PZ'!A1520</f>
        <v>0</v>
      </c>
      <c r="F1520" s="3">
        <f>'spis PZ'!B1520</f>
        <v>0</v>
      </c>
      <c r="G1520" s="5" t="e">
        <f>VLOOKUP('spis PZ'!F1520,Gminy!$A$2:$B$111,2)</f>
        <v>#N/A</v>
      </c>
      <c r="H1520" s="3" t="str">
        <f>IF(LEN('spis PZ'!G1520)&gt;0,'spis PZ'!G1520,"")</f>
        <v/>
      </c>
      <c r="I1520" s="3" t="str">
        <f>IF(LEN('spis PZ'!H1520)&gt;0,'spis PZ'!H1520,"")</f>
        <v/>
      </c>
      <c r="J1520" s="3" t="e">
        <f>VLOOKUP('spis PZ'!I1520,słowniki!$A$2:$B$5,2)</f>
        <v>#N/A</v>
      </c>
      <c r="K1520" s="3" t="e">
        <f>VLOOKUP('spis PZ'!J1520,słowniki!$A$11:$B$16,2)</f>
        <v>#N/A</v>
      </c>
      <c r="L1520" s="3" t="e">
        <f>VLOOKUP('spis PZ'!K1520,słowniki!$A$21:$B$25,2)</f>
        <v>#N/A</v>
      </c>
      <c r="M1520" s="3" t="e">
        <f>VLOOKUP('spis PZ'!#REF!,słowniki!$A$51:$B$52,2)</f>
        <v>#REF!</v>
      </c>
      <c r="N1520" s="3" t="e">
        <f>IF('spis PZ'!#REF!="kablowa",VLOOKUP('spis PZ'!#REF!,elementy!$A$101:$B$125,2),VLOOKUP('spis PZ'!#REF!,elementy!$A$201:$B$211,2))</f>
        <v>#REF!</v>
      </c>
      <c r="O1520" s="3" t="e">
        <f>IF(LEN('spis PZ'!#REF!)&gt;0,'spis PZ'!#REF!,"")</f>
        <v>#REF!</v>
      </c>
      <c r="P1520" s="3" t="e">
        <f>VLOOKUP('spis PZ'!#REF!,elementy!$A$51:$B$80,2)</f>
        <v>#REF!</v>
      </c>
      <c r="Q1520" s="3" t="e">
        <f>VLOOKUP('spis PZ'!L1520,słowniki!$A$41:$B$45,2)</f>
        <v>#N/A</v>
      </c>
      <c r="R1520" s="3" t="e">
        <f>IF(LEN('spis PZ'!#REF!)&gt;0,'spis PZ'!#REF!,"")</f>
        <v>#REF!</v>
      </c>
      <c r="S1520" s="3" t="e">
        <f>IF(LEN('spis PZ'!#REF!)&gt;0,VLOOKUP('spis PZ'!#REF!,słowniki!$A$31:$B$33,2),"")</f>
        <v>#REF!</v>
      </c>
      <c r="T1520" s="3" t="e">
        <f>IF(LEN('spis PZ'!#REF!)&gt;0,'spis PZ'!#REF!,"")</f>
        <v>#REF!</v>
      </c>
    </row>
    <row r="1521" spans="1:20">
      <c r="A1521" s="3">
        <f>'spis PZ'!D1521</f>
        <v>0</v>
      </c>
      <c r="B1521" s="3">
        <f>'spis PZ'!E1521</f>
        <v>0</v>
      </c>
      <c r="C1521" s="17">
        <f>'spis PZ'!C1521</f>
        <v>0</v>
      </c>
      <c r="D1521" s="17">
        <f>'spis PZ'!C1521</f>
        <v>0</v>
      </c>
      <c r="E1521" s="3">
        <f>'spis PZ'!A1521</f>
        <v>0</v>
      </c>
      <c r="F1521" s="3">
        <f>'spis PZ'!B1521</f>
        <v>0</v>
      </c>
      <c r="G1521" s="5" t="e">
        <f>VLOOKUP('spis PZ'!F1521,Gminy!$A$2:$B$111,2)</f>
        <v>#N/A</v>
      </c>
      <c r="H1521" s="3" t="str">
        <f>IF(LEN('spis PZ'!G1521)&gt;0,'spis PZ'!G1521,"")</f>
        <v/>
      </c>
      <c r="I1521" s="3" t="str">
        <f>IF(LEN('spis PZ'!H1521)&gt;0,'spis PZ'!H1521,"")</f>
        <v/>
      </c>
      <c r="J1521" s="3" t="e">
        <f>VLOOKUP('spis PZ'!I1521,słowniki!$A$2:$B$5,2)</f>
        <v>#N/A</v>
      </c>
      <c r="K1521" s="3" t="e">
        <f>VLOOKUP('spis PZ'!J1521,słowniki!$A$11:$B$16,2)</f>
        <v>#N/A</v>
      </c>
      <c r="L1521" s="3" t="e">
        <f>VLOOKUP('spis PZ'!K1521,słowniki!$A$21:$B$25,2)</f>
        <v>#N/A</v>
      </c>
      <c r="M1521" s="3" t="e">
        <f>VLOOKUP('spis PZ'!#REF!,słowniki!$A$51:$B$52,2)</f>
        <v>#REF!</v>
      </c>
      <c r="N1521" s="3" t="e">
        <f>IF('spis PZ'!#REF!="kablowa",VLOOKUP('spis PZ'!#REF!,elementy!$A$101:$B$125,2),VLOOKUP('spis PZ'!#REF!,elementy!$A$201:$B$211,2))</f>
        <v>#REF!</v>
      </c>
      <c r="O1521" s="3" t="e">
        <f>IF(LEN('spis PZ'!#REF!)&gt;0,'spis PZ'!#REF!,"")</f>
        <v>#REF!</v>
      </c>
      <c r="P1521" s="3" t="e">
        <f>VLOOKUP('spis PZ'!#REF!,elementy!$A$51:$B$80,2)</f>
        <v>#REF!</v>
      </c>
      <c r="Q1521" s="3" t="e">
        <f>VLOOKUP('spis PZ'!L1521,słowniki!$A$41:$B$45,2)</f>
        <v>#N/A</v>
      </c>
      <c r="R1521" s="3" t="e">
        <f>IF(LEN('spis PZ'!#REF!)&gt;0,'spis PZ'!#REF!,"")</f>
        <v>#REF!</v>
      </c>
      <c r="S1521" s="3" t="e">
        <f>IF(LEN('spis PZ'!#REF!)&gt;0,VLOOKUP('spis PZ'!#REF!,słowniki!$A$31:$B$33,2),"")</f>
        <v>#REF!</v>
      </c>
      <c r="T1521" s="3" t="e">
        <f>IF(LEN('spis PZ'!#REF!)&gt;0,'spis PZ'!#REF!,"")</f>
        <v>#REF!</v>
      </c>
    </row>
    <row r="1522" spans="1:20">
      <c r="A1522" s="3">
        <f>'spis PZ'!D1522</f>
        <v>0</v>
      </c>
      <c r="B1522" s="3">
        <f>'spis PZ'!E1522</f>
        <v>0</v>
      </c>
      <c r="C1522" s="17">
        <f>'spis PZ'!C1522</f>
        <v>0</v>
      </c>
      <c r="D1522" s="17">
        <f>'spis PZ'!C1522</f>
        <v>0</v>
      </c>
      <c r="E1522" s="3">
        <f>'spis PZ'!A1522</f>
        <v>0</v>
      </c>
      <c r="F1522" s="3">
        <f>'spis PZ'!B1522</f>
        <v>0</v>
      </c>
      <c r="G1522" s="5" t="e">
        <f>VLOOKUP('spis PZ'!F1522,Gminy!$A$2:$B$111,2)</f>
        <v>#N/A</v>
      </c>
      <c r="H1522" s="3" t="str">
        <f>IF(LEN('spis PZ'!G1522)&gt;0,'spis PZ'!G1522,"")</f>
        <v/>
      </c>
      <c r="I1522" s="3" t="str">
        <f>IF(LEN('spis PZ'!H1522)&gt;0,'spis PZ'!H1522,"")</f>
        <v/>
      </c>
      <c r="J1522" s="3" t="e">
        <f>VLOOKUP('spis PZ'!I1522,słowniki!$A$2:$B$5,2)</f>
        <v>#N/A</v>
      </c>
      <c r="K1522" s="3" t="e">
        <f>VLOOKUP('spis PZ'!J1522,słowniki!$A$11:$B$16,2)</f>
        <v>#N/A</v>
      </c>
      <c r="L1522" s="3" t="e">
        <f>VLOOKUP('spis PZ'!K1522,słowniki!$A$21:$B$25,2)</f>
        <v>#N/A</v>
      </c>
      <c r="M1522" s="3" t="e">
        <f>VLOOKUP('spis PZ'!#REF!,słowniki!$A$51:$B$52,2)</f>
        <v>#REF!</v>
      </c>
      <c r="N1522" s="3" t="e">
        <f>IF('spis PZ'!#REF!="kablowa",VLOOKUP('spis PZ'!#REF!,elementy!$A$101:$B$125,2),VLOOKUP('spis PZ'!#REF!,elementy!$A$201:$B$211,2))</f>
        <v>#REF!</v>
      </c>
      <c r="O1522" s="3" t="e">
        <f>IF(LEN('spis PZ'!#REF!)&gt;0,'spis PZ'!#REF!,"")</f>
        <v>#REF!</v>
      </c>
      <c r="P1522" s="3" t="e">
        <f>VLOOKUP('spis PZ'!#REF!,elementy!$A$51:$B$80,2)</f>
        <v>#REF!</v>
      </c>
      <c r="Q1522" s="3" t="e">
        <f>VLOOKUP('spis PZ'!L1522,słowniki!$A$41:$B$45,2)</f>
        <v>#N/A</v>
      </c>
      <c r="R1522" s="3" t="e">
        <f>IF(LEN('spis PZ'!#REF!)&gt;0,'spis PZ'!#REF!,"")</f>
        <v>#REF!</v>
      </c>
      <c r="S1522" s="3" t="e">
        <f>IF(LEN('spis PZ'!#REF!)&gt;0,VLOOKUP('spis PZ'!#REF!,słowniki!$A$31:$B$33,2),"")</f>
        <v>#REF!</v>
      </c>
      <c r="T1522" s="3" t="e">
        <f>IF(LEN('spis PZ'!#REF!)&gt;0,'spis PZ'!#REF!,"")</f>
        <v>#REF!</v>
      </c>
    </row>
    <row r="1523" spans="1:20">
      <c r="A1523" s="3">
        <f>'spis PZ'!D1523</f>
        <v>0</v>
      </c>
      <c r="B1523" s="3">
        <f>'spis PZ'!E1523</f>
        <v>0</v>
      </c>
      <c r="C1523" s="17">
        <f>'spis PZ'!C1523</f>
        <v>0</v>
      </c>
      <c r="D1523" s="17">
        <f>'spis PZ'!C1523</f>
        <v>0</v>
      </c>
      <c r="E1523" s="3">
        <f>'spis PZ'!A1523</f>
        <v>0</v>
      </c>
      <c r="F1523" s="3">
        <f>'spis PZ'!B1523</f>
        <v>0</v>
      </c>
      <c r="G1523" s="5" t="e">
        <f>VLOOKUP('spis PZ'!F1523,Gminy!$A$2:$B$111,2)</f>
        <v>#N/A</v>
      </c>
      <c r="H1523" s="3" t="str">
        <f>IF(LEN('spis PZ'!G1523)&gt;0,'spis PZ'!G1523,"")</f>
        <v/>
      </c>
      <c r="I1523" s="3" t="str">
        <f>IF(LEN('spis PZ'!H1523)&gt;0,'spis PZ'!H1523,"")</f>
        <v/>
      </c>
      <c r="J1523" s="3" t="e">
        <f>VLOOKUP('spis PZ'!I1523,słowniki!$A$2:$B$5,2)</f>
        <v>#N/A</v>
      </c>
      <c r="K1523" s="3" t="e">
        <f>VLOOKUP('spis PZ'!J1523,słowniki!$A$11:$B$16,2)</f>
        <v>#N/A</v>
      </c>
      <c r="L1523" s="3" t="e">
        <f>VLOOKUP('spis PZ'!K1523,słowniki!$A$21:$B$25,2)</f>
        <v>#N/A</v>
      </c>
      <c r="M1523" s="3" t="e">
        <f>VLOOKUP('spis PZ'!#REF!,słowniki!$A$51:$B$52,2)</f>
        <v>#REF!</v>
      </c>
      <c r="N1523" s="3" t="e">
        <f>IF('spis PZ'!#REF!="kablowa",VLOOKUP('spis PZ'!#REF!,elementy!$A$101:$B$125,2),VLOOKUP('spis PZ'!#REF!,elementy!$A$201:$B$211,2))</f>
        <v>#REF!</v>
      </c>
      <c r="O1523" s="3" t="e">
        <f>IF(LEN('spis PZ'!#REF!)&gt;0,'spis PZ'!#REF!,"")</f>
        <v>#REF!</v>
      </c>
      <c r="P1523" s="3" t="e">
        <f>VLOOKUP('spis PZ'!#REF!,elementy!$A$51:$B$80,2)</f>
        <v>#REF!</v>
      </c>
      <c r="Q1523" s="3" t="e">
        <f>VLOOKUP('spis PZ'!L1523,słowniki!$A$41:$B$45,2)</f>
        <v>#N/A</v>
      </c>
      <c r="R1523" s="3" t="e">
        <f>IF(LEN('spis PZ'!#REF!)&gt;0,'spis PZ'!#REF!,"")</f>
        <v>#REF!</v>
      </c>
      <c r="S1523" s="3" t="e">
        <f>IF(LEN('spis PZ'!#REF!)&gt;0,VLOOKUP('spis PZ'!#REF!,słowniki!$A$31:$B$33,2),"")</f>
        <v>#REF!</v>
      </c>
      <c r="T1523" s="3" t="e">
        <f>IF(LEN('spis PZ'!#REF!)&gt;0,'spis PZ'!#REF!,"")</f>
        <v>#REF!</v>
      </c>
    </row>
    <row r="1524" spans="1:20">
      <c r="A1524" s="3">
        <f>'spis PZ'!D1524</f>
        <v>0</v>
      </c>
      <c r="B1524" s="3">
        <f>'spis PZ'!E1524</f>
        <v>0</v>
      </c>
      <c r="C1524" s="17">
        <f>'spis PZ'!C1524</f>
        <v>0</v>
      </c>
      <c r="D1524" s="17">
        <f>'spis PZ'!C1524</f>
        <v>0</v>
      </c>
      <c r="E1524" s="3">
        <f>'spis PZ'!A1524</f>
        <v>0</v>
      </c>
      <c r="F1524" s="3">
        <f>'spis PZ'!B1524</f>
        <v>0</v>
      </c>
      <c r="G1524" s="5" t="e">
        <f>VLOOKUP('spis PZ'!F1524,Gminy!$A$2:$B$111,2)</f>
        <v>#N/A</v>
      </c>
      <c r="H1524" s="3" t="str">
        <f>IF(LEN('spis PZ'!G1524)&gt;0,'spis PZ'!G1524,"")</f>
        <v/>
      </c>
      <c r="I1524" s="3" t="str">
        <f>IF(LEN('spis PZ'!H1524)&gt;0,'spis PZ'!H1524,"")</f>
        <v/>
      </c>
      <c r="J1524" s="3" t="e">
        <f>VLOOKUP('spis PZ'!I1524,słowniki!$A$2:$B$5,2)</f>
        <v>#N/A</v>
      </c>
      <c r="K1524" s="3" t="e">
        <f>VLOOKUP('spis PZ'!J1524,słowniki!$A$11:$B$16,2)</f>
        <v>#N/A</v>
      </c>
      <c r="L1524" s="3" t="e">
        <f>VLOOKUP('spis PZ'!K1524,słowniki!$A$21:$B$25,2)</f>
        <v>#N/A</v>
      </c>
      <c r="M1524" s="3" t="e">
        <f>VLOOKUP('spis PZ'!#REF!,słowniki!$A$51:$B$52,2)</f>
        <v>#REF!</v>
      </c>
      <c r="N1524" s="3" t="e">
        <f>IF('spis PZ'!#REF!="kablowa",VLOOKUP('spis PZ'!#REF!,elementy!$A$101:$B$125,2),VLOOKUP('spis PZ'!#REF!,elementy!$A$201:$B$211,2))</f>
        <v>#REF!</v>
      </c>
      <c r="O1524" s="3" t="e">
        <f>IF(LEN('spis PZ'!#REF!)&gt;0,'spis PZ'!#REF!,"")</f>
        <v>#REF!</v>
      </c>
      <c r="P1524" s="3" t="e">
        <f>VLOOKUP('spis PZ'!#REF!,elementy!$A$51:$B$80,2)</f>
        <v>#REF!</v>
      </c>
      <c r="Q1524" s="3" t="e">
        <f>VLOOKUP('spis PZ'!L1524,słowniki!$A$41:$B$45,2)</f>
        <v>#N/A</v>
      </c>
      <c r="R1524" s="3" t="e">
        <f>IF(LEN('spis PZ'!#REF!)&gt;0,'spis PZ'!#REF!,"")</f>
        <v>#REF!</v>
      </c>
      <c r="S1524" s="3" t="e">
        <f>IF(LEN('spis PZ'!#REF!)&gt;0,VLOOKUP('spis PZ'!#REF!,słowniki!$A$31:$B$33,2),"")</f>
        <v>#REF!</v>
      </c>
      <c r="T1524" s="3" t="e">
        <f>IF(LEN('spis PZ'!#REF!)&gt;0,'spis PZ'!#REF!,"")</f>
        <v>#REF!</v>
      </c>
    </row>
    <row r="1525" spans="1:20">
      <c r="A1525" s="3">
        <f>'spis PZ'!D1525</f>
        <v>0</v>
      </c>
      <c r="B1525" s="3">
        <f>'spis PZ'!E1525</f>
        <v>0</v>
      </c>
      <c r="C1525" s="17">
        <f>'spis PZ'!C1525</f>
        <v>0</v>
      </c>
      <c r="D1525" s="17">
        <f>'spis PZ'!C1525</f>
        <v>0</v>
      </c>
      <c r="E1525" s="3">
        <f>'spis PZ'!A1525</f>
        <v>0</v>
      </c>
      <c r="F1525" s="3">
        <f>'spis PZ'!B1525</f>
        <v>0</v>
      </c>
      <c r="G1525" s="5" t="e">
        <f>VLOOKUP('spis PZ'!F1525,Gminy!$A$2:$B$111,2)</f>
        <v>#N/A</v>
      </c>
      <c r="H1525" s="3" t="str">
        <f>IF(LEN('spis PZ'!G1525)&gt;0,'spis PZ'!G1525,"")</f>
        <v/>
      </c>
      <c r="I1525" s="3" t="str">
        <f>IF(LEN('spis PZ'!H1525)&gt;0,'spis PZ'!H1525,"")</f>
        <v/>
      </c>
      <c r="J1525" s="3" t="e">
        <f>VLOOKUP('spis PZ'!I1525,słowniki!$A$2:$B$5,2)</f>
        <v>#N/A</v>
      </c>
      <c r="K1525" s="3" t="e">
        <f>VLOOKUP('spis PZ'!J1525,słowniki!$A$11:$B$16,2)</f>
        <v>#N/A</v>
      </c>
      <c r="L1525" s="3" t="e">
        <f>VLOOKUP('spis PZ'!K1525,słowniki!$A$21:$B$25,2)</f>
        <v>#N/A</v>
      </c>
      <c r="M1525" s="3" t="e">
        <f>VLOOKUP('spis PZ'!#REF!,słowniki!$A$51:$B$52,2)</f>
        <v>#REF!</v>
      </c>
      <c r="N1525" s="3" t="e">
        <f>IF('spis PZ'!#REF!="kablowa",VLOOKUP('spis PZ'!#REF!,elementy!$A$101:$B$125,2),VLOOKUP('spis PZ'!#REF!,elementy!$A$201:$B$211,2))</f>
        <v>#REF!</v>
      </c>
      <c r="O1525" s="3" t="e">
        <f>IF(LEN('spis PZ'!#REF!)&gt;0,'spis PZ'!#REF!,"")</f>
        <v>#REF!</v>
      </c>
      <c r="P1525" s="3" t="e">
        <f>VLOOKUP('spis PZ'!#REF!,elementy!$A$51:$B$80,2)</f>
        <v>#REF!</v>
      </c>
      <c r="Q1525" s="3" t="e">
        <f>VLOOKUP('spis PZ'!L1525,słowniki!$A$41:$B$45,2)</f>
        <v>#N/A</v>
      </c>
      <c r="R1525" s="3" t="e">
        <f>IF(LEN('spis PZ'!#REF!)&gt;0,'spis PZ'!#REF!,"")</f>
        <v>#REF!</v>
      </c>
      <c r="S1525" s="3" t="e">
        <f>IF(LEN('spis PZ'!#REF!)&gt;0,VLOOKUP('spis PZ'!#REF!,słowniki!$A$31:$B$33,2),"")</f>
        <v>#REF!</v>
      </c>
      <c r="T1525" s="3" t="e">
        <f>IF(LEN('spis PZ'!#REF!)&gt;0,'spis PZ'!#REF!,"")</f>
        <v>#REF!</v>
      </c>
    </row>
    <row r="1526" spans="1:20">
      <c r="A1526" s="3">
        <f>'spis PZ'!D1526</f>
        <v>0</v>
      </c>
      <c r="B1526" s="3">
        <f>'spis PZ'!E1526</f>
        <v>0</v>
      </c>
      <c r="C1526" s="17">
        <f>'spis PZ'!C1526</f>
        <v>0</v>
      </c>
      <c r="D1526" s="17">
        <f>'spis PZ'!C1526</f>
        <v>0</v>
      </c>
      <c r="E1526" s="3">
        <f>'spis PZ'!A1526</f>
        <v>0</v>
      </c>
      <c r="F1526" s="3">
        <f>'spis PZ'!B1526</f>
        <v>0</v>
      </c>
      <c r="G1526" s="5" t="e">
        <f>VLOOKUP('spis PZ'!F1526,Gminy!$A$2:$B$111,2)</f>
        <v>#N/A</v>
      </c>
      <c r="H1526" s="3" t="str">
        <f>IF(LEN('spis PZ'!G1526)&gt;0,'spis PZ'!G1526,"")</f>
        <v/>
      </c>
      <c r="I1526" s="3" t="str">
        <f>IF(LEN('spis PZ'!H1526)&gt;0,'spis PZ'!H1526,"")</f>
        <v/>
      </c>
      <c r="J1526" s="3" t="e">
        <f>VLOOKUP('spis PZ'!I1526,słowniki!$A$2:$B$5,2)</f>
        <v>#N/A</v>
      </c>
      <c r="K1526" s="3" t="e">
        <f>VLOOKUP('spis PZ'!J1526,słowniki!$A$11:$B$16,2)</f>
        <v>#N/A</v>
      </c>
      <c r="L1526" s="3" t="e">
        <f>VLOOKUP('spis PZ'!K1526,słowniki!$A$21:$B$25,2)</f>
        <v>#N/A</v>
      </c>
      <c r="M1526" s="3" t="e">
        <f>VLOOKUP('spis PZ'!#REF!,słowniki!$A$51:$B$52,2)</f>
        <v>#REF!</v>
      </c>
      <c r="N1526" s="3" t="e">
        <f>IF('spis PZ'!#REF!="kablowa",VLOOKUP('spis PZ'!#REF!,elementy!$A$101:$B$125,2),VLOOKUP('spis PZ'!#REF!,elementy!$A$201:$B$211,2))</f>
        <v>#REF!</v>
      </c>
      <c r="O1526" s="3" t="e">
        <f>IF(LEN('spis PZ'!#REF!)&gt;0,'spis PZ'!#REF!,"")</f>
        <v>#REF!</v>
      </c>
      <c r="P1526" s="3" t="e">
        <f>VLOOKUP('spis PZ'!#REF!,elementy!$A$51:$B$80,2)</f>
        <v>#REF!</v>
      </c>
      <c r="Q1526" s="3" t="e">
        <f>VLOOKUP('spis PZ'!L1526,słowniki!$A$41:$B$45,2)</f>
        <v>#N/A</v>
      </c>
      <c r="R1526" s="3" t="e">
        <f>IF(LEN('spis PZ'!#REF!)&gt;0,'spis PZ'!#REF!,"")</f>
        <v>#REF!</v>
      </c>
      <c r="S1526" s="3" t="e">
        <f>IF(LEN('spis PZ'!#REF!)&gt;0,VLOOKUP('spis PZ'!#REF!,słowniki!$A$31:$B$33,2),"")</f>
        <v>#REF!</v>
      </c>
      <c r="T1526" s="3" t="e">
        <f>IF(LEN('spis PZ'!#REF!)&gt;0,'spis PZ'!#REF!,"")</f>
        <v>#REF!</v>
      </c>
    </row>
    <row r="1527" spans="1:20">
      <c r="A1527" s="3">
        <f>'spis PZ'!D1527</f>
        <v>0</v>
      </c>
      <c r="B1527" s="3">
        <f>'spis PZ'!E1527</f>
        <v>0</v>
      </c>
      <c r="C1527" s="17">
        <f>'spis PZ'!C1527</f>
        <v>0</v>
      </c>
      <c r="D1527" s="17">
        <f>'spis PZ'!C1527</f>
        <v>0</v>
      </c>
      <c r="E1527" s="3">
        <f>'spis PZ'!A1527</f>
        <v>0</v>
      </c>
      <c r="F1527" s="3">
        <f>'spis PZ'!B1527</f>
        <v>0</v>
      </c>
      <c r="G1527" s="5" t="e">
        <f>VLOOKUP('spis PZ'!F1527,Gminy!$A$2:$B$111,2)</f>
        <v>#N/A</v>
      </c>
      <c r="H1527" s="3" t="str">
        <f>IF(LEN('spis PZ'!G1527)&gt;0,'spis PZ'!G1527,"")</f>
        <v/>
      </c>
      <c r="I1527" s="3" t="str">
        <f>IF(LEN('spis PZ'!H1527)&gt;0,'spis PZ'!H1527,"")</f>
        <v/>
      </c>
      <c r="J1527" s="3" t="e">
        <f>VLOOKUP('spis PZ'!I1527,słowniki!$A$2:$B$5,2)</f>
        <v>#N/A</v>
      </c>
      <c r="K1527" s="3" t="e">
        <f>VLOOKUP('spis PZ'!J1527,słowniki!$A$11:$B$16,2)</f>
        <v>#N/A</v>
      </c>
      <c r="L1527" s="3" t="e">
        <f>VLOOKUP('spis PZ'!K1527,słowniki!$A$21:$B$25,2)</f>
        <v>#N/A</v>
      </c>
      <c r="M1527" s="3" t="e">
        <f>VLOOKUP('spis PZ'!#REF!,słowniki!$A$51:$B$52,2)</f>
        <v>#REF!</v>
      </c>
      <c r="N1527" s="3" t="e">
        <f>IF('spis PZ'!#REF!="kablowa",VLOOKUP('spis PZ'!#REF!,elementy!$A$101:$B$125,2),VLOOKUP('spis PZ'!#REF!,elementy!$A$201:$B$211,2))</f>
        <v>#REF!</v>
      </c>
      <c r="O1527" s="3" t="e">
        <f>IF(LEN('spis PZ'!#REF!)&gt;0,'spis PZ'!#REF!,"")</f>
        <v>#REF!</v>
      </c>
      <c r="P1527" s="3" t="e">
        <f>VLOOKUP('spis PZ'!#REF!,elementy!$A$51:$B$80,2)</f>
        <v>#REF!</v>
      </c>
      <c r="Q1527" s="3" t="e">
        <f>VLOOKUP('spis PZ'!L1527,słowniki!$A$41:$B$45,2)</f>
        <v>#N/A</v>
      </c>
      <c r="R1527" s="3" t="e">
        <f>IF(LEN('spis PZ'!#REF!)&gt;0,'spis PZ'!#REF!,"")</f>
        <v>#REF!</v>
      </c>
      <c r="S1527" s="3" t="e">
        <f>IF(LEN('spis PZ'!#REF!)&gt;0,VLOOKUP('spis PZ'!#REF!,słowniki!$A$31:$B$33,2),"")</f>
        <v>#REF!</v>
      </c>
      <c r="T1527" s="3" t="e">
        <f>IF(LEN('spis PZ'!#REF!)&gt;0,'spis PZ'!#REF!,"")</f>
        <v>#REF!</v>
      </c>
    </row>
    <row r="1528" spans="1:20">
      <c r="A1528" s="3">
        <f>'spis PZ'!D1528</f>
        <v>0</v>
      </c>
      <c r="B1528" s="3">
        <f>'spis PZ'!E1528</f>
        <v>0</v>
      </c>
      <c r="C1528" s="17">
        <f>'spis PZ'!C1528</f>
        <v>0</v>
      </c>
      <c r="D1528" s="17">
        <f>'spis PZ'!C1528</f>
        <v>0</v>
      </c>
      <c r="E1528" s="3">
        <f>'spis PZ'!A1528</f>
        <v>0</v>
      </c>
      <c r="F1528" s="3">
        <f>'spis PZ'!B1528</f>
        <v>0</v>
      </c>
      <c r="G1528" s="5" t="e">
        <f>VLOOKUP('spis PZ'!F1528,Gminy!$A$2:$B$111,2)</f>
        <v>#N/A</v>
      </c>
      <c r="H1528" s="3" t="str">
        <f>IF(LEN('spis PZ'!G1528)&gt;0,'spis PZ'!G1528,"")</f>
        <v/>
      </c>
      <c r="I1528" s="3" t="str">
        <f>IF(LEN('spis PZ'!H1528)&gt;0,'spis PZ'!H1528,"")</f>
        <v/>
      </c>
      <c r="J1528" s="3" t="e">
        <f>VLOOKUP('spis PZ'!I1528,słowniki!$A$2:$B$5,2)</f>
        <v>#N/A</v>
      </c>
      <c r="K1528" s="3" t="e">
        <f>VLOOKUP('spis PZ'!J1528,słowniki!$A$11:$B$16,2)</f>
        <v>#N/A</v>
      </c>
      <c r="L1528" s="3" t="e">
        <f>VLOOKUP('spis PZ'!K1528,słowniki!$A$21:$B$25,2)</f>
        <v>#N/A</v>
      </c>
      <c r="M1528" s="3" t="e">
        <f>VLOOKUP('spis PZ'!#REF!,słowniki!$A$51:$B$52,2)</f>
        <v>#REF!</v>
      </c>
      <c r="N1528" s="3" t="e">
        <f>IF('spis PZ'!#REF!="kablowa",VLOOKUP('spis PZ'!#REF!,elementy!$A$101:$B$125,2),VLOOKUP('spis PZ'!#REF!,elementy!$A$201:$B$211,2))</f>
        <v>#REF!</v>
      </c>
      <c r="O1528" s="3" t="e">
        <f>IF(LEN('spis PZ'!#REF!)&gt;0,'spis PZ'!#REF!,"")</f>
        <v>#REF!</v>
      </c>
      <c r="P1528" s="3" t="e">
        <f>VLOOKUP('spis PZ'!#REF!,elementy!$A$51:$B$80,2)</f>
        <v>#REF!</v>
      </c>
      <c r="Q1528" s="3" t="e">
        <f>VLOOKUP('spis PZ'!L1528,słowniki!$A$41:$B$45,2)</f>
        <v>#N/A</v>
      </c>
      <c r="R1528" s="3" t="e">
        <f>IF(LEN('spis PZ'!#REF!)&gt;0,'spis PZ'!#REF!,"")</f>
        <v>#REF!</v>
      </c>
      <c r="S1528" s="3" t="e">
        <f>IF(LEN('spis PZ'!#REF!)&gt;0,VLOOKUP('spis PZ'!#REF!,słowniki!$A$31:$B$33,2),"")</f>
        <v>#REF!</v>
      </c>
      <c r="T1528" s="3" t="e">
        <f>IF(LEN('spis PZ'!#REF!)&gt;0,'spis PZ'!#REF!,"")</f>
        <v>#REF!</v>
      </c>
    </row>
    <row r="1529" spans="1:20">
      <c r="A1529" s="3">
        <f>'spis PZ'!D1529</f>
        <v>0</v>
      </c>
      <c r="B1529" s="3">
        <f>'spis PZ'!E1529</f>
        <v>0</v>
      </c>
      <c r="C1529" s="17">
        <f>'spis PZ'!C1529</f>
        <v>0</v>
      </c>
      <c r="D1529" s="17">
        <f>'spis PZ'!C1529</f>
        <v>0</v>
      </c>
      <c r="E1529" s="3">
        <f>'spis PZ'!A1529</f>
        <v>0</v>
      </c>
      <c r="F1529" s="3">
        <f>'spis PZ'!B1529</f>
        <v>0</v>
      </c>
      <c r="G1529" s="5" t="e">
        <f>VLOOKUP('spis PZ'!F1529,Gminy!$A$2:$B$111,2)</f>
        <v>#N/A</v>
      </c>
      <c r="H1529" s="3" t="str">
        <f>IF(LEN('spis PZ'!G1529)&gt;0,'spis PZ'!G1529,"")</f>
        <v/>
      </c>
      <c r="I1529" s="3" t="str">
        <f>IF(LEN('spis PZ'!H1529)&gt;0,'spis PZ'!H1529,"")</f>
        <v/>
      </c>
      <c r="J1529" s="3" t="e">
        <f>VLOOKUP('spis PZ'!I1529,słowniki!$A$2:$B$5,2)</f>
        <v>#N/A</v>
      </c>
      <c r="K1529" s="3" t="e">
        <f>VLOOKUP('spis PZ'!J1529,słowniki!$A$11:$B$16,2)</f>
        <v>#N/A</v>
      </c>
      <c r="L1529" s="3" t="e">
        <f>VLOOKUP('spis PZ'!K1529,słowniki!$A$21:$B$25,2)</f>
        <v>#N/A</v>
      </c>
      <c r="M1529" s="3" t="e">
        <f>VLOOKUP('spis PZ'!#REF!,słowniki!$A$51:$B$52,2)</f>
        <v>#REF!</v>
      </c>
      <c r="N1529" s="3" t="e">
        <f>IF('spis PZ'!#REF!="kablowa",VLOOKUP('spis PZ'!#REF!,elementy!$A$101:$B$125,2),VLOOKUP('spis PZ'!#REF!,elementy!$A$201:$B$211,2))</f>
        <v>#REF!</v>
      </c>
      <c r="O1529" s="3" t="e">
        <f>IF(LEN('spis PZ'!#REF!)&gt;0,'spis PZ'!#REF!,"")</f>
        <v>#REF!</v>
      </c>
      <c r="P1529" s="3" t="e">
        <f>VLOOKUP('spis PZ'!#REF!,elementy!$A$51:$B$80,2)</f>
        <v>#REF!</v>
      </c>
      <c r="Q1529" s="3" t="e">
        <f>VLOOKUP('spis PZ'!L1529,słowniki!$A$41:$B$45,2)</f>
        <v>#N/A</v>
      </c>
      <c r="R1529" s="3" t="e">
        <f>IF(LEN('spis PZ'!#REF!)&gt;0,'spis PZ'!#REF!,"")</f>
        <v>#REF!</v>
      </c>
      <c r="S1529" s="3" t="e">
        <f>IF(LEN('spis PZ'!#REF!)&gt;0,VLOOKUP('spis PZ'!#REF!,słowniki!$A$31:$B$33,2),"")</f>
        <v>#REF!</v>
      </c>
      <c r="T1529" s="3" t="e">
        <f>IF(LEN('spis PZ'!#REF!)&gt;0,'spis PZ'!#REF!,"")</f>
        <v>#REF!</v>
      </c>
    </row>
    <row r="1530" spans="1:20">
      <c r="A1530" s="3">
        <f>'spis PZ'!D1530</f>
        <v>0</v>
      </c>
      <c r="B1530" s="3">
        <f>'spis PZ'!E1530</f>
        <v>0</v>
      </c>
      <c r="C1530" s="17">
        <f>'spis PZ'!C1530</f>
        <v>0</v>
      </c>
      <c r="D1530" s="17">
        <f>'spis PZ'!C1530</f>
        <v>0</v>
      </c>
      <c r="E1530" s="3">
        <f>'spis PZ'!A1530</f>
        <v>0</v>
      </c>
      <c r="F1530" s="3">
        <f>'spis PZ'!B1530</f>
        <v>0</v>
      </c>
      <c r="G1530" s="5" t="e">
        <f>VLOOKUP('spis PZ'!F1530,Gminy!$A$2:$B$111,2)</f>
        <v>#N/A</v>
      </c>
      <c r="H1530" s="3" t="str">
        <f>IF(LEN('spis PZ'!G1530)&gt;0,'spis PZ'!G1530,"")</f>
        <v/>
      </c>
      <c r="I1530" s="3" t="str">
        <f>IF(LEN('spis PZ'!H1530)&gt;0,'spis PZ'!H1530,"")</f>
        <v/>
      </c>
      <c r="J1530" s="3" t="e">
        <f>VLOOKUP('spis PZ'!I1530,słowniki!$A$2:$B$5,2)</f>
        <v>#N/A</v>
      </c>
      <c r="K1530" s="3" t="e">
        <f>VLOOKUP('spis PZ'!J1530,słowniki!$A$11:$B$16,2)</f>
        <v>#N/A</v>
      </c>
      <c r="L1530" s="3" t="e">
        <f>VLOOKUP('spis PZ'!K1530,słowniki!$A$21:$B$25,2)</f>
        <v>#N/A</v>
      </c>
      <c r="M1530" s="3" t="e">
        <f>VLOOKUP('spis PZ'!#REF!,słowniki!$A$51:$B$52,2)</f>
        <v>#REF!</v>
      </c>
      <c r="N1530" s="3" t="e">
        <f>IF('spis PZ'!#REF!="kablowa",VLOOKUP('spis PZ'!#REF!,elementy!$A$101:$B$125,2),VLOOKUP('spis PZ'!#REF!,elementy!$A$201:$B$211,2))</f>
        <v>#REF!</v>
      </c>
      <c r="O1530" s="3" t="e">
        <f>IF(LEN('spis PZ'!#REF!)&gt;0,'spis PZ'!#REF!,"")</f>
        <v>#REF!</v>
      </c>
      <c r="P1530" s="3" t="e">
        <f>VLOOKUP('spis PZ'!#REF!,elementy!$A$51:$B$80,2)</f>
        <v>#REF!</v>
      </c>
      <c r="Q1530" s="3" t="e">
        <f>VLOOKUP('spis PZ'!L1530,słowniki!$A$41:$B$45,2)</f>
        <v>#N/A</v>
      </c>
      <c r="R1530" s="3" t="e">
        <f>IF(LEN('spis PZ'!#REF!)&gt;0,'spis PZ'!#REF!,"")</f>
        <v>#REF!</v>
      </c>
      <c r="S1530" s="3" t="e">
        <f>IF(LEN('spis PZ'!#REF!)&gt;0,VLOOKUP('spis PZ'!#REF!,słowniki!$A$31:$B$33,2),"")</f>
        <v>#REF!</v>
      </c>
      <c r="T1530" s="3" t="e">
        <f>IF(LEN('spis PZ'!#REF!)&gt;0,'spis PZ'!#REF!,"")</f>
        <v>#REF!</v>
      </c>
    </row>
    <row r="1531" spans="1:20">
      <c r="A1531" s="3">
        <f>'spis PZ'!D1531</f>
        <v>0</v>
      </c>
      <c r="B1531" s="3">
        <f>'spis PZ'!E1531</f>
        <v>0</v>
      </c>
      <c r="C1531" s="17">
        <f>'spis PZ'!C1531</f>
        <v>0</v>
      </c>
      <c r="D1531" s="17">
        <f>'spis PZ'!C1531</f>
        <v>0</v>
      </c>
      <c r="E1531" s="3">
        <f>'spis PZ'!A1531</f>
        <v>0</v>
      </c>
      <c r="F1531" s="3">
        <f>'spis PZ'!B1531</f>
        <v>0</v>
      </c>
      <c r="G1531" s="5" t="e">
        <f>VLOOKUP('spis PZ'!F1531,Gminy!$A$2:$B$111,2)</f>
        <v>#N/A</v>
      </c>
      <c r="H1531" s="3" t="str">
        <f>IF(LEN('spis PZ'!G1531)&gt;0,'spis PZ'!G1531,"")</f>
        <v/>
      </c>
      <c r="I1531" s="3" t="str">
        <f>IF(LEN('spis PZ'!H1531)&gt;0,'spis PZ'!H1531,"")</f>
        <v/>
      </c>
      <c r="J1531" s="3" t="e">
        <f>VLOOKUP('spis PZ'!I1531,słowniki!$A$2:$B$5,2)</f>
        <v>#N/A</v>
      </c>
      <c r="K1531" s="3" t="e">
        <f>VLOOKUP('spis PZ'!J1531,słowniki!$A$11:$B$16,2)</f>
        <v>#N/A</v>
      </c>
      <c r="L1531" s="3" t="e">
        <f>VLOOKUP('spis PZ'!K1531,słowniki!$A$21:$B$25,2)</f>
        <v>#N/A</v>
      </c>
      <c r="M1531" s="3" t="e">
        <f>VLOOKUP('spis PZ'!#REF!,słowniki!$A$51:$B$52,2)</f>
        <v>#REF!</v>
      </c>
      <c r="N1531" s="3" t="e">
        <f>IF('spis PZ'!#REF!="kablowa",VLOOKUP('spis PZ'!#REF!,elementy!$A$101:$B$125,2),VLOOKUP('spis PZ'!#REF!,elementy!$A$201:$B$211,2))</f>
        <v>#REF!</v>
      </c>
      <c r="O1531" s="3" t="e">
        <f>IF(LEN('spis PZ'!#REF!)&gt;0,'spis PZ'!#REF!,"")</f>
        <v>#REF!</v>
      </c>
      <c r="P1531" s="3" t="e">
        <f>VLOOKUP('spis PZ'!#REF!,elementy!$A$51:$B$80,2)</f>
        <v>#REF!</v>
      </c>
      <c r="Q1531" s="3" t="e">
        <f>VLOOKUP('spis PZ'!L1531,słowniki!$A$41:$B$45,2)</f>
        <v>#N/A</v>
      </c>
      <c r="R1531" s="3" t="e">
        <f>IF(LEN('spis PZ'!#REF!)&gt;0,'spis PZ'!#REF!,"")</f>
        <v>#REF!</v>
      </c>
      <c r="S1531" s="3" t="e">
        <f>IF(LEN('spis PZ'!#REF!)&gt;0,VLOOKUP('spis PZ'!#REF!,słowniki!$A$31:$B$33,2),"")</f>
        <v>#REF!</v>
      </c>
      <c r="T1531" s="3" t="e">
        <f>IF(LEN('spis PZ'!#REF!)&gt;0,'spis PZ'!#REF!,"")</f>
        <v>#REF!</v>
      </c>
    </row>
    <row r="1532" spans="1:20">
      <c r="A1532" s="3">
        <f>'spis PZ'!D1532</f>
        <v>0</v>
      </c>
      <c r="B1532" s="3">
        <f>'spis PZ'!E1532</f>
        <v>0</v>
      </c>
      <c r="C1532" s="17">
        <f>'spis PZ'!C1532</f>
        <v>0</v>
      </c>
      <c r="D1532" s="17">
        <f>'spis PZ'!C1532</f>
        <v>0</v>
      </c>
      <c r="E1532" s="3">
        <f>'spis PZ'!A1532</f>
        <v>0</v>
      </c>
      <c r="F1532" s="3">
        <f>'spis PZ'!B1532</f>
        <v>0</v>
      </c>
      <c r="G1532" s="5" t="e">
        <f>VLOOKUP('spis PZ'!F1532,Gminy!$A$2:$B$111,2)</f>
        <v>#N/A</v>
      </c>
      <c r="H1532" s="3" t="str">
        <f>IF(LEN('spis PZ'!G1532)&gt;0,'spis PZ'!G1532,"")</f>
        <v/>
      </c>
      <c r="I1532" s="3" t="str">
        <f>IF(LEN('spis PZ'!H1532)&gt;0,'spis PZ'!H1532,"")</f>
        <v/>
      </c>
      <c r="J1532" s="3" t="e">
        <f>VLOOKUP('spis PZ'!I1532,słowniki!$A$2:$B$5,2)</f>
        <v>#N/A</v>
      </c>
      <c r="K1532" s="3" t="e">
        <f>VLOOKUP('spis PZ'!J1532,słowniki!$A$11:$B$16,2)</f>
        <v>#N/A</v>
      </c>
      <c r="L1532" s="3" t="e">
        <f>VLOOKUP('spis PZ'!K1532,słowniki!$A$21:$B$25,2)</f>
        <v>#N/A</v>
      </c>
      <c r="M1532" s="3" t="e">
        <f>VLOOKUP('spis PZ'!#REF!,słowniki!$A$51:$B$52,2)</f>
        <v>#REF!</v>
      </c>
      <c r="N1532" s="3" t="e">
        <f>IF('spis PZ'!#REF!="kablowa",VLOOKUP('spis PZ'!#REF!,elementy!$A$101:$B$125,2),VLOOKUP('spis PZ'!#REF!,elementy!$A$201:$B$211,2))</f>
        <v>#REF!</v>
      </c>
      <c r="O1532" s="3" t="e">
        <f>IF(LEN('spis PZ'!#REF!)&gt;0,'spis PZ'!#REF!,"")</f>
        <v>#REF!</v>
      </c>
      <c r="P1532" s="3" t="e">
        <f>VLOOKUP('spis PZ'!#REF!,elementy!$A$51:$B$80,2)</f>
        <v>#REF!</v>
      </c>
      <c r="Q1532" s="3" t="e">
        <f>VLOOKUP('spis PZ'!L1532,słowniki!$A$41:$B$45,2)</f>
        <v>#N/A</v>
      </c>
      <c r="R1532" s="3" t="e">
        <f>IF(LEN('spis PZ'!#REF!)&gt;0,'spis PZ'!#REF!,"")</f>
        <v>#REF!</v>
      </c>
      <c r="S1532" s="3" t="e">
        <f>IF(LEN('spis PZ'!#REF!)&gt;0,VLOOKUP('spis PZ'!#REF!,słowniki!$A$31:$B$33,2),"")</f>
        <v>#REF!</v>
      </c>
      <c r="T1532" s="3" t="e">
        <f>IF(LEN('spis PZ'!#REF!)&gt;0,'spis PZ'!#REF!,"")</f>
        <v>#REF!</v>
      </c>
    </row>
    <row r="1533" spans="1:20">
      <c r="A1533" s="3">
        <f>'spis PZ'!D1533</f>
        <v>0</v>
      </c>
      <c r="B1533" s="3">
        <f>'spis PZ'!E1533</f>
        <v>0</v>
      </c>
      <c r="C1533" s="17">
        <f>'spis PZ'!C1533</f>
        <v>0</v>
      </c>
      <c r="D1533" s="17">
        <f>'spis PZ'!C1533</f>
        <v>0</v>
      </c>
      <c r="E1533" s="3">
        <f>'spis PZ'!A1533</f>
        <v>0</v>
      </c>
      <c r="F1533" s="3">
        <f>'spis PZ'!B1533</f>
        <v>0</v>
      </c>
      <c r="G1533" s="5" t="e">
        <f>VLOOKUP('spis PZ'!F1533,Gminy!$A$2:$B$111,2)</f>
        <v>#N/A</v>
      </c>
      <c r="H1533" s="3" t="str">
        <f>IF(LEN('spis PZ'!G1533)&gt;0,'spis PZ'!G1533,"")</f>
        <v/>
      </c>
      <c r="I1533" s="3" t="str">
        <f>IF(LEN('spis PZ'!H1533)&gt;0,'spis PZ'!H1533,"")</f>
        <v/>
      </c>
      <c r="J1533" s="3" t="e">
        <f>VLOOKUP('spis PZ'!I1533,słowniki!$A$2:$B$5,2)</f>
        <v>#N/A</v>
      </c>
      <c r="K1533" s="3" t="e">
        <f>VLOOKUP('spis PZ'!J1533,słowniki!$A$11:$B$16,2)</f>
        <v>#N/A</v>
      </c>
      <c r="L1533" s="3" t="e">
        <f>VLOOKUP('spis PZ'!K1533,słowniki!$A$21:$B$25,2)</f>
        <v>#N/A</v>
      </c>
      <c r="M1533" s="3" t="e">
        <f>VLOOKUP('spis PZ'!#REF!,słowniki!$A$51:$B$52,2)</f>
        <v>#REF!</v>
      </c>
      <c r="N1533" s="3" t="e">
        <f>IF('spis PZ'!#REF!="kablowa",VLOOKUP('spis PZ'!#REF!,elementy!$A$101:$B$125,2),VLOOKUP('spis PZ'!#REF!,elementy!$A$201:$B$211,2))</f>
        <v>#REF!</v>
      </c>
      <c r="O1533" s="3" t="e">
        <f>IF(LEN('spis PZ'!#REF!)&gt;0,'spis PZ'!#REF!,"")</f>
        <v>#REF!</v>
      </c>
      <c r="P1533" s="3" t="e">
        <f>VLOOKUP('spis PZ'!#REF!,elementy!$A$51:$B$80,2)</f>
        <v>#REF!</v>
      </c>
      <c r="Q1533" s="3" t="e">
        <f>VLOOKUP('spis PZ'!L1533,słowniki!$A$41:$B$45,2)</f>
        <v>#N/A</v>
      </c>
      <c r="R1533" s="3" t="e">
        <f>IF(LEN('spis PZ'!#REF!)&gt;0,'spis PZ'!#REF!,"")</f>
        <v>#REF!</v>
      </c>
      <c r="S1533" s="3" t="e">
        <f>IF(LEN('spis PZ'!#REF!)&gt;0,VLOOKUP('spis PZ'!#REF!,słowniki!$A$31:$B$33,2),"")</f>
        <v>#REF!</v>
      </c>
      <c r="T1533" s="3" t="e">
        <f>IF(LEN('spis PZ'!#REF!)&gt;0,'spis PZ'!#REF!,"")</f>
        <v>#REF!</v>
      </c>
    </row>
    <row r="1534" spans="1:20">
      <c r="A1534" s="3">
        <f>'spis PZ'!D1534</f>
        <v>0</v>
      </c>
      <c r="B1534" s="3">
        <f>'spis PZ'!E1534</f>
        <v>0</v>
      </c>
      <c r="C1534" s="17">
        <f>'spis PZ'!C1534</f>
        <v>0</v>
      </c>
      <c r="D1534" s="17">
        <f>'spis PZ'!C1534</f>
        <v>0</v>
      </c>
      <c r="E1534" s="3">
        <f>'spis PZ'!A1534</f>
        <v>0</v>
      </c>
      <c r="F1534" s="3">
        <f>'spis PZ'!B1534</f>
        <v>0</v>
      </c>
      <c r="G1534" s="5" t="e">
        <f>VLOOKUP('spis PZ'!F1534,Gminy!$A$2:$B$111,2)</f>
        <v>#N/A</v>
      </c>
      <c r="H1534" s="3" t="str">
        <f>IF(LEN('spis PZ'!G1534)&gt;0,'spis PZ'!G1534,"")</f>
        <v/>
      </c>
      <c r="I1534" s="3" t="str">
        <f>IF(LEN('spis PZ'!H1534)&gt;0,'spis PZ'!H1534,"")</f>
        <v/>
      </c>
      <c r="J1534" s="3" t="e">
        <f>VLOOKUP('spis PZ'!I1534,słowniki!$A$2:$B$5,2)</f>
        <v>#N/A</v>
      </c>
      <c r="K1534" s="3" t="e">
        <f>VLOOKUP('spis PZ'!J1534,słowniki!$A$11:$B$16,2)</f>
        <v>#N/A</v>
      </c>
      <c r="L1534" s="3" t="e">
        <f>VLOOKUP('spis PZ'!K1534,słowniki!$A$21:$B$25,2)</f>
        <v>#N/A</v>
      </c>
      <c r="M1534" s="3" t="e">
        <f>VLOOKUP('spis PZ'!#REF!,słowniki!$A$51:$B$52,2)</f>
        <v>#REF!</v>
      </c>
      <c r="N1534" s="3" t="e">
        <f>IF('spis PZ'!#REF!="kablowa",VLOOKUP('spis PZ'!#REF!,elementy!$A$101:$B$125,2),VLOOKUP('spis PZ'!#REF!,elementy!$A$201:$B$211,2))</f>
        <v>#REF!</v>
      </c>
      <c r="O1534" s="3" t="e">
        <f>IF(LEN('spis PZ'!#REF!)&gt;0,'spis PZ'!#REF!,"")</f>
        <v>#REF!</v>
      </c>
      <c r="P1534" s="3" t="e">
        <f>VLOOKUP('spis PZ'!#REF!,elementy!$A$51:$B$80,2)</f>
        <v>#REF!</v>
      </c>
      <c r="Q1534" s="3" t="e">
        <f>VLOOKUP('spis PZ'!L1534,słowniki!$A$41:$B$45,2)</f>
        <v>#N/A</v>
      </c>
      <c r="R1534" s="3" t="e">
        <f>IF(LEN('spis PZ'!#REF!)&gt;0,'spis PZ'!#REF!,"")</f>
        <v>#REF!</v>
      </c>
      <c r="S1534" s="3" t="e">
        <f>IF(LEN('spis PZ'!#REF!)&gt;0,VLOOKUP('spis PZ'!#REF!,słowniki!$A$31:$B$33,2),"")</f>
        <v>#REF!</v>
      </c>
      <c r="T1534" s="3" t="e">
        <f>IF(LEN('spis PZ'!#REF!)&gt;0,'spis PZ'!#REF!,"")</f>
        <v>#REF!</v>
      </c>
    </row>
    <row r="1535" spans="1:20">
      <c r="A1535" s="3">
        <f>'spis PZ'!D1535</f>
        <v>0</v>
      </c>
      <c r="B1535" s="3">
        <f>'spis PZ'!E1535</f>
        <v>0</v>
      </c>
      <c r="C1535" s="17">
        <f>'spis PZ'!C1535</f>
        <v>0</v>
      </c>
      <c r="D1535" s="17">
        <f>'spis PZ'!C1535</f>
        <v>0</v>
      </c>
      <c r="E1535" s="3">
        <f>'spis PZ'!A1535</f>
        <v>0</v>
      </c>
      <c r="F1535" s="3">
        <f>'spis PZ'!B1535</f>
        <v>0</v>
      </c>
      <c r="G1535" s="5" t="e">
        <f>VLOOKUP('spis PZ'!F1535,Gminy!$A$2:$B$111,2)</f>
        <v>#N/A</v>
      </c>
      <c r="H1535" s="3" t="str">
        <f>IF(LEN('spis PZ'!G1535)&gt;0,'spis PZ'!G1535,"")</f>
        <v/>
      </c>
      <c r="I1535" s="3" t="str">
        <f>IF(LEN('spis PZ'!H1535)&gt;0,'spis PZ'!H1535,"")</f>
        <v/>
      </c>
      <c r="J1535" s="3" t="e">
        <f>VLOOKUP('spis PZ'!I1535,słowniki!$A$2:$B$5,2)</f>
        <v>#N/A</v>
      </c>
      <c r="K1535" s="3" t="e">
        <f>VLOOKUP('spis PZ'!J1535,słowniki!$A$11:$B$16,2)</f>
        <v>#N/A</v>
      </c>
      <c r="L1535" s="3" t="e">
        <f>VLOOKUP('spis PZ'!K1535,słowniki!$A$21:$B$25,2)</f>
        <v>#N/A</v>
      </c>
      <c r="M1535" s="3" t="e">
        <f>VLOOKUP('spis PZ'!#REF!,słowniki!$A$51:$B$52,2)</f>
        <v>#REF!</v>
      </c>
      <c r="N1535" s="3" t="e">
        <f>IF('spis PZ'!#REF!="kablowa",VLOOKUP('spis PZ'!#REF!,elementy!$A$101:$B$125,2),VLOOKUP('spis PZ'!#REF!,elementy!$A$201:$B$211,2))</f>
        <v>#REF!</v>
      </c>
      <c r="O1535" s="3" t="e">
        <f>IF(LEN('spis PZ'!#REF!)&gt;0,'spis PZ'!#REF!,"")</f>
        <v>#REF!</v>
      </c>
      <c r="P1535" s="3" t="e">
        <f>VLOOKUP('spis PZ'!#REF!,elementy!$A$51:$B$80,2)</f>
        <v>#REF!</v>
      </c>
      <c r="Q1535" s="3" t="e">
        <f>VLOOKUP('spis PZ'!L1535,słowniki!$A$41:$B$45,2)</f>
        <v>#N/A</v>
      </c>
      <c r="R1535" s="3" t="e">
        <f>IF(LEN('spis PZ'!#REF!)&gt;0,'spis PZ'!#REF!,"")</f>
        <v>#REF!</v>
      </c>
      <c r="S1535" s="3" t="e">
        <f>IF(LEN('spis PZ'!#REF!)&gt;0,VLOOKUP('spis PZ'!#REF!,słowniki!$A$31:$B$33,2),"")</f>
        <v>#REF!</v>
      </c>
      <c r="T1535" s="3" t="e">
        <f>IF(LEN('spis PZ'!#REF!)&gt;0,'spis PZ'!#REF!,"")</f>
        <v>#REF!</v>
      </c>
    </row>
    <row r="1536" spans="1:20">
      <c r="A1536" s="3">
        <f>'spis PZ'!D1536</f>
        <v>0</v>
      </c>
      <c r="B1536" s="3">
        <f>'spis PZ'!E1536</f>
        <v>0</v>
      </c>
      <c r="C1536" s="17">
        <f>'spis PZ'!C1536</f>
        <v>0</v>
      </c>
      <c r="D1536" s="17">
        <f>'spis PZ'!C1536</f>
        <v>0</v>
      </c>
      <c r="E1536" s="3">
        <f>'spis PZ'!A1536</f>
        <v>0</v>
      </c>
      <c r="F1536" s="3">
        <f>'spis PZ'!B1536</f>
        <v>0</v>
      </c>
      <c r="G1536" s="5" t="e">
        <f>VLOOKUP('spis PZ'!F1536,Gminy!$A$2:$B$111,2)</f>
        <v>#N/A</v>
      </c>
      <c r="H1536" s="3" t="str">
        <f>IF(LEN('spis PZ'!G1536)&gt;0,'spis PZ'!G1536,"")</f>
        <v/>
      </c>
      <c r="I1536" s="3" t="str">
        <f>IF(LEN('spis PZ'!H1536)&gt;0,'spis PZ'!H1536,"")</f>
        <v/>
      </c>
      <c r="J1536" s="3" t="e">
        <f>VLOOKUP('spis PZ'!I1536,słowniki!$A$2:$B$5,2)</f>
        <v>#N/A</v>
      </c>
      <c r="K1536" s="3" t="e">
        <f>VLOOKUP('spis PZ'!J1536,słowniki!$A$11:$B$16,2)</f>
        <v>#N/A</v>
      </c>
      <c r="L1536" s="3" t="e">
        <f>VLOOKUP('spis PZ'!K1536,słowniki!$A$21:$B$25,2)</f>
        <v>#N/A</v>
      </c>
      <c r="M1536" s="3" t="e">
        <f>VLOOKUP('spis PZ'!#REF!,słowniki!$A$51:$B$52,2)</f>
        <v>#REF!</v>
      </c>
      <c r="N1536" s="3" t="e">
        <f>IF('spis PZ'!#REF!="kablowa",VLOOKUP('spis PZ'!#REF!,elementy!$A$101:$B$125,2),VLOOKUP('spis PZ'!#REF!,elementy!$A$201:$B$211,2))</f>
        <v>#REF!</v>
      </c>
      <c r="O1536" s="3" t="e">
        <f>IF(LEN('spis PZ'!#REF!)&gt;0,'spis PZ'!#REF!,"")</f>
        <v>#REF!</v>
      </c>
      <c r="P1536" s="3" t="e">
        <f>VLOOKUP('spis PZ'!#REF!,elementy!$A$51:$B$80,2)</f>
        <v>#REF!</v>
      </c>
      <c r="Q1536" s="3" t="e">
        <f>VLOOKUP('spis PZ'!L1536,słowniki!$A$41:$B$45,2)</f>
        <v>#N/A</v>
      </c>
      <c r="R1536" s="3" t="e">
        <f>IF(LEN('spis PZ'!#REF!)&gt;0,'spis PZ'!#REF!,"")</f>
        <v>#REF!</v>
      </c>
      <c r="S1536" s="3" t="e">
        <f>IF(LEN('spis PZ'!#REF!)&gt;0,VLOOKUP('spis PZ'!#REF!,słowniki!$A$31:$B$33,2),"")</f>
        <v>#REF!</v>
      </c>
      <c r="T1536" s="3" t="e">
        <f>IF(LEN('spis PZ'!#REF!)&gt;0,'spis PZ'!#REF!,"")</f>
        <v>#REF!</v>
      </c>
    </row>
    <row r="1537" spans="1:20">
      <c r="A1537" s="3">
        <f>'spis PZ'!D1537</f>
        <v>0</v>
      </c>
      <c r="B1537" s="3">
        <f>'spis PZ'!E1537</f>
        <v>0</v>
      </c>
      <c r="C1537" s="17">
        <f>'spis PZ'!C1537</f>
        <v>0</v>
      </c>
      <c r="D1537" s="17">
        <f>'spis PZ'!C1537</f>
        <v>0</v>
      </c>
      <c r="E1537" s="3">
        <f>'spis PZ'!A1537</f>
        <v>0</v>
      </c>
      <c r="F1537" s="3">
        <f>'spis PZ'!B1537</f>
        <v>0</v>
      </c>
      <c r="G1537" s="5" t="e">
        <f>VLOOKUP('spis PZ'!F1537,Gminy!$A$2:$B$111,2)</f>
        <v>#N/A</v>
      </c>
      <c r="H1537" s="3" t="str">
        <f>IF(LEN('spis PZ'!G1537)&gt;0,'spis PZ'!G1537,"")</f>
        <v/>
      </c>
      <c r="I1537" s="3" t="str">
        <f>IF(LEN('spis PZ'!H1537)&gt;0,'spis PZ'!H1537,"")</f>
        <v/>
      </c>
      <c r="J1537" s="3" t="e">
        <f>VLOOKUP('spis PZ'!I1537,słowniki!$A$2:$B$5,2)</f>
        <v>#N/A</v>
      </c>
      <c r="K1537" s="3" t="e">
        <f>VLOOKUP('spis PZ'!J1537,słowniki!$A$11:$B$16,2)</f>
        <v>#N/A</v>
      </c>
      <c r="L1537" s="3" t="e">
        <f>VLOOKUP('spis PZ'!K1537,słowniki!$A$21:$B$25,2)</f>
        <v>#N/A</v>
      </c>
      <c r="M1537" s="3" t="e">
        <f>VLOOKUP('spis PZ'!#REF!,słowniki!$A$51:$B$52,2)</f>
        <v>#REF!</v>
      </c>
      <c r="N1537" s="3" t="e">
        <f>IF('spis PZ'!#REF!="kablowa",VLOOKUP('spis PZ'!#REF!,elementy!$A$101:$B$125,2),VLOOKUP('spis PZ'!#REF!,elementy!$A$201:$B$211,2))</f>
        <v>#REF!</v>
      </c>
      <c r="O1537" s="3" t="e">
        <f>IF(LEN('spis PZ'!#REF!)&gt;0,'spis PZ'!#REF!,"")</f>
        <v>#REF!</v>
      </c>
      <c r="P1537" s="3" t="e">
        <f>VLOOKUP('spis PZ'!#REF!,elementy!$A$51:$B$80,2)</f>
        <v>#REF!</v>
      </c>
      <c r="Q1537" s="3" t="e">
        <f>VLOOKUP('spis PZ'!L1537,słowniki!$A$41:$B$45,2)</f>
        <v>#N/A</v>
      </c>
      <c r="R1537" s="3" t="e">
        <f>IF(LEN('spis PZ'!#REF!)&gt;0,'spis PZ'!#REF!,"")</f>
        <v>#REF!</v>
      </c>
      <c r="S1537" s="3" t="e">
        <f>IF(LEN('spis PZ'!#REF!)&gt;0,VLOOKUP('spis PZ'!#REF!,słowniki!$A$31:$B$33,2),"")</f>
        <v>#REF!</v>
      </c>
      <c r="T1537" s="3" t="e">
        <f>IF(LEN('spis PZ'!#REF!)&gt;0,'spis PZ'!#REF!,"")</f>
        <v>#REF!</v>
      </c>
    </row>
    <row r="1538" spans="1:20">
      <c r="A1538" s="3">
        <f>'spis PZ'!D1538</f>
        <v>0</v>
      </c>
      <c r="B1538" s="3">
        <f>'spis PZ'!E1538</f>
        <v>0</v>
      </c>
      <c r="C1538" s="17">
        <f>'spis PZ'!C1538</f>
        <v>0</v>
      </c>
      <c r="D1538" s="17">
        <f>'spis PZ'!C1538</f>
        <v>0</v>
      </c>
      <c r="E1538" s="3">
        <f>'spis PZ'!A1538</f>
        <v>0</v>
      </c>
      <c r="F1538" s="3">
        <f>'spis PZ'!B1538</f>
        <v>0</v>
      </c>
      <c r="G1538" s="5" t="e">
        <f>VLOOKUP('spis PZ'!F1538,Gminy!$A$2:$B$111,2)</f>
        <v>#N/A</v>
      </c>
      <c r="H1538" s="3" t="str">
        <f>IF(LEN('spis PZ'!G1538)&gt;0,'spis PZ'!G1538,"")</f>
        <v/>
      </c>
      <c r="I1538" s="3" t="str">
        <f>IF(LEN('spis PZ'!H1538)&gt;0,'spis PZ'!H1538,"")</f>
        <v/>
      </c>
      <c r="J1538" s="3" t="e">
        <f>VLOOKUP('spis PZ'!I1538,słowniki!$A$2:$B$5,2)</f>
        <v>#N/A</v>
      </c>
      <c r="K1538" s="3" t="e">
        <f>VLOOKUP('spis PZ'!J1538,słowniki!$A$11:$B$16,2)</f>
        <v>#N/A</v>
      </c>
      <c r="L1538" s="3" t="e">
        <f>VLOOKUP('spis PZ'!K1538,słowniki!$A$21:$B$25,2)</f>
        <v>#N/A</v>
      </c>
      <c r="M1538" s="3" t="e">
        <f>VLOOKUP('spis PZ'!#REF!,słowniki!$A$51:$B$52,2)</f>
        <v>#REF!</v>
      </c>
      <c r="N1538" s="3" t="e">
        <f>IF('spis PZ'!#REF!="kablowa",VLOOKUP('spis PZ'!#REF!,elementy!$A$101:$B$125,2),VLOOKUP('spis PZ'!#REF!,elementy!$A$201:$B$211,2))</f>
        <v>#REF!</v>
      </c>
      <c r="O1538" s="3" t="e">
        <f>IF(LEN('spis PZ'!#REF!)&gt;0,'spis PZ'!#REF!,"")</f>
        <v>#REF!</v>
      </c>
      <c r="P1538" s="3" t="e">
        <f>VLOOKUP('spis PZ'!#REF!,elementy!$A$51:$B$80,2)</f>
        <v>#REF!</v>
      </c>
      <c r="Q1538" s="3" t="e">
        <f>VLOOKUP('spis PZ'!L1538,słowniki!$A$41:$B$45,2)</f>
        <v>#N/A</v>
      </c>
      <c r="R1538" s="3" t="e">
        <f>IF(LEN('spis PZ'!#REF!)&gt;0,'spis PZ'!#REF!,"")</f>
        <v>#REF!</v>
      </c>
      <c r="S1538" s="3" t="e">
        <f>IF(LEN('spis PZ'!#REF!)&gt;0,VLOOKUP('spis PZ'!#REF!,słowniki!$A$31:$B$33,2),"")</f>
        <v>#REF!</v>
      </c>
      <c r="T1538" s="3" t="e">
        <f>IF(LEN('spis PZ'!#REF!)&gt;0,'spis PZ'!#REF!,"")</f>
        <v>#REF!</v>
      </c>
    </row>
    <row r="1539" spans="1:20">
      <c r="A1539" s="3">
        <f>'spis PZ'!D1539</f>
        <v>0</v>
      </c>
      <c r="B1539" s="3">
        <f>'spis PZ'!E1539</f>
        <v>0</v>
      </c>
      <c r="C1539" s="17">
        <f>'spis PZ'!C1539</f>
        <v>0</v>
      </c>
      <c r="D1539" s="17">
        <f>'spis PZ'!C1539</f>
        <v>0</v>
      </c>
      <c r="E1539" s="3">
        <f>'spis PZ'!A1539</f>
        <v>0</v>
      </c>
      <c r="F1539" s="3">
        <f>'spis PZ'!B1539</f>
        <v>0</v>
      </c>
      <c r="G1539" s="5" t="e">
        <f>VLOOKUP('spis PZ'!F1539,Gminy!$A$2:$B$111,2)</f>
        <v>#N/A</v>
      </c>
      <c r="H1539" s="3" t="str">
        <f>IF(LEN('spis PZ'!G1539)&gt;0,'spis PZ'!G1539,"")</f>
        <v/>
      </c>
      <c r="I1539" s="3" t="str">
        <f>IF(LEN('spis PZ'!H1539)&gt;0,'spis PZ'!H1539,"")</f>
        <v/>
      </c>
      <c r="J1539" s="3" t="e">
        <f>VLOOKUP('spis PZ'!I1539,słowniki!$A$2:$B$5,2)</f>
        <v>#N/A</v>
      </c>
      <c r="K1539" s="3" t="e">
        <f>VLOOKUP('spis PZ'!J1539,słowniki!$A$11:$B$16,2)</f>
        <v>#N/A</v>
      </c>
      <c r="L1539" s="3" t="e">
        <f>VLOOKUP('spis PZ'!K1539,słowniki!$A$21:$B$25,2)</f>
        <v>#N/A</v>
      </c>
      <c r="M1539" s="3" t="e">
        <f>VLOOKUP('spis PZ'!#REF!,słowniki!$A$51:$B$52,2)</f>
        <v>#REF!</v>
      </c>
      <c r="N1539" s="3" t="e">
        <f>IF('spis PZ'!#REF!="kablowa",VLOOKUP('spis PZ'!#REF!,elementy!$A$101:$B$125,2),VLOOKUP('spis PZ'!#REF!,elementy!$A$201:$B$211,2))</f>
        <v>#REF!</v>
      </c>
      <c r="O1539" s="3" t="e">
        <f>IF(LEN('spis PZ'!#REF!)&gt;0,'spis PZ'!#REF!,"")</f>
        <v>#REF!</v>
      </c>
      <c r="P1539" s="3" t="e">
        <f>VLOOKUP('spis PZ'!#REF!,elementy!$A$51:$B$80,2)</f>
        <v>#REF!</v>
      </c>
      <c r="Q1539" s="3" t="e">
        <f>VLOOKUP('spis PZ'!L1539,słowniki!$A$41:$B$45,2)</f>
        <v>#N/A</v>
      </c>
      <c r="R1539" s="3" t="e">
        <f>IF(LEN('spis PZ'!#REF!)&gt;0,'spis PZ'!#REF!,"")</f>
        <v>#REF!</v>
      </c>
      <c r="S1539" s="3" t="e">
        <f>IF(LEN('spis PZ'!#REF!)&gt;0,VLOOKUP('spis PZ'!#REF!,słowniki!$A$31:$B$33,2),"")</f>
        <v>#REF!</v>
      </c>
      <c r="T1539" s="3" t="e">
        <f>IF(LEN('spis PZ'!#REF!)&gt;0,'spis PZ'!#REF!,"")</f>
        <v>#REF!</v>
      </c>
    </row>
    <row r="1540" spans="1:20">
      <c r="A1540" s="3">
        <f>'spis PZ'!D1540</f>
        <v>0</v>
      </c>
      <c r="B1540" s="3">
        <f>'spis PZ'!E1540</f>
        <v>0</v>
      </c>
      <c r="C1540" s="17">
        <f>'spis PZ'!C1540</f>
        <v>0</v>
      </c>
      <c r="D1540" s="17">
        <f>'spis PZ'!C1540</f>
        <v>0</v>
      </c>
      <c r="E1540" s="3">
        <f>'spis PZ'!A1540</f>
        <v>0</v>
      </c>
      <c r="F1540" s="3">
        <f>'spis PZ'!B1540</f>
        <v>0</v>
      </c>
      <c r="G1540" s="5" t="e">
        <f>VLOOKUP('spis PZ'!F1540,Gminy!$A$2:$B$111,2)</f>
        <v>#N/A</v>
      </c>
      <c r="H1540" s="3" t="str">
        <f>IF(LEN('spis PZ'!G1540)&gt;0,'spis PZ'!G1540,"")</f>
        <v/>
      </c>
      <c r="I1540" s="3" t="str">
        <f>IF(LEN('spis PZ'!H1540)&gt;0,'spis PZ'!H1540,"")</f>
        <v/>
      </c>
      <c r="J1540" s="3" t="e">
        <f>VLOOKUP('spis PZ'!I1540,słowniki!$A$2:$B$5,2)</f>
        <v>#N/A</v>
      </c>
      <c r="K1540" s="3" t="e">
        <f>VLOOKUP('spis PZ'!J1540,słowniki!$A$11:$B$16,2)</f>
        <v>#N/A</v>
      </c>
      <c r="L1540" s="3" t="e">
        <f>VLOOKUP('spis PZ'!K1540,słowniki!$A$21:$B$25,2)</f>
        <v>#N/A</v>
      </c>
      <c r="M1540" s="3" t="e">
        <f>VLOOKUP('spis PZ'!#REF!,słowniki!$A$51:$B$52,2)</f>
        <v>#REF!</v>
      </c>
      <c r="N1540" s="3" t="e">
        <f>IF('spis PZ'!#REF!="kablowa",VLOOKUP('spis PZ'!#REF!,elementy!$A$101:$B$125,2),VLOOKUP('spis PZ'!#REF!,elementy!$A$201:$B$211,2))</f>
        <v>#REF!</v>
      </c>
      <c r="O1540" s="3" t="e">
        <f>IF(LEN('spis PZ'!#REF!)&gt;0,'spis PZ'!#REF!,"")</f>
        <v>#REF!</v>
      </c>
      <c r="P1540" s="3" t="e">
        <f>VLOOKUP('spis PZ'!#REF!,elementy!$A$51:$B$80,2)</f>
        <v>#REF!</v>
      </c>
      <c r="Q1540" s="3" t="e">
        <f>VLOOKUP('spis PZ'!L1540,słowniki!$A$41:$B$45,2)</f>
        <v>#N/A</v>
      </c>
      <c r="R1540" s="3" t="e">
        <f>IF(LEN('spis PZ'!#REF!)&gt;0,'spis PZ'!#REF!,"")</f>
        <v>#REF!</v>
      </c>
      <c r="S1540" s="3" t="e">
        <f>IF(LEN('spis PZ'!#REF!)&gt;0,VLOOKUP('spis PZ'!#REF!,słowniki!$A$31:$B$33,2),"")</f>
        <v>#REF!</v>
      </c>
      <c r="T1540" s="3" t="e">
        <f>IF(LEN('spis PZ'!#REF!)&gt;0,'spis PZ'!#REF!,"")</f>
        <v>#REF!</v>
      </c>
    </row>
    <row r="1541" spans="1:20">
      <c r="A1541" s="3">
        <f>'spis PZ'!D1541</f>
        <v>0</v>
      </c>
      <c r="B1541" s="3">
        <f>'spis PZ'!E1541</f>
        <v>0</v>
      </c>
      <c r="C1541" s="17">
        <f>'spis PZ'!C1541</f>
        <v>0</v>
      </c>
      <c r="D1541" s="17">
        <f>'spis PZ'!C1541</f>
        <v>0</v>
      </c>
      <c r="E1541" s="3">
        <f>'spis PZ'!A1541</f>
        <v>0</v>
      </c>
      <c r="F1541" s="3">
        <f>'spis PZ'!B1541</f>
        <v>0</v>
      </c>
      <c r="G1541" s="5" t="e">
        <f>VLOOKUP('spis PZ'!F1541,Gminy!$A$2:$B$111,2)</f>
        <v>#N/A</v>
      </c>
      <c r="H1541" s="3" t="str">
        <f>IF(LEN('spis PZ'!G1541)&gt;0,'spis PZ'!G1541,"")</f>
        <v/>
      </c>
      <c r="I1541" s="3" t="str">
        <f>IF(LEN('spis PZ'!H1541)&gt;0,'spis PZ'!H1541,"")</f>
        <v/>
      </c>
      <c r="J1541" s="3" t="e">
        <f>VLOOKUP('spis PZ'!I1541,słowniki!$A$2:$B$5,2)</f>
        <v>#N/A</v>
      </c>
      <c r="K1541" s="3" t="e">
        <f>VLOOKUP('spis PZ'!J1541,słowniki!$A$11:$B$16,2)</f>
        <v>#N/A</v>
      </c>
      <c r="L1541" s="3" t="e">
        <f>VLOOKUP('spis PZ'!K1541,słowniki!$A$21:$B$25,2)</f>
        <v>#N/A</v>
      </c>
      <c r="M1541" s="3" t="e">
        <f>VLOOKUP('spis PZ'!#REF!,słowniki!$A$51:$B$52,2)</f>
        <v>#REF!</v>
      </c>
      <c r="N1541" s="3" t="e">
        <f>IF('spis PZ'!#REF!="kablowa",VLOOKUP('spis PZ'!#REF!,elementy!$A$101:$B$125,2),VLOOKUP('spis PZ'!#REF!,elementy!$A$201:$B$211,2))</f>
        <v>#REF!</v>
      </c>
      <c r="O1541" s="3" t="e">
        <f>IF(LEN('spis PZ'!#REF!)&gt;0,'spis PZ'!#REF!,"")</f>
        <v>#REF!</v>
      </c>
      <c r="P1541" s="3" t="e">
        <f>VLOOKUP('spis PZ'!#REF!,elementy!$A$51:$B$80,2)</f>
        <v>#REF!</v>
      </c>
      <c r="Q1541" s="3" t="e">
        <f>VLOOKUP('spis PZ'!L1541,słowniki!$A$41:$B$45,2)</f>
        <v>#N/A</v>
      </c>
      <c r="R1541" s="3" t="e">
        <f>IF(LEN('spis PZ'!#REF!)&gt;0,'spis PZ'!#REF!,"")</f>
        <v>#REF!</v>
      </c>
      <c r="S1541" s="3" t="e">
        <f>IF(LEN('spis PZ'!#REF!)&gt;0,VLOOKUP('spis PZ'!#REF!,słowniki!$A$31:$B$33,2),"")</f>
        <v>#REF!</v>
      </c>
      <c r="T1541" s="3" t="e">
        <f>IF(LEN('spis PZ'!#REF!)&gt;0,'spis PZ'!#REF!,"")</f>
        <v>#REF!</v>
      </c>
    </row>
    <row r="1542" spans="1:20">
      <c r="A1542" s="3">
        <f>'spis PZ'!D1542</f>
        <v>0</v>
      </c>
      <c r="B1542" s="3">
        <f>'spis PZ'!E1542</f>
        <v>0</v>
      </c>
      <c r="C1542" s="17">
        <f>'spis PZ'!C1542</f>
        <v>0</v>
      </c>
      <c r="D1542" s="17">
        <f>'spis PZ'!C1542</f>
        <v>0</v>
      </c>
      <c r="E1542" s="3">
        <f>'spis PZ'!A1542</f>
        <v>0</v>
      </c>
      <c r="F1542" s="3">
        <f>'spis PZ'!B1542</f>
        <v>0</v>
      </c>
      <c r="G1542" s="5" t="e">
        <f>VLOOKUP('spis PZ'!F1542,Gminy!$A$2:$B$111,2)</f>
        <v>#N/A</v>
      </c>
      <c r="H1542" s="3" t="str">
        <f>IF(LEN('spis PZ'!G1542)&gt;0,'spis PZ'!G1542,"")</f>
        <v/>
      </c>
      <c r="I1542" s="3" t="str">
        <f>IF(LEN('spis PZ'!H1542)&gt;0,'spis PZ'!H1542,"")</f>
        <v/>
      </c>
      <c r="J1542" s="3" t="e">
        <f>VLOOKUP('spis PZ'!I1542,słowniki!$A$2:$B$5,2)</f>
        <v>#N/A</v>
      </c>
      <c r="K1542" s="3" t="e">
        <f>VLOOKUP('spis PZ'!J1542,słowniki!$A$11:$B$16,2)</f>
        <v>#N/A</v>
      </c>
      <c r="L1542" s="3" t="e">
        <f>VLOOKUP('spis PZ'!K1542,słowniki!$A$21:$B$25,2)</f>
        <v>#N/A</v>
      </c>
      <c r="M1542" s="3" t="e">
        <f>VLOOKUP('spis PZ'!#REF!,słowniki!$A$51:$B$52,2)</f>
        <v>#REF!</v>
      </c>
      <c r="N1542" s="3" t="e">
        <f>IF('spis PZ'!#REF!="kablowa",VLOOKUP('spis PZ'!#REF!,elementy!$A$101:$B$125,2),VLOOKUP('spis PZ'!#REF!,elementy!$A$201:$B$211,2))</f>
        <v>#REF!</v>
      </c>
      <c r="O1542" s="3" t="e">
        <f>IF(LEN('spis PZ'!#REF!)&gt;0,'spis PZ'!#REF!,"")</f>
        <v>#REF!</v>
      </c>
      <c r="P1542" s="3" t="e">
        <f>VLOOKUP('spis PZ'!#REF!,elementy!$A$51:$B$80,2)</f>
        <v>#REF!</v>
      </c>
      <c r="Q1542" s="3" t="e">
        <f>VLOOKUP('spis PZ'!L1542,słowniki!$A$41:$B$45,2)</f>
        <v>#N/A</v>
      </c>
      <c r="R1542" s="3" t="e">
        <f>IF(LEN('spis PZ'!#REF!)&gt;0,'spis PZ'!#REF!,"")</f>
        <v>#REF!</v>
      </c>
      <c r="S1542" s="3" t="e">
        <f>IF(LEN('spis PZ'!#REF!)&gt;0,VLOOKUP('spis PZ'!#REF!,słowniki!$A$31:$B$33,2),"")</f>
        <v>#REF!</v>
      </c>
      <c r="T1542" s="3" t="e">
        <f>IF(LEN('spis PZ'!#REF!)&gt;0,'spis PZ'!#REF!,"")</f>
        <v>#REF!</v>
      </c>
    </row>
    <row r="1543" spans="1:20">
      <c r="A1543" s="3">
        <f>'spis PZ'!D1543</f>
        <v>0</v>
      </c>
      <c r="B1543" s="3">
        <f>'spis PZ'!E1543</f>
        <v>0</v>
      </c>
      <c r="C1543" s="17">
        <f>'spis PZ'!C1543</f>
        <v>0</v>
      </c>
      <c r="D1543" s="17">
        <f>'spis PZ'!C1543</f>
        <v>0</v>
      </c>
      <c r="E1543" s="3">
        <f>'spis PZ'!A1543</f>
        <v>0</v>
      </c>
      <c r="F1543" s="3">
        <f>'spis PZ'!B1543</f>
        <v>0</v>
      </c>
      <c r="G1543" s="5" t="e">
        <f>VLOOKUP('spis PZ'!F1543,Gminy!$A$2:$B$111,2)</f>
        <v>#N/A</v>
      </c>
      <c r="H1543" s="3" t="str">
        <f>IF(LEN('spis PZ'!G1543)&gt;0,'spis PZ'!G1543,"")</f>
        <v/>
      </c>
      <c r="I1543" s="3" t="str">
        <f>IF(LEN('spis PZ'!H1543)&gt;0,'spis PZ'!H1543,"")</f>
        <v/>
      </c>
      <c r="J1543" s="3" t="e">
        <f>VLOOKUP('spis PZ'!I1543,słowniki!$A$2:$B$5,2)</f>
        <v>#N/A</v>
      </c>
      <c r="K1543" s="3" t="e">
        <f>VLOOKUP('spis PZ'!J1543,słowniki!$A$11:$B$16,2)</f>
        <v>#N/A</v>
      </c>
      <c r="L1543" s="3" t="e">
        <f>VLOOKUP('spis PZ'!K1543,słowniki!$A$21:$B$25,2)</f>
        <v>#N/A</v>
      </c>
      <c r="M1543" s="3" t="e">
        <f>VLOOKUP('spis PZ'!#REF!,słowniki!$A$51:$B$52,2)</f>
        <v>#REF!</v>
      </c>
      <c r="N1543" s="3" t="e">
        <f>IF('spis PZ'!#REF!="kablowa",VLOOKUP('spis PZ'!#REF!,elementy!$A$101:$B$125,2),VLOOKUP('spis PZ'!#REF!,elementy!$A$201:$B$211,2))</f>
        <v>#REF!</v>
      </c>
      <c r="O1543" s="3" t="e">
        <f>IF(LEN('spis PZ'!#REF!)&gt;0,'spis PZ'!#REF!,"")</f>
        <v>#REF!</v>
      </c>
      <c r="P1543" s="3" t="e">
        <f>VLOOKUP('spis PZ'!#REF!,elementy!$A$51:$B$80,2)</f>
        <v>#REF!</v>
      </c>
      <c r="Q1543" s="3" t="e">
        <f>VLOOKUP('spis PZ'!L1543,słowniki!$A$41:$B$45,2)</f>
        <v>#N/A</v>
      </c>
      <c r="R1543" s="3" t="e">
        <f>IF(LEN('spis PZ'!#REF!)&gt;0,'spis PZ'!#REF!,"")</f>
        <v>#REF!</v>
      </c>
      <c r="S1543" s="3" t="e">
        <f>IF(LEN('spis PZ'!#REF!)&gt;0,VLOOKUP('spis PZ'!#REF!,słowniki!$A$31:$B$33,2),"")</f>
        <v>#REF!</v>
      </c>
      <c r="T1543" s="3" t="e">
        <f>IF(LEN('spis PZ'!#REF!)&gt;0,'spis PZ'!#REF!,"")</f>
        <v>#REF!</v>
      </c>
    </row>
    <row r="1544" spans="1:20">
      <c r="A1544" s="3">
        <f>'spis PZ'!D1544</f>
        <v>0</v>
      </c>
      <c r="B1544" s="3">
        <f>'spis PZ'!E1544</f>
        <v>0</v>
      </c>
      <c r="C1544" s="17">
        <f>'spis PZ'!C1544</f>
        <v>0</v>
      </c>
      <c r="D1544" s="17">
        <f>'spis PZ'!C1544</f>
        <v>0</v>
      </c>
      <c r="E1544" s="3">
        <f>'spis PZ'!A1544</f>
        <v>0</v>
      </c>
      <c r="F1544" s="3">
        <f>'spis PZ'!B1544</f>
        <v>0</v>
      </c>
      <c r="G1544" s="5" t="e">
        <f>VLOOKUP('spis PZ'!F1544,Gminy!$A$2:$B$111,2)</f>
        <v>#N/A</v>
      </c>
      <c r="H1544" s="3" t="str">
        <f>IF(LEN('spis PZ'!G1544)&gt;0,'spis PZ'!G1544,"")</f>
        <v/>
      </c>
      <c r="I1544" s="3" t="str">
        <f>IF(LEN('spis PZ'!H1544)&gt;0,'spis PZ'!H1544,"")</f>
        <v/>
      </c>
      <c r="J1544" s="3" t="e">
        <f>VLOOKUP('spis PZ'!I1544,słowniki!$A$2:$B$5,2)</f>
        <v>#N/A</v>
      </c>
      <c r="K1544" s="3" t="e">
        <f>VLOOKUP('spis PZ'!J1544,słowniki!$A$11:$B$16,2)</f>
        <v>#N/A</v>
      </c>
      <c r="L1544" s="3" t="e">
        <f>VLOOKUP('spis PZ'!K1544,słowniki!$A$21:$B$25,2)</f>
        <v>#N/A</v>
      </c>
      <c r="M1544" s="3" t="e">
        <f>VLOOKUP('spis PZ'!#REF!,słowniki!$A$51:$B$52,2)</f>
        <v>#REF!</v>
      </c>
      <c r="N1544" s="3" t="e">
        <f>IF('spis PZ'!#REF!="kablowa",VLOOKUP('spis PZ'!#REF!,elementy!$A$101:$B$125,2),VLOOKUP('spis PZ'!#REF!,elementy!$A$201:$B$211,2))</f>
        <v>#REF!</v>
      </c>
      <c r="O1544" s="3" t="e">
        <f>IF(LEN('spis PZ'!#REF!)&gt;0,'spis PZ'!#REF!,"")</f>
        <v>#REF!</v>
      </c>
      <c r="P1544" s="3" t="e">
        <f>VLOOKUP('spis PZ'!#REF!,elementy!$A$51:$B$80,2)</f>
        <v>#REF!</v>
      </c>
      <c r="Q1544" s="3" t="e">
        <f>VLOOKUP('spis PZ'!L1544,słowniki!$A$41:$B$45,2)</f>
        <v>#N/A</v>
      </c>
      <c r="R1544" s="3" t="e">
        <f>IF(LEN('spis PZ'!#REF!)&gt;0,'spis PZ'!#REF!,"")</f>
        <v>#REF!</v>
      </c>
      <c r="S1544" s="3" t="e">
        <f>IF(LEN('spis PZ'!#REF!)&gt;0,VLOOKUP('spis PZ'!#REF!,słowniki!$A$31:$B$33,2),"")</f>
        <v>#REF!</v>
      </c>
      <c r="T1544" s="3" t="e">
        <f>IF(LEN('spis PZ'!#REF!)&gt;0,'spis PZ'!#REF!,"")</f>
        <v>#REF!</v>
      </c>
    </row>
    <row r="1545" spans="1:20">
      <c r="A1545" s="3">
        <f>'spis PZ'!D1545</f>
        <v>0</v>
      </c>
      <c r="B1545" s="3">
        <f>'spis PZ'!E1545</f>
        <v>0</v>
      </c>
      <c r="C1545" s="17">
        <f>'spis PZ'!C1545</f>
        <v>0</v>
      </c>
      <c r="D1545" s="17">
        <f>'spis PZ'!C1545</f>
        <v>0</v>
      </c>
      <c r="E1545" s="3">
        <f>'spis PZ'!A1545</f>
        <v>0</v>
      </c>
      <c r="F1545" s="3">
        <f>'spis PZ'!B1545</f>
        <v>0</v>
      </c>
      <c r="G1545" s="5" t="e">
        <f>VLOOKUP('spis PZ'!F1545,Gminy!$A$2:$B$111,2)</f>
        <v>#N/A</v>
      </c>
      <c r="H1545" s="3" t="str">
        <f>IF(LEN('spis PZ'!G1545)&gt;0,'spis PZ'!G1545,"")</f>
        <v/>
      </c>
      <c r="I1545" s="3" t="str">
        <f>IF(LEN('spis PZ'!H1545)&gt;0,'spis PZ'!H1545,"")</f>
        <v/>
      </c>
      <c r="J1545" s="3" t="e">
        <f>VLOOKUP('spis PZ'!I1545,słowniki!$A$2:$B$5,2)</f>
        <v>#N/A</v>
      </c>
      <c r="K1545" s="3" t="e">
        <f>VLOOKUP('spis PZ'!J1545,słowniki!$A$11:$B$16,2)</f>
        <v>#N/A</v>
      </c>
      <c r="L1545" s="3" t="e">
        <f>VLOOKUP('spis PZ'!K1545,słowniki!$A$21:$B$25,2)</f>
        <v>#N/A</v>
      </c>
      <c r="M1545" s="3" t="e">
        <f>VLOOKUP('spis PZ'!#REF!,słowniki!$A$51:$B$52,2)</f>
        <v>#REF!</v>
      </c>
      <c r="N1545" s="3" t="e">
        <f>IF('spis PZ'!#REF!="kablowa",VLOOKUP('spis PZ'!#REF!,elementy!$A$101:$B$125,2),VLOOKUP('spis PZ'!#REF!,elementy!$A$201:$B$211,2))</f>
        <v>#REF!</v>
      </c>
      <c r="O1545" s="3" t="e">
        <f>IF(LEN('spis PZ'!#REF!)&gt;0,'spis PZ'!#REF!,"")</f>
        <v>#REF!</v>
      </c>
      <c r="P1545" s="3" t="e">
        <f>VLOOKUP('spis PZ'!#REF!,elementy!$A$51:$B$80,2)</f>
        <v>#REF!</v>
      </c>
      <c r="Q1545" s="3" t="e">
        <f>VLOOKUP('spis PZ'!L1545,słowniki!$A$41:$B$45,2)</f>
        <v>#N/A</v>
      </c>
      <c r="R1545" s="3" t="e">
        <f>IF(LEN('spis PZ'!#REF!)&gt;0,'spis PZ'!#REF!,"")</f>
        <v>#REF!</v>
      </c>
      <c r="S1545" s="3" t="e">
        <f>IF(LEN('spis PZ'!#REF!)&gt;0,VLOOKUP('spis PZ'!#REF!,słowniki!$A$31:$B$33,2),"")</f>
        <v>#REF!</v>
      </c>
      <c r="T1545" s="3" t="e">
        <f>IF(LEN('spis PZ'!#REF!)&gt;0,'spis PZ'!#REF!,"")</f>
        <v>#REF!</v>
      </c>
    </row>
    <row r="1546" spans="1:20">
      <c r="A1546" s="3">
        <f>'spis PZ'!D1546</f>
        <v>0</v>
      </c>
      <c r="B1546" s="3">
        <f>'spis PZ'!E1546</f>
        <v>0</v>
      </c>
      <c r="C1546" s="17">
        <f>'spis PZ'!C1546</f>
        <v>0</v>
      </c>
      <c r="D1546" s="17">
        <f>'spis PZ'!C1546</f>
        <v>0</v>
      </c>
      <c r="E1546" s="3">
        <f>'spis PZ'!A1546</f>
        <v>0</v>
      </c>
      <c r="F1546" s="3">
        <f>'spis PZ'!B1546</f>
        <v>0</v>
      </c>
      <c r="G1546" s="5" t="e">
        <f>VLOOKUP('spis PZ'!F1546,Gminy!$A$2:$B$111,2)</f>
        <v>#N/A</v>
      </c>
      <c r="H1546" s="3" t="str">
        <f>IF(LEN('spis PZ'!G1546)&gt;0,'spis PZ'!G1546,"")</f>
        <v/>
      </c>
      <c r="I1546" s="3" t="str">
        <f>IF(LEN('spis PZ'!H1546)&gt;0,'spis PZ'!H1546,"")</f>
        <v/>
      </c>
      <c r="J1546" s="3" t="e">
        <f>VLOOKUP('spis PZ'!I1546,słowniki!$A$2:$B$5,2)</f>
        <v>#N/A</v>
      </c>
      <c r="K1546" s="3" t="e">
        <f>VLOOKUP('spis PZ'!J1546,słowniki!$A$11:$B$16,2)</f>
        <v>#N/A</v>
      </c>
      <c r="L1546" s="3" t="e">
        <f>VLOOKUP('spis PZ'!K1546,słowniki!$A$21:$B$25,2)</f>
        <v>#N/A</v>
      </c>
      <c r="M1546" s="3" t="e">
        <f>VLOOKUP('spis PZ'!#REF!,słowniki!$A$51:$B$52,2)</f>
        <v>#REF!</v>
      </c>
      <c r="N1546" s="3" t="e">
        <f>IF('spis PZ'!#REF!="kablowa",VLOOKUP('spis PZ'!#REF!,elementy!$A$101:$B$125,2),VLOOKUP('spis PZ'!#REF!,elementy!$A$201:$B$211,2))</f>
        <v>#REF!</v>
      </c>
      <c r="O1546" s="3" t="e">
        <f>IF(LEN('spis PZ'!#REF!)&gt;0,'spis PZ'!#REF!,"")</f>
        <v>#REF!</v>
      </c>
      <c r="P1546" s="3" t="e">
        <f>VLOOKUP('spis PZ'!#REF!,elementy!$A$51:$B$80,2)</f>
        <v>#REF!</v>
      </c>
      <c r="Q1546" s="3" t="e">
        <f>VLOOKUP('spis PZ'!L1546,słowniki!$A$41:$B$45,2)</f>
        <v>#N/A</v>
      </c>
      <c r="R1546" s="3" t="e">
        <f>IF(LEN('spis PZ'!#REF!)&gt;0,'spis PZ'!#REF!,"")</f>
        <v>#REF!</v>
      </c>
      <c r="S1546" s="3" t="e">
        <f>IF(LEN('spis PZ'!#REF!)&gt;0,VLOOKUP('spis PZ'!#REF!,słowniki!$A$31:$B$33,2),"")</f>
        <v>#REF!</v>
      </c>
      <c r="T1546" s="3" t="e">
        <f>IF(LEN('spis PZ'!#REF!)&gt;0,'spis PZ'!#REF!,"")</f>
        <v>#REF!</v>
      </c>
    </row>
    <row r="1547" spans="1:20">
      <c r="A1547" s="3">
        <f>'spis PZ'!D1547</f>
        <v>0</v>
      </c>
      <c r="B1547" s="3">
        <f>'spis PZ'!E1547</f>
        <v>0</v>
      </c>
      <c r="C1547" s="17">
        <f>'spis PZ'!C1547</f>
        <v>0</v>
      </c>
      <c r="D1547" s="17">
        <f>'spis PZ'!C1547</f>
        <v>0</v>
      </c>
      <c r="E1547" s="3">
        <f>'spis PZ'!A1547</f>
        <v>0</v>
      </c>
      <c r="F1547" s="3">
        <f>'spis PZ'!B1547</f>
        <v>0</v>
      </c>
      <c r="G1547" s="5" t="e">
        <f>VLOOKUP('spis PZ'!F1547,Gminy!$A$2:$B$111,2)</f>
        <v>#N/A</v>
      </c>
      <c r="H1547" s="3" t="str">
        <f>IF(LEN('spis PZ'!G1547)&gt;0,'spis PZ'!G1547,"")</f>
        <v/>
      </c>
      <c r="I1547" s="3" t="str">
        <f>IF(LEN('spis PZ'!H1547)&gt;0,'spis PZ'!H1547,"")</f>
        <v/>
      </c>
      <c r="J1547" s="3" t="e">
        <f>VLOOKUP('spis PZ'!I1547,słowniki!$A$2:$B$5,2)</f>
        <v>#N/A</v>
      </c>
      <c r="K1547" s="3" t="e">
        <f>VLOOKUP('spis PZ'!J1547,słowniki!$A$11:$B$16,2)</f>
        <v>#N/A</v>
      </c>
      <c r="L1547" s="3" t="e">
        <f>VLOOKUP('spis PZ'!K1547,słowniki!$A$21:$B$25,2)</f>
        <v>#N/A</v>
      </c>
      <c r="M1547" s="3" t="e">
        <f>VLOOKUP('spis PZ'!#REF!,słowniki!$A$51:$B$52,2)</f>
        <v>#REF!</v>
      </c>
      <c r="N1547" s="3" t="e">
        <f>IF('spis PZ'!#REF!="kablowa",VLOOKUP('spis PZ'!#REF!,elementy!$A$101:$B$125,2),VLOOKUP('spis PZ'!#REF!,elementy!$A$201:$B$211,2))</f>
        <v>#REF!</v>
      </c>
      <c r="O1547" s="3" t="e">
        <f>IF(LEN('spis PZ'!#REF!)&gt;0,'spis PZ'!#REF!,"")</f>
        <v>#REF!</v>
      </c>
      <c r="P1547" s="3" t="e">
        <f>VLOOKUP('spis PZ'!#REF!,elementy!$A$51:$B$80,2)</f>
        <v>#REF!</v>
      </c>
      <c r="Q1547" s="3" t="e">
        <f>VLOOKUP('spis PZ'!L1547,słowniki!$A$41:$B$45,2)</f>
        <v>#N/A</v>
      </c>
      <c r="R1547" s="3" t="e">
        <f>IF(LEN('spis PZ'!#REF!)&gt;0,'spis PZ'!#REF!,"")</f>
        <v>#REF!</v>
      </c>
      <c r="S1547" s="3" t="e">
        <f>IF(LEN('spis PZ'!#REF!)&gt;0,VLOOKUP('spis PZ'!#REF!,słowniki!$A$31:$B$33,2),"")</f>
        <v>#REF!</v>
      </c>
      <c r="T1547" s="3" t="e">
        <f>IF(LEN('spis PZ'!#REF!)&gt;0,'spis PZ'!#REF!,"")</f>
        <v>#REF!</v>
      </c>
    </row>
    <row r="1548" spans="1:20">
      <c r="A1548" s="3">
        <f>'spis PZ'!D1548</f>
        <v>0</v>
      </c>
      <c r="B1548" s="3">
        <f>'spis PZ'!E1548</f>
        <v>0</v>
      </c>
      <c r="C1548" s="17">
        <f>'spis PZ'!C1548</f>
        <v>0</v>
      </c>
      <c r="D1548" s="17">
        <f>'spis PZ'!C1548</f>
        <v>0</v>
      </c>
      <c r="E1548" s="3">
        <f>'spis PZ'!A1548</f>
        <v>0</v>
      </c>
      <c r="F1548" s="3">
        <f>'spis PZ'!B1548</f>
        <v>0</v>
      </c>
      <c r="G1548" s="5" t="e">
        <f>VLOOKUP('spis PZ'!F1548,Gminy!$A$2:$B$111,2)</f>
        <v>#N/A</v>
      </c>
      <c r="H1548" s="3" t="str">
        <f>IF(LEN('spis PZ'!G1548)&gt;0,'spis PZ'!G1548,"")</f>
        <v/>
      </c>
      <c r="I1548" s="3" t="str">
        <f>IF(LEN('spis PZ'!H1548)&gt;0,'spis PZ'!H1548,"")</f>
        <v/>
      </c>
      <c r="J1548" s="3" t="e">
        <f>VLOOKUP('spis PZ'!I1548,słowniki!$A$2:$B$5,2)</f>
        <v>#N/A</v>
      </c>
      <c r="K1548" s="3" t="e">
        <f>VLOOKUP('spis PZ'!J1548,słowniki!$A$11:$B$16,2)</f>
        <v>#N/A</v>
      </c>
      <c r="L1548" s="3" t="e">
        <f>VLOOKUP('spis PZ'!K1548,słowniki!$A$21:$B$25,2)</f>
        <v>#N/A</v>
      </c>
      <c r="M1548" s="3" t="e">
        <f>VLOOKUP('spis PZ'!#REF!,słowniki!$A$51:$B$52,2)</f>
        <v>#REF!</v>
      </c>
      <c r="N1548" s="3" t="e">
        <f>IF('spis PZ'!#REF!="kablowa",VLOOKUP('spis PZ'!#REF!,elementy!$A$101:$B$125,2),VLOOKUP('spis PZ'!#REF!,elementy!$A$201:$B$211,2))</f>
        <v>#REF!</v>
      </c>
      <c r="O1548" s="3" t="e">
        <f>IF(LEN('spis PZ'!#REF!)&gt;0,'spis PZ'!#REF!,"")</f>
        <v>#REF!</v>
      </c>
      <c r="P1548" s="3" t="e">
        <f>VLOOKUP('spis PZ'!#REF!,elementy!$A$51:$B$80,2)</f>
        <v>#REF!</v>
      </c>
      <c r="Q1548" s="3" t="e">
        <f>VLOOKUP('spis PZ'!L1548,słowniki!$A$41:$B$45,2)</f>
        <v>#N/A</v>
      </c>
      <c r="R1548" s="3" t="e">
        <f>IF(LEN('spis PZ'!#REF!)&gt;0,'spis PZ'!#REF!,"")</f>
        <v>#REF!</v>
      </c>
      <c r="S1548" s="3" t="e">
        <f>IF(LEN('spis PZ'!#REF!)&gt;0,VLOOKUP('spis PZ'!#REF!,słowniki!$A$31:$B$33,2),"")</f>
        <v>#REF!</v>
      </c>
      <c r="T1548" s="3" t="e">
        <f>IF(LEN('spis PZ'!#REF!)&gt;0,'spis PZ'!#REF!,"")</f>
        <v>#REF!</v>
      </c>
    </row>
    <row r="1549" spans="1:20">
      <c r="A1549" s="3">
        <f>'spis PZ'!D1549</f>
        <v>0</v>
      </c>
      <c r="B1549" s="3">
        <f>'spis PZ'!E1549</f>
        <v>0</v>
      </c>
      <c r="C1549" s="17">
        <f>'spis PZ'!C1549</f>
        <v>0</v>
      </c>
      <c r="D1549" s="17">
        <f>'spis PZ'!C1549</f>
        <v>0</v>
      </c>
      <c r="E1549" s="3">
        <f>'spis PZ'!A1549</f>
        <v>0</v>
      </c>
      <c r="F1549" s="3">
        <f>'spis PZ'!B1549</f>
        <v>0</v>
      </c>
      <c r="G1549" s="5" t="e">
        <f>VLOOKUP('spis PZ'!F1549,Gminy!$A$2:$B$111,2)</f>
        <v>#N/A</v>
      </c>
      <c r="H1549" s="3" t="str">
        <f>IF(LEN('spis PZ'!G1549)&gt;0,'spis PZ'!G1549,"")</f>
        <v/>
      </c>
      <c r="I1549" s="3" t="str">
        <f>IF(LEN('spis PZ'!H1549)&gt;0,'spis PZ'!H1549,"")</f>
        <v/>
      </c>
      <c r="J1549" s="3" t="e">
        <f>VLOOKUP('spis PZ'!I1549,słowniki!$A$2:$B$5,2)</f>
        <v>#N/A</v>
      </c>
      <c r="K1549" s="3" t="e">
        <f>VLOOKUP('spis PZ'!J1549,słowniki!$A$11:$B$16,2)</f>
        <v>#N/A</v>
      </c>
      <c r="L1549" s="3" t="e">
        <f>VLOOKUP('spis PZ'!K1549,słowniki!$A$21:$B$25,2)</f>
        <v>#N/A</v>
      </c>
      <c r="M1549" s="3" t="e">
        <f>VLOOKUP('spis PZ'!#REF!,słowniki!$A$51:$B$52,2)</f>
        <v>#REF!</v>
      </c>
      <c r="N1549" s="3" t="e">
        <f>IF('spis PZ'!#REF!="kablowa",VLOOKUP('spis PZ'!#REF!,elementy!$A$101:$B$125,2),VLOOKUP('spis PZ'!#REF!,elementy!$A$201:$B$211,2))</f>
        <v>#REF!</v>
      </c>
      <c r="O1549" s="3" t="e">
        <f>IF(LEN('spis PZ'!#REF!)&gt;0,'spis PZ'!#REF!,"")</f>
        <v>#REF!</v>
      </c>
      <c r="P1549" s="3" t="e">
        <f>VLOOKUP('spis PZ'!#REF!,elementy!$A$51:$B$80,2)</f>
        <v>#REF!</v>
      </c>
      <c r="Q1549" s="3" t="e">
        <f>VLOOKUP('spis PZ'!L1549,słowniki!$A$41:$B$45,2)</f>
        <v>#N/A</v>
      </c>
      <c r="R1549" s="3" t="e">
        <f>IF(LEN('spis PZ'!#REF!)&gt;0,'spis PZ'!#REF!,"")</f>
        <v>#REF!</v>
      </c>
      <c r="S1549" s="3" t="e">
        <f>IF(LEN('spis PZ'!#REF!)&gt;0,VLOOKUP('spis PZ'!#REF!,słowniki!$A$31:$B$33,2),"")</f>
        <v>#REF!</v>
      </c>
      <c r="T1549" s="3" t="e">
        <f>IF(LEN('spis PZ'!#REF!)&gt;0,'spis PZ'!#REF!,"")</f>
        <v>#REF!</v>
      </c>
    </row>
    <row r="1550" spans="1:20">
      <c r="A1550" s="3">
        <f>'spis PZ'!D1550</f>
        <v>0</v>
      </c>
      <c r="B1550" s="3">
        <f>'spis PZ'!E1550</f>
        <v>0</v>
      </c>
      <c r="C1550" s="17">
        <f>'spis PZ'!C1550</f>
        <v>0</v>
      </c>
      <c r="D1550" s="17">
        <f>'spis PZ'!C1550</f>
        <v>0</v>
      </c>
      <c r="E1550" s="3">
        <f>'spis PZ'!A1550</f>
        <v>0</v>
      </c>
      <c r="F1550" s="3">
        <f>'spis PZ'!B1550</f>
        <v>0</v>
      </c>
      <c r="G1550" s="5" t="e">
        <f>VLOOKUP('spis PZ'!F1550,Gminy!$A$2:$B$111,2)</f>
        <v>#N/A</v>
      </c>
      <c r="H1550" s="3" t="str">
        <f>IF(LEN('spis PZ'!G1550)&gt;0,'spis PZ'!G1550,"")</f>
        <v/>
      </c>
      <c r="I1550" s="3" t="str">
        <f>IF(LEN('spis PZ'!H1550)&gt;0,'spis PZ'!H1550,"")</f>
        <v/>
      </c>
      <c r="J1550" s="3" t="e">
        <f>VLOOKUP('spis PZ'!I1550,słowniki!$A$2:$B$5,2)</f>
        <v>#N/A</v>
      </c>
      <c r="K1550" s="3" t="e">
        <f>VLOOKUP('spis PZ'!J1550,słowniki!$A$11:$B$16,2)</f>
        <v>#N/A</v>
      </c>
      <c r="L1550" s="3" t="e">
        <f>VLOOKUP('spis PZ'!K1550,słowniki!$A$21:$B$25,2)</f>
        <v>#N/A</v>
      </c>
      <c r="M1550" s="3" t="e">
        <f>VLOOKUP('spis PZ'!#REF!,słowniki!$A$51:$B$52,2)</f>
        <v>#REF!</v>
      </c>
      <c r="N1550" s="3" t="e">
        <f>IF('spis PZ'!#REF!="kablowa",VLOOKUP('spis PZ'!#REF!,elementy!$A$101:$B$125,2),VLOOKUP('spis PZ'!#REF!,elementy!$A$201:$B$211,2))</f>
        <v>#REF!</v>
      </c>
      <c r="O1550" s="3" t="e">
        <f>IF(LEN('spis PZ'!#REF!)&gt;0,'spis PZ'!#REF!,"")</f>
        <v>#REF!</v>
      </c>
      <c r="P1550" s="3" t="e">
        <f>VLOOKUP('spis PZ'!#REF!,elementy!$A$51:$B$80,2)</f>
        <v>#REF!</v>
      </c>
      <c r="Q1550" s="3" t="e">
        <f>VLOOKUP('spis PZ'!L1550,słowniki!$A$41:$B$45,2)</f>
        <v>#N/A</v>
      </c>
      <c r="R1550" s="3" t="e">
        <f>IF(LEN('spis PZ'!#REF!)&gt;0,'spis PZ'!#REF!,"")</f>
        <v>#REF!</v>
      </c>
      <c r="S1550" s="3" t="e">
        <f>IF(LEN('spis PZ'!#REF!)&gt;0,VLOOKUP('spis PZ'!#REF!,słowniki!$A$31:$B$33,2),"")</f>
        <v>#REF!</v>
      </c>
      <c r="T1550" s="3" t="e">
        <f>IF(LEN('spis PZ'!#REF!)&gt;0,'spis PZ'!#REF!,"")</f>
        <v>#REF!</v>
      </c>
    </row>
    <row r="1551" spans="1:20">
      <c r="A1551" s="3">
        <f>'spis PZ'!D1551</f>
        <v>0</v>
      </c>
      <c r="B1551" s="3">
        <f>'spis PZ'!E1551</f>
        <v>0</v>
      </c>
      <c r="C1551" s="17">
        <f>'spis PZ'!C1551</f>
        <v>0</v>
      </c>
      <c r="D1551" s="17">
        <f>'spis PZ'!C1551</f>
        <v>0</v>
      </c>
      <c r="E1551" s="3">
        <f>'spis PZ'!A1551</f>
        <v>0</v>
      </c>
      <c r="F1551" s="3">
        <f>'spis PZ'!B1551</f>
        <v>0</v>
      </c>
      <c r="G1551" s="5" t="e">
        <f>VLOOKUP('spis PZ'!F1551,Gminy!$A$2:$B$111,2)</f>
        <v>#N/A</v>
      </c>
      <c r="H1551" s="3" t="str">
        <f>IF(LEN('spis PZ'!G1551)&gt;0,'spis PZ'!G1551,"")</f>
        <v/>
      </c>
      <c r="I1551" s="3" t="str">
        <f>IF(LEN('spis PZ'!H1551)&gt;0,'spis PZ'!H1551,"")</f>
        <v/>
      </c>
      <c r="J1551" s="3" t="e">
        <f>VLOOKUP('spis PZ'!I1551,słowniki!$A$2:$B$5,2)</f>
        <v>#N/A</v>
      </c>
      <c r="K1551" s="3" t="e">
        <f>VLOOKUP('spis PZ'!J1551,słowniki!$A$11:$B$16,2)</f>
        <v>#N/A</v>
      </c>
      <c r="L1551" s="3" t="e">
        <f>VLOOKUP('spis PZ'!K1551,słowniki!$A$21:$B$25,2)</f>
        <v>#N/A</v>
      </c>
      <c r="M1551" s="3" t="e">
        <f>VLOOKUP('spis PZ'!#REF!,słowniki!$A$51:$B$52,2)</f>
        <v>#REF!</v>
      </c>
      <c r="N1551" s="3" t="e">
        <f>IF('spis PZ'!#REF!="kablowa",VLOOKUP('spis PZ'!#REF!,elementy!$A$101:$B$125,2),VLOOKUP('spis PZ'!#REF!,elementy!$A$201:$B$211,2))</f>
        <v>#REF!</v>
      </c>
      <c r="O1551" s="3" t="e">
        <f>IF(LEN('spis PZ'!#REF!)&gt;0,'spis PZ'!#REF!,"")</f>
        <v>#REF!</v>
      </c>
      <c r="P1551" s="3" t="e">
        <f>VLOOKUP('spis PZ'!#REF!,elementy!$A$51:$B$80,2)</f>
        <v>#REF!</v>
      </c>
      <c r="Q1551" s="3" t="e">
        <f>VLOOKUP('spis PZ'!L1551,słowniki!$A$41:$B$45,2)</f>
        <v>#N/A</v>
      </c>
      <c r="R1551" s="3" t="e">
        <f>IF(LEN('spis PZ'!#REF!)&gt;0,'spis PZ'!#REF!,"")</f>
        <v>#REF!</v>
      </c>
      <c r="S1551" s="3" t="e">
        <f>IF(LEN('spis PZ'!#REF!)&gt;0,VLOOKUP('spis PZ'!#REF!,słowniki!$A$31:$B$33,2),"")</f>
        <v>#REF!</v>
      </c>
      <c r="T1551" s="3" t="e">
        <f>IF(LEN('spis PZ'!#REF!)&gt;0,'spis PZ'!#REF!,"")</f>
        <v>#REF!</v>
      </c>
    </row>
    <row r="1552" spans="1:20">
      <c r="A1552" s="3">
        <f>'spis PZ'!D1552</f>
        <v>0</v>
      </c>
      <c r="B1552" s="3">
        <f>'spis PZ'!E1552</f>
        <v>0</v>
      </c>
      <c r="C1552" s="17">
        <f>'spis PZ'!C1552</f>
        <v>0</v>
      </c>
      <c r="D1552" s="17">
        <f>'spis PZ'!C1552</f>
        <v>0</v>
      </c>
      <c r="E1552" s="3">
        <f>'spis PZ'!A1552</f>
        <v>0</v>
      </c>
      <c r="F1552" s="3">
        <f>'spis PZ'!B1552</f>
        <v>0</v>
      </c>
      <c r="G1552" s="5" t="e">
        <f>VLOOKUP('spis PZ'!F1552,Gminy!$A$2:$B$111,2)</f>
        <v>#N/A</v>
      </c>
      <c r="H1552" s="3" t="str">
        <f>IF(LEN('spis PZ'!G1552)&gt;0,'spis PZ'!G1552,"")</f>
        <v/>
      </c>
      <c r="I1552" s="3" t="str">
        <f>IF(LEN('spis PZ'!H1552)&gt;0,'spis PZ'!H1552,"")</f>
        <v/>
      </c>
      <c r="J1552" s="3" t="e">
        <f>VLOOKUP('spis PZ'!I1552,słowniki!$A$2:$B$5,2)</f>
        <v>#N/A</v>
      </c>
      <c r="K1552" s="3" t="e">
        <f>VLOOKUP('spis PZ'!J1552,słowniki!$A$11:$B$16,2)</f>
        <v>#N/A</v>
      </c>
      <c r="L1552" s="3" t="e">
        <f>VLOOKUP('spis PZ'!K1552,słowniki!$A$21:$B$25,2)</f>
        <v>#N/A</v>
      </c>
      <c r="M1552" s="3" t="e">
        <f>VLOOKUP('spis PZ'!#REF!,słowniki!$A$51:$B$52,2)</f>
        <v>#REF!</v>
      </c>
      <c r="N1552" s="3" t="e">
        <f>IF('spis PZ'!#REF!="kablowa",VLOOKUP('spis PZ'!#REF!,elementy!$A$101:$B$125,2),VLOOKUP('spis PZ'!#REF!,elementy!$A$201:$B$211,2))</f>
        <v>#REF!</v>
      </c>
      <c r="O1552" s="3" t="e">
        <f>IF(LEN('spis PZ'!#REF!)&gt;0,'spis PZ'!#REF!,"")</f>
        <v>#REF!</v>
      </c>
      <c r="P1552" s="3" t="e">
        <f>VLOOKUP('spis PZ'!#REF!,elementy!$A$51:$B$80,2)</f>
        <v>#REF!</v>
      </c>
      <c r="Q1552" s="3" t="e">
        <f>VLOOKUP('spis PZ'!L1552,słowniki!$A$41:$B$45,2)</f>
        <v>#N/A</v>
      </c>
      <c r="R1552" s="3" t="e">
        <f>IF(LEN('spis PZ'!#REF!)&gt;0,'spis PZ'!#REF!,"")</f>
        <v>#REF!</v>
      </c>
      <c r="S1552" s="3" t="e">
        <f>IF(LEN('spis PZ'!#REF!)&gt;0,VLOOKUP('spis PZ'!#REF!,słowniki!$A$31:$B$33,2),"")</f>
        <v>#REF!</v>
      </c>
      <c r="T1552" s="3" t="e">
        <f>IF(LEN('spis PZ'!#REF!)&gt;0,'spis PZ'!#REF!,"")</f>
        <v>#REF!</v>
      </c>
    </row>
    <row r="1553" spans="1:20">
      <c r="A1553" s="3">
        <f>'spis PZ'!D1553</f>
        <v>0</v>
      </c>
      <c r="B1553" s="3">
        <f>'spis PZ'!E1553</f>
        <v>0</v>
      </c>
      <c r="C1553" s="17">
        <f>'spis PZ'!C1553</f>
        <v>0</v>
      </c>
      <c r="D1553" s="17">
        <f>'spis PZ'!C1553</f>
        <v>0</v>
      </c>
      <c r="E1553" s="3">
        <f>'spis PZ'!A1553</f>
        <v>0</v>
      </c>
      <c r="F1553" s="3">
        <f>'spis PZ'!B1553</f>
        <v>0</v>
      </c>
      <c r="G1553" s="5" t="e">
        <f>VLOOKUP('spis PZ'!F1553,Gminy!$A$2:$B$111,2)</f>
        <v>#N/A</v>
      </c>
      <c r="H1553" s="3" t="str">
        <f>IF(LEN('spis PZ'!G1553)&gt;0,'spis PZ'!G1553,"")</f>
        <v/>
      </c>
      <c r="I1553" s="3" t="str">
        <f>IF(LEN('spis PZ'!H1553)&gt;0,'spis PZ'!H1553,"")</f>
        <v/>
      </c>
      <c r="J1553" s="3" t="e">
        <f>VLOOKUP('spis PZ'!I1553,słowniki!$A$2:$B$5,2)</f>
        <v>#N/A</v>
      </c>
      <c r="K1553" s="3" t="e">
        <f>VLOOKUP('spis PZ'!J1553,słowniki!$A$11:$B$16,2)</f>
        <v>#N/A</v>
      </c>
      <c r="L1553" s="3" t="e">
        <f>VLOOKUP('spis PZ'!K1553,słowniki!$A$21:$B$25,2)</f>
        <v>#N/A</v>
      </c>
      <c r="M1553" s="3" t="e">
        <f>VLOOKUP('spis PZ'!#REF!,słowniki!$A$51:$B$52,2)</f>
        <v>#REF!</v>
      </c>
      <c r="N1553" s="3" t="e">
        <f>IF('spis PZ'!#REF!="kablowa",VLOOKUP('spis PZ'!#REF!,elementy!$A$101:$B$125,2),VLOOKUP('spis PZ'!#REF!,elementy!$A$201:$B$211,2))</f>
        <v>#REF!</v>
      </c>
      <c r="O1553" s="3" t="e">
        <f>IF(LEN('spis PZ'!#REF!)&gt;0,'spis PZ'!#REF!,"")</f>
        <v>#REF!</v>
      </c>
      <c r="P1553" s="3" t="e">
        <f>VLOOKUP('spis PZ'!#REF!,elementy!$A$51:$B$80,2)</f>
        <v>#REF!</v>
      </c>
      <c r="Q1553" s="3" t="e">
        <f>VLOOKUP('spis PZ'!L1553,słowniki!$A$41:$B$45,2)</f>
        <v>#N/A</v>
      </c>
      <c r="R1553" s="3" t="e">
        <f>IF(LEN('spis PZ'!#REF!)&gt;0,'spis PZ'!#REF!,"")</f>
        <v>#REF!</v>
      </c>
      <c r="S1553" s="3" t="e">
        <f>IF(LEN('spis PZ'!#REF!)&gt;0,VLOOKUP('spis PZ'!#REF!,słowniki!$A$31:$B$33,2),"")</f>
        <v>#REF!</v>
      </c>
      <c r="T1553" s="3" t="e">
        <f>IF(LEN('spis PZ'!#REF!)&gt;0,'spis PZ'!#REF!,"")</f>
        <v>#REF!</v>
      </c>
    </row>
    <row r="1554" spans="1:20">
      <c r="A1554" s="3">
        <f>'spis PZ'!D1554</f>
        <v>0</v>
      </c>
      <c r="B1554" s="3">
        <f>'spis PZ'!E1554</f>
        <v>0</v>
      </c>
      <c r="C1554" s="17">
        <f>'spis PZ'!C1554</f>
        <v>0</v>
      </c>
      <c r="D1554" s="17">
        <f>'spis PZ'!C1554</f>
        <v>0</v>
      </c>
      <c r="E1554" s="3">
        <f>'spis PZ'!A1554</f>
        <v>0</v>
      </c>
      <c r="F1554" s="3">
        <f>'spis PZ'!B1554</f>
        <v>0</v>
      </c>
      <c r="G1554" s="5" t="e">
        <f>VLOOKUP('spis PZ'!F1554,Gminy!$A$2:$B$111,2)</f>
        <v>#N/A</v>
      </c>
      <c r="H1554" s="3" t="str">
        <f>IF(LEN('spis PZ'!G1554)&gt;0,'spis PZ'!G1554,"")</f>
        <v/>
      </c>
      <c r="I1554" s="3" t="str">
        <f>IF(LEN('spis PZ'!H1554)&gt;0,'spis PZ'!H1554,"")</f>
        <v/>
      </c>
      <c r="J1554" s="3" t="e">
        <f>VLOOKUP('spis PZ'!I1554,słowniki!$A$2:$B$5,2)</f>
        <v>#N/A</v>
      </c>
      <c r="K1554" s="3" t="e">
        <f>VLOOKUP('spis PZ'!J1554,słowniki!$A$11:$B$16,2)</f>
        <v>#N/A</v>
      </c>
      <c r="L1554" s="3" t="e">
        <f>VLOOKUP('spis PZ'!K1554,słowniki!$A$21:$B$25,2)</f>
        <v>#N/A</v>
      </c>
      <c r="M1554" s="3" t="e">
        <f>VLOOKUP('spis PZ'!#REF!,słowniki!$A$51:$B$52,2)</f>
        <v>#REF!</v>
      </c>
      <c r="N1554" s="3" t="e">
        <f>IF('spis PZ'!#REF!="kablowa",VLOOKUP('spis PZ'!#REF!,elementy!$A$101:$B$125,2),VLOOKUP('spis PZ'!#REF!,elementy!$A$201:$B$211,2))</f>
        <v>#REF!</v>
      </c>
      <c r="O1554" s="3" t="e">
        <f>IF(LEN('spis PZ'!#REF!)&gt;0,'spis PZ'!#REF!,"")</f>
        <v>#REF!</v>
      </c>
      <c r="P1554" s="3" t="e">
        <f>VLOOKUP('spis PZ'!#REF!,elementy!$A$51:$B$80,2)</f>
        <v>#REF!</v>
      </c>
      <c r="Q1554" s="3" t="e">
        <f>VLOOKUP('spis PZ'!L1554,słowniki!$A$41:$B$45,2)</f>
        <v>#N/A</v>
      </c>
      <c r="R1554" s="3" t="e">
        <f>IF(LEN('spis PZ'!#REF!)&gt;0,'spis PZ'!#REF!,"")</f>
        <v>#REF!</v>
      </c>
      <c r="S1554" s="3" t="e">
        <f>IF(LEN('spis PZ'!#REF!)&gt;0,VLOOKUP('spis PZ'!#REF!,słowniki!$A$31:$B$33,2),"")</f>
        <v>#REF!</v>
      </c>
      <c r="T1554" s="3" t="e">
        <f>IF(LEN('spis PZ'!#REF!)&gt;0,'spis PZ'!#REF!,"")</f>
        <v>#REF!</v>
      </c>
    </row>
    <row r="1555" spans="1:20">
      <c r="A1555" s="3">
        <f>'spis PZ'!D1555</f>
        <v>0</v>
      </c>
      <c r="B1555" s="3">
        <f>'spis PZ'!E1555</f>
        <v>0</v>
      </c>
      <c r="C1555" s="17">
        <f>'spis PZ'!C1555</f>
        <v>0</v>
      </c>
      <c r="D1555" s="17">
        <f>'spis PZ'!C1555</f>
        <v>0</v>
      </c>
      <c r="E1555" s="3">
        <f>'spis PZ'!A1555</f>
        <v>0</v>
      </c>
      <c r="F1555" s="3">
        <f>'spis PZ'!B1555</f>
        <v>0</v>
      </c>
      <c r="G1555" s="5" t="e">
        <f>VLOOKUP('spis PZ'!F1555,Gminy!$A$2:$B$111,2)</f>
        <v>#N/A</v>
      </c>
      <c r="H1555" s="3" t="str">
        <f>IF(LEN('spis PZ'!G1555)&gt;0,'spis PZ'!G1555,"")</f>
        <v/>
      </c>
      <c r="I1555" s="3" t="str">
        <f>IF(LEN('spis PZ'!H1555)&gt;0,'spis PZ'!H1555,"")</f>
        <v/>
      </c>
      <c r="J1555" s="3" t="e">
        <f>VLOOKUP('spis PZ'!I1555,słowniki!$A$2:$B$5,2)</f>
        <v>#N/A</v>
      </c>
      <c r="K1555" s="3" t="e">
        <f>VLOOKUP('spis PZ'!J1555,słowniki!$A$11:$B$16,2)</f>
        <v>#N/A</v>
      </c>
      <c r="L1555" s="3" t="e">
        <f>VLOOKUP('spis PZ'!K1555,słowniki!$A$21:$B$25,2)</f>
        <v>#N/A</v>
      </c>
      <c r="M1555" s="3" t="e">
        <f>VLOOKUP('spis PZ'!#REF!,słowniki!$A$51:$B$52,2)</f>
        <v>#REF!</v>
      </c>
      <c r="N1555" s="3" t="e">
        <f>IF('spis PZ'!#REF!="kablowa",VLOOKUP('spis PZ'!#REF!,elementy!$A$101:$B$125,2),VLOOKUP('spis PZ'!#REF!,elementy!$A$201:$B$211,2))</f>
        <v>#REF!</v>
      </c>
      <c r="O1555" s="3" t="e">
        <f>IF(LEN('spis PZ'!#REF!)&gt;0,'spis PZ'!#REF!,"")</f>
        <v>#REF!</v>
      </c>
      <c r="P1555" s="3" t="e">
        <f>VLOOKUP('spis PZ'!#REF!,elementy!$A$51:$B$80,2)</f>
        <v>#REF!</v>
      </c>
      <c r="Q1555" s="3" t="e">
        <f>VLOOKUP('spis PZ'!L1555,słowniki!$A$41:$B$45,2)</f>
        <v>#N/A</v>
      </c>
      <c r="R1555" s="3" t="e">
        <f>IF(LEN('spis PZ'!#REF!)&gt;0,'spis PZ'!#REF!,"")</f>
        <v>#REF!</v>
      </c>
      <c r="S1555" s="3" t="e">
        <f>IF(LEN('spis PZ'!#REF!)&gt;0,VLOOKUP('spis PZ'!#REF!,słowniki!$A$31:$B$33,2),"")</f>
        <v>#REF!</v>
      </c>
      <c r="T1555" s="3" t="e">
        <f>IF(LEN('spis PZ'!#REF!)&gt;0,'spis PZ'!#REF!,"")</f>
        <v>#REF!</v>
      </c>
    </row>
    <row r="1556" spans="1:20">
      <c r="A1556" s="3">
        <f>'spis PZ'!D1556</f>
        <v>0</v>
      </c>
      <c r="B1556" s="3">
        <f>'spis PZ'!E1556</f>
        <v>0</v>
      </c>
      <c r="C1556" s="17">
        <f>'spis PZ'!C1556</f>
        <v>0</v>
      </c>
      <c r="D1556" s="17">
        <f>'spis PZ'!C1556</f>
        <v>0</v>
      </c>
      <c r="E1556" s="3">
        <f>'spis PZ'!A1556</f>
        <v>0</v>
      </c>
      <c r="F1556" s="3">
        <f>'spis PZ'!B1556</f>
        <v>0</v>
      </c>
      <c r="G1556" s="5" t="e">
        <f>VLOOKUP('spis PZ'!F1556,Gminy!$A$2:$B$111,2)</f>
        <v>#N/A</v>
      </c>
      <c r="H1556" s="3" t="str">
        <f>IF(LEN('spis PZ'!G1556)&gt;0,'spis PZ'!G1556,"")</f>
        <v/>
      </c>
      <c r="I1556" s="3" t="str">
        <f>IF(LEN('spis PZ'!H1556)&gt;0,'spis PZ'!H1556,"")</f>
        <v/>
      </c>
      <c r="J1556" s="3" t="e">
        <f>VLOOKUP('spis PZ'!I1556,słowniki!$A$2:$B$5,2)</f>
        <v>#N/A</v>
      </c>
      <c r="K1556" s="3" t="e">
        <f>VLOOKUP('spis PZ'!J1556,słowniki!$A$11:$B$16,2)</f>
        <v>#N/A</v>
      </c>
      <c r="L1556" s="3" t="e">
        <f>VLOOKUP('spis PZ'!K1556,słowniki!$A$21:$B$25,2)</f>
        <v>#N/A</v>
      </c>
      <c r="M1556" s="3" t="e">
        <f>VLOOKUP('spis PZ'!#REF!,słowniki!$A$51:$B$52,2)</f>
        <v>#REF!</v>
      </c>
      <c r="N1556" s="3" t="e">
        <f>IF('spis PZ'!#REF!="kablowa",VLOOKUP('spis PZ'!#REF!,elementy!$A$101:$B$125,2),VLOOKUP('spis PZ'!#REF!,elementy!$A$201:$B$211,2))</f>
        <v>#REF!</v>
      </c>
      <c r="O1556" s="3" t="e">
        <f>IF(LEN('spis PZ'!#REF!)&gt;0,'spis PZ'!#REF!,"")</f>
        <v>#REF!</v>
      </c>
      <c r="P1556" s="3" t="e">
        <f>VLOOKUP('spis PZ'!#REF!,elementy!$A$51:$B$80,2)</f>
        <v>#REF!</v>
      </c>
      <c r="Q1556" s="3" t="e">
        <f>VLOOKUP('spis PZ'!L1556,słowniki!$A$41:$B$45,2)</f>
        <v>#N/A</v>
      </c>
      <c r="R1556" s="3" t="e">
        <f>IF(LEN('spis PZ'!#REF!)&gt;0,'spis PZ'!#REF!,"")</f>
        <v>#REF!</v>
      </c>
      <c r="S1556" s="3" t="e">
        <f>IF(LEN('spis PZ'!#REF!)&gt;0,VLOOKUP('spis PZ'!#REF!,słowniki!$A$31:$B$33,2),"")</f>
        <v>#REF!</v>
      </c>
      <c r="T1556" s="3" t="e">
        <f>IF(LEN('spis PZ'!#REF!)&gt;0,'spis PZ'!#REF!,"")</f>
        <v>#REF!</v>
      </c>
    </row>
    <row r="1557" spans="1:20">
      <c r="A1557" s="3">
        <f>'spis PZ'!D1557</f>
        <v>0</v>
      </c>
      <c r="B1557" s="3">
        <f>'spis PZ'!E1557</f>
        <v>0</v>
      </c>
      <c r="C1557" s="17">
        <f>'spis PZ'!C1557</f>
        <v>0</v>
      </c>
      <c r="D1557" s="17">
        <f>'spis PZ'!C1557</f>
        <v>0</v>
      </c>
      <c r="E1557" s="3">
        <f>'spis PZ'!A1557</f>
        <v>0</v>
      </c>
      <c r="F1557" s="3">
        <f>'spis PZ'!B1557</f>
        <v>0</v>
      </c>
      <c r="G1557" s="5" t="e">
        <f>VLOOKUP('spis PZ'!F1557,Gminy!$A$2:$B$111,2)</f>
        <v>#N/A</v>
      </c>
      <c r="H1557" s="3" t="str">
        <f>IF(LEN('spis PZ'!G1557)&gt;0,'spis PZ'!G1557,"")</f>
        <v/>
      </c>
      <c r="I1557" s="3" t="str">
        <f>IF(LEN('spis PZ'!H1557)&gt;0,'spis PZ'!H1557,"")</f>
        <v/>
      </c>
      <c r="J1557" s="3" t="e">
        <f>VLOOKUP('spis PZ'!I1557,słowniki!$A$2:$B$5,2)</f>
        <v>#N/A</v>
      </c>
      <c r="K1557" s="3" t="e">
        <f>VLOOKUP('spis PZ'!J1557,słowniki!$A$11:$B$16,2)</f>
        <v>#N/A</v>
      </c>
      <c r="L1557" s="3" t="e">
        <f>VLOOKUP('spis PZ'!K1557,słowniki!$A$21:$B$25,2)</f>
        <v>#N/A</v>
      </c>
      <c r="M1557" s="3" t="e">
        <f>VLOOKUP('spis PZ'!#REF!,słowniki!$A$51:$B$52,2)</f>
        <v>#REF!</v>
      </c>
      <c r="N1557" s="3" t="e">
        <f>IF('spis PZ'!#REF!="kablowa",VLOOKUP('spis PZ'!#REF!,elementy!$A$101:$B$125,2),VLOOKUP('spis PZ'!#REF!,elementy!$A$201:$B$211,2))</f>
        <v>#REF!</v>
      </c>
      <c r="O1557" s="3" t="e">
        <f>IF(LEN('spis PZ'!#REF!)&gt;0,'spis PZ'!#REF!,"")</f>
        <v>#REF!</v>
      </c>
      <c r="P1557" s="3" t="e">
        <f>VLOOKUP('spis PZ'!#REF!,elementy!$A$51:$B$80,2)</f>
        <v>#REF!</v>
      </c>
      <c r="Q1557" s="3" t="e">
        <f>VLOOKUP('spis PZ'!L1557,słowniki!$A$41:$B$45,2)</f>
        <v>#N/A</v>
      </c>
      <c r="R1557" s="3" t="e">
        <f>IF(LEN('spis PZ'!#REF!)&gt;0,'spis PZ'!#REF!,"")</f>
        <v>#REF!</v>
      </c>
      <c r="S1557" s="3" t="e">
        <f>IF(LEN('spis PZ'!#REF!)&gt;0,VLOOKUP('spis PZ'!#REF!,słowniki!$A$31:$B$33,2),"")</f>
        <v>#REF!</v>
      </c>
      <c r="T1557" s="3" t="e">
        <f>IF(LEN('spis PZ'!#REF!)&gt;0,'spis PZ'!#REF!,"")</f>
        <v>#REF!</v>
      </c>
    </row>
    <row r="1558" spans="1:20">
      <c r="A1558" s="3">
        <f>'spis PZ'!D1558</f>
        <v>0</v>
      </c>
      <c r="B1558" s="3">
        <f>'spis PZ'!E1558</f>
        <v>0</v>
      </c>
      <c r="C1558" s="17">
        <f>'spis PZ'!C1558</f>
        <v>0</v>
      </c>
      <c r="D1558" s="17">
        <f>'spis PZ'!C1558</f>
        <v>0</v>
      </c>
      <c r="E1558" s="3">
        <f>'spis PZ'!A1558</f>
        <v>0</v>
      </c>
      <c r="F1558" s="3">
        <f>'spis PZ'!B1558</f>
        <v>0</v>
      </c>
      <c r="G1558" s="5" t="e">
        <f>VLOOKUP('spis PZ'!F1558,Gminy!$A$2:$B$111,2)</f>
        <v>#N/A</v>
      </c>
      <c r="H1558" s="3" t="str">
        <f>IF(LEN('spis PZ'!G1558)&gt;0,'spis PZ'!G1558,"")</f>
        <v/>
      </c>
      <c r="I1558" s="3" t="str">
        <f>IF(LEN('spis PZ'!H1558)&gt;0,'spis PZ'!H1558,"")</f>
        <v/>
      </c>
      <c r="J1558" s="3" t="e">
        <f>VLOOKUP('spis PZ'!I1558,słowniki!$A$2:$B$5,2)</f>
        <v>#N/A</v>
      </c>
      <c r="K1558" s="3" t="e">
        <f>VLOOKUP('spis PZ'!J1558,słowniki!$A$11:$B$16,2)</f>
        <v>#N/A</v>
      </c>
      <c r="L1558" s="3" t="e">
        <f>VLOOKUP('spis PZ'!K1558,słowniki!$A$21:$B$25,2)</f>
        <v>#N/A</v>
      </c>
      <c r="M1558" s="3" t="e">
        <f>VLOOKUP('spis PZ'!#REF!,słowniki!$A$51:$B$52,2)</f>
        <v>#REF!</v>
      </c>
      <c r="N1558" s="3" t="e">
        <f>IF('spis PZ'!#REF!="kablowa",VLOOKUP('spis PZ'!#REF!,elementy!$A$101:$B$125,2),VLOOKUP('spis PZ'!#REF!,elementy!$A$201:$B$211,2))</f>
        <v>#REF!</v>
      </c>
      <c r="O1558" s="3" t="e">
        <f>IF(LEN('spis PZ'!#REF!)&gt;0,'spis PZ'!#REF!,"")</f>
        <v>#REF!</v>
      </c>
      <c r="P1558" s="3" t="e">
        <f>VLOOKUP('spis PZ'!#REF!,elementy!$A$51:$B$80,2)</f>
        <v>#REF!</v>
      </c>
      <c r="Q1558" s="3" t="e">
        <f>VLOOKUP('spis PZ'!L1558,słowniki!$A$41:$B$45,2)</f>
        <v>#N/A</v>
      </c>
      <c r="R1558" s="3" t="e">
        <f>IF(LEN('spis PZ'!#REF!)&gt;0,'spis PZ'!#REF!,"")</f>
        <v>#REF!</v>
      </c>
      <c r="S1558" s="3" t="e">
        <f>IF(LEN('spis PZ'!#REF!)&gt;0,VLOOKUP('spis PZ'!#REF!,słowniki!$A$31:$B$33,2),"")</f>
        <v>#REF!</v>
      </c>
      <c r="T1558" s="3" t="e">
        <f>IF(LEN('spis PZ'!#REF!)&gt;0,'spis PZ'!#REF!,"")</f>
        <v>#REF!</v>
      </c>
    </row>
    <row r="1559" spans="1:20">
      <c r="A1559" s="3">
        <f>'spis PZ'!D1559</f>
        <v>0</v>
      </c>
      <c r="B1559" s="3">
        <f>'spis PZ'!E1559</f>
        <v>0</v>
      </c>
      <c r="C1559" s="17">
        <f>'spis PZ'!C1559</f>
        <v>0</v>
      </c>
      <c r="D1559" s="17">
        <f>'spis PZ'!C1559</f>
        <v>0</v>
      </c>
      <c r="E1559" s="3">
        <f>'spis PZ'!A1559</f>
        <v>0</v>
      </c>
      <c r="F1559" s="3">
        <f>'spis PZ'!B1559</f>
        <v>0</v>
      </c>
      <c r="G1559" s="5" t="e">
        <f>VLOOKUP('spis PZ'!F1559,Gminy!$A$2:$B$111,2)</f>
        <v>#N/A</v>
      </c>
      <c r="H1559" s="3" t="str">
        <f>IF(LEN('spis PZ'!G1559)&gt;0,'spis PZ'!G1559,"")</f>
        <v/>
      </c>
      <c r="I1559" s="3" t="str">
        <f>IF(LEN('spis PZ'!H1559)&gt;0,'spis PZ'!H1559,"")</f>
        <v/>
      </c>
      <c r="J1559" s="3" t="e">
        <f>VLOOKUP('spis PZ'!I1559,słowniki!$A$2:$B$5,2)</f>
        <v>#N/A</v>
      </c>
      <c r="K1559" s="3" t="e">
        <f>VLOOKUP('spis PZ'!J1559,słowniki!$A$11:$B$16,2)</f>
        <v>#N/A</v>
      </c>
      <c r="L1559" s="3" t="e">
        <f>VLOOKUP('spis PZ'!K1559,słowniki!$A$21:$B$25,2)</f>
        <v>#N/A</v>
      </c>
      <c r="M1559" s="3" t="e">
        <f>VLOOKUP('spis PZ'!#REF!,słowniki!$A$51:$B$52,2)</f>
        <v>#REF!</v>
      </c>
      <c r="N1559" s="3" t="e">
        <f>IF('spis PZ'!#REF!="kablowa",VLOOKUP('spis PZ'!#REF!,elementy!$A$101:$B$125,2),VLOOKUP('spis PZ'!#REF!,elementy!$A$201:$B$211,2))</f>
        <v>#REF!</v>
      </c>
      <c r="O1559" s="3" t="e">
        <f>IF(LEN('spis PZ'!#REF!)&gt;0,'spis PZ'!#REF!,"")</f>
        <v>#REF!</v>
      </c>
      <c r="P1559" s="3" t="e">
        <f>VLOOKUP('spis PZ'!#REF!,elementy!$A$51:$B$80,2)</f>
        <v>#REF!</v>
      </c>
      <c r="Q1559" s="3" t="e">
        <f>VLOOKUP('spis PZ'!L1559,słowniki!$A$41:$B$45,2)</f>
        <v>#N/A</v>
      </c>
      <c r="R1559" s="3" t="e">
        <f>IF(LEN('spis PZ'!#REF!)&gt;0,'spis PZ'!#REF!,"")</f>
        <v>#REF!</v>
      </c>
      <c r="S1559" s="3" t="e">
        <f>IF(LEN('spis PZ'!#REF!)&gt;0,VLOOKUP('spis PZ'!#REF!,słowniki!$A$31:$B$33,2),"")</f>
        <v>#REF!</v>
      </c>
      <c r="T1559" s="3" t="e">
        <f>IF(LEN('spis PZ'!#REF!)&gt;0,'spis PZ'!#REF!,"")</f>
        <v>#REF!</v>
      </c>
    </row>
    <row r="1560" spans="1:20">
      <c r="A1560" s="3">
        <f>'spis PZ'!D1560</f>
        <v>0</v>
      </c>
      <c r="B1560" s="3">
        <f>'spis PZ'!E1560</f>
        <v>0</v>
      </c>
      <c r="C1560" s="17">
        <f>'spis PZ'!C1560</f>
        <v>0</v>
      </c>
      <c r="D1560" s="17">
        <f>'spis PZ'!C1560</f>
        <v>0</v>
      </c>
      <c r="E1560" s="3">
        <f>'spis PZ'!A1560</f>
        <v>0</v>
      </c>
      <c r="F1560" s="3">
        <f>'spis PZ'!B1560</f>
        <v>0</v>
      </c>
      <c r="G1560" s="5" t="e">
        <f>VLOOKUP('spis PZ'!F1560,Gminy!$A$2:$B$111,2)</f>
        <v>#N/A</v>
      </c>
      <c r="H1560" s="3" t="str">
        <f>IF(LEN('spis PZ'!G1560)&gt;0,'spis PZ'!G1560,"")</f>
        <v/>
      </c>
      <c r="I1560" s="3" t="str">
        <f>IF(LEN('spis PZ'!H1560)&gt;0,'spis PZ'!H1560,"")</f>
        <v/>
      </c>
      <c r="J1560" s="3" t="e">
        <f>VLOOKUP('spis PZ'!I1560,słowniki!$A$2:$B$5,2)</f>
        <v>#N/A</v>
      </c>
      <c r="K1560" s="3" t="e">
        <f>VLOOKUP('spis PZ'!J1560,słowniki!$A$11:$B$16,2)</f>
        <v>#N/A</v>
      </c>
      <c r="L1560" s="3" t="e">
        <f>VLOOKUP('spis PZ'!K1560,słowniki!$A$21:$B$25,2)</f>
        <v>#N/A</v>
      </c>
      <c r="M1560" s="3" t="e">
        <f>VLOOKUP('spis PZ'!#REF!,słowniki!$A$51:$B$52,2)</f>
        <v>#REF!</v>
      </c>
      <c r="N1560" s="3" t="e">
        <f>IF('spis PZ'!#REF!="kablowa",VLOOKUP('spis PZ'!#REF!,elementy!$A$101:$B$125,2),VLOOKUP('spis PZ'!#REF!,elementy!$A$201:$B$211,2))</f>
        <v>#REF!</v>
      </c>
      <c r="O1560" s="3" t="e">
        <f>IF(LEN('spis PZ'!#REF!)&gt;0,'spis PZ'!#REF!,"")</f>
        <v>#REF!</v>
      </c>
      <c r="P1560" s="3" t="e">
        <f>VLOOKUP('spis PZ'!#REF!,elementy!$A$51:$B$80,2)</f>
        <v>#REF!</v>
      </c>
      <c r="Q1560" s="3" t="e">
        <f>VLOOKUP('spis PZ'!L1560,słowniki!$A$41:$B$45,2)</f>
        <v>#N/A</v>
      </c>
      <c r="R1560" s="3" t="e">
        <f>IF(LEN('spis PZ'!#REF!)&gt;0,'spis PZ'!#REF!,"")</f>
        <v>#REF!</v>
      </c>
      <c r="S1560" s="3" t="e">
        <f>IF(LEN('spis PZ'!#REF!)&gt;0,VLOOKUP('spis PZ'!#REF!,słowniki!$A$31:$B$33,2),"")</f>
        <v>#REF!</v>
      </c>
      <c r="T1560" s="3" t="e">
        <f>IF(LEN('spis PZ'!#REF!)&gt;0,'spis PZ'!#REF!,"")</f>
        <v>#REF!</v>
      </c>
    </row>
    <row r="1561" spans="1:20">
      <c r="A1561" s="3">
        <f>'spis PZ'!D1561</f>
        <v>0</v>
      </c>
      <c r="B1561" s="3">
        <f>'spis PZ'!E1561</f>
        <v>0</v>
      </c>
      <c r="C1561" s="17">
        <f>'spis PZ'!C1561</f>
        <v>0</v>
      </c>
      <c r="D1561" s="17">
        <f>'spis PZ'!C1561</f>
        <v>0</v>
      </c>
      <c r="E1561" s="3">
        <f>'spis PZ'!A1561</f>
        <v>0</v>
      </c>
      <c r="F1561" s="3">
        <f>'spis PZ'!B1561</f>
        <v>0</v>
      </c>
      <c r="G1561" s="5" t="e">
        <f>VLOOKUP('spis PZ'!F1561,Gminy!$A$2:$B$111,2)</f>
        <v>#N/A</v>
      </c>
      <c r="H1561" s="3" t="str">
        <f>IF(LEN('spis PZ'!G1561)&gt;0,'spis PZ'!G1561,"")</f>
        <v/>
      </c>
      <c r="I1561" s="3" t="str">
        <f>IF(LEN('spis PZ'!H1561)&gt;0,'spis PZ'!H1561,"")</f>
        <v/>
      </c>
      <c r="J1561" s="3" t="e">
        <f>VLOOKUP('spis PZ'!I1561,słowniki!$A$2:$B$5,2)</f>
        <v>#N/A</v>
      </c>
      <c r="K1561" s="3" t="e">
        <f>VLOOKUP('spis PZ'!J1561,słowniki!$A$11:$B$16,2)</f>
        <v>#N/A</v>
      </c>
      <c r="L1561" s="3" t="e">
        <f>VLOOKUP('spis PZ'!K1561,słowniki!$A$21:$B$25,2)</f>
        <v>#N/A</v>
      </c>
      <c r="M1561" s="3" t="e">
        <f>VLOOKUP('spis PZ'!#REF!,słowniki!$A$51:$B$52,2)</f>
        <v>#REF!</v>
      </c>
      <c r="N1561" s="3" t="e">
        <f>IF('spis PZ'!#REF!="kablowa",VLOOKUP('spis PZ'!#REF!,elementy!$A$101:$B$125,2),VLOOKUP('spis PZ'!#REF!,elementy!$A$201:$B$211,2))</f>
        <v>#REF!</v>
      </c>
      <c r="O1561" s="3" t="e">
        <f>IF(LEN('spis PZ'!#REF!)&gt;0,'spis PZ'!#REF!,"")</f>
        <v>#REF!</v>
      </c>
      <c r="P1561" s="3" t="e">
        <f>VLOOKUP('spis PZ'!#REF!,elementy!$A$51:$B$80,2)</f>
        <v>#REF!</v>
      </c>
      <c r="Q1561" s="3" t="e">
        <f>VLOOKUP('spis PZ'!L1561,słowniki!$A$41:$B$45,2)</f>
        <v>#N/A</v>
      </c>
      <c r="R1561" s="3" t="e">
        <f>IF(LEN('spis PZ'!#REF!)&gt;0,'spis PZ'!#REF!,"")</f>
        <v>#REF!</v>
      </c>
      <c r="S1561" s="3" t="e">
        <f>IF(LEN('spis PZ'!#REF!)&gt;0,VLOOKUP('spis PZ'!#REF!,słowniki!$A$31:$B$33,2),"")</f>
        <v>#REF!</v>
      </c>
      <c r="T1561" s="3" t="e">
        <f>IF(LEN('spis PZ'!#REF!)&gt;0,'spis PZ'!#REF!,"")</f>
        <v>#REF!</v>
      </c>
    </row>
    <row r="1562" spans="1:20">
      <c r="A1562" s="3">
        <f>'spis PZ'!D1562</f>
        <v>0</v>
      </c>
      <c r="B1562" s="3">
        <f>'spis PZ'!E1562</f>
        <v>0</v>
      </c>
      <c r="C1562" s="17">
        <f>'spis PZ'!C1562</f>
        <v>0</v>
      </c>
      <c r="D1562" s="17">
        <f>'spis PZ'!C1562</f>
        <v>0</v>
      </c>
      <c r="E1562" s="3">
        <f>'spis PZ'!A1562</f>
        <v>0</v>
      </c>
      <c r="F1562" s="3">
        <f>'spis PZ'!B1562</f>
        <v>0</v>
      </c>
      <c r="G1562" s="5" t="e">
        <f>VLOOKUP('spis PZ'!F1562,Gminy!$A$2:$B$111,2)</f>
        <v>#N/A</v>
      </c>
      <c r="H1562" s="3" t="str">
        <f>IF(LEN('spis PZ'!G1562)&gt;0,'spis PZ'!G1562,"")</f>
        <v/>
      </c>
      <c r="I1562" s="3" t="str">
        <f>IF(LEN('spis PZ'!H1562)&gt;0,'spis PZ'!H1562,"")</f>
        <v/>
      </c>
      <c r="J1562" s="3" t="e">
        <f>VLOOKUP('spis PZ'!I1562,słowniki!$A$2:$B$5,2)</f>
        <v>#N/A</v>
      </c>
      <c r="K1562" s="3" t="e">
        <f>VLOOKUP('spis PZ'!J1562,słowniki!$A$11:$B$16,2)</f>
        <v>#N/A</v>
      </c>
      <c r="L1562" s="3" t="e">
        <f>VLOOKUP('spis PZ'!K1562,słowniki!$A$21:$B$25,2)</f>
        <v>#N/A</v>
      </c>
      <c r="M1562" s="3" t="e">
        <f>VLOOKUP('spis PZ'!#REF!,słowniki!$A$51:$B$52,2)</f>
        <v>#REF!</v>
      </c>
      <c r="N1562" s="3" t="e">
        <f>IF('spis PZ'!#REF!="kablowa",VLOOKUP('spis PZ'!#REF!,elementy!$A$101:$B$125,2),VLOOKUP('spis PZ'!#REF!,elementy!$A$201:$B$211,2))</f>
        <v>#REF!</v>
      </c>
      <c r="O1562" s="3" t="e">
        <f>IF(LEN('spis PZ'!#REF!)&gt;0,'spis PZ'!#REF!,"")</f>
        <v>#REF!</v>
      </c>
      <c r="P1562" s="3" t="e">
        <f>VLOOKUP('spis PZ'!#REF!,elementy!$A$51:$B$80,2)</f>
        <v>#REF!</v>
      </c>
      <c r="Q1562" s="3" t="e">
        <f>VLOOKUP('spis PZ'!L1562,słowniki!$A$41:$B$45,2)</f>
        <v>#N/A</v>
      </c>
      <c r="R1562" s="3" t="e">
        <f>IF(LEN('spis PZ'!#REF!)&gt;0,'spis PZ'!#REF!,"")</f>
        <v>#REF!</v>
      </c>
      <c r="S1562" s="3" t="e">
        <f>IF(LEN('spis PZ'!#REF!)&gt;0,VLOOKUP('spis PZ'!#REF!,słowniki!$A$31:$B$33,2),"")</f>
        <v>#REF!</v>
      </c>
      <c r="T1562" s="3" t="e">
        <f>IF(LEN('spis PZ'!#REF!)&gt;0,'spis PZ'!#REF!,"")</f>
        <v>#REF!</v>
      </c>
    </row>
    <row r="1563" spans="1:20">
      <c r="A1563" s="3">
        <f>'spis PZ'!D1563</f>
        <v>0</v>
      </c>
      <c r="B1563" s="3">
        <f>'spis PZ'!E1563</f>
        <v>0</v>
      </c>
      <c r="C1563" s="17">
        <f>'spis PZ'!C1563</f>
        <v>0</v>
      </c>
      <c r="D1563" s="17">
        <f>'spis PZ'!C1563</f>
        <v>0</v>
      </c>
      <c r="E1563" s="3">
        <f>'spis PZ'!A1563</f>
        <v>0</v>
      </c>
      <c r="F1563" s="3">
        <f>'spis PZ'!B1563</f>
        <v>0</v>
      </c>
      <c r="G1563" s="5" t="e">
        <f>VLOOKUP('spis PZ'!F1563,Gminy!$A$2:$B$111,2)</f>
        <v>#N/A</v>
      </c>
      <c r="H1563" s="3" t="str">
        <f>IF(LEN('spis PZ'!G1563)&gt;0,'spis PZ'!G1563,"")</f>
        <v/>
      </c>
      <c r="I1563" s="3" t="str">
        <f>IF(LEN('spis PZ'!H1563)&gt;0,'spis PZ'!H1563,"")</f>
        <v/>
      </c>
      <c r="J1563" s="3" t="e">
        <f>VLOOKUP('spis PZ'!I1563,słowniki!$A$2:$B$5,2)</f>
        <v>#N/A</v>
      </c>
      <c r="K1563" s="3" t="e">
        <f>VLOOKUP('spis PZ'!J1563,słowniki!$A$11:$B$16,2)</f>
        <v>#N/A</v>
      </c>
      <c r="L1563" s="3" t="e">
        <f>VLOOKUP('spis PZ'!K1563,słowniki!$A$21:$B$25,2)</f>
        <v>#N/A</v>
      </c>
      <c r="M1563" s="3" t="e">
        <f>VLOOKUP('spis PZ'!#REF!,słowniki!$A$51:$B$52,2)</f>
        <v>#REF!</v>
      </c>
      <c r="N1563" s="3" t="e">
        <f>IF('spis PZ'!#REF!="kablowa",VLOOKUP('spis PZ'!#REF!,elementy!$A$101:$B$125,2),VLOOKUP('spis PZ'!#REF!,elementy!$A$201:$B$211,2))</f>
        <v>#REF!</v>
      </c>
      <c r="O1563" s="3" t="e">
        <f>IF(LEN('spis PZ'!#REF!)&gt;0,'spis PZ'!#REF!,"")</f>
        <v>#REF!</v>
      </c>
      <c r="P1563" s="3" t="e">
        <f>VLOOKUP('spis PZ'!#REF!,elementy!$A$51:$B$80,2)</f>
        <v>#REF!</v>
      </c>
      <c r="Q1563" s="3" t="e">
        <f>VLOOKUP('spis PZ'!L1563,słowniki!$A$41:$B$45,2)</f>
        <v>#N/A</v>
      </c>
      <c r="R1563" s="3" t="e">
        <f>IF(LEN('spis PZ'!#REF!)&gt;0,'spis PZ'!#REF!,"")</f>
        <v>#REF!</v>
      </c>
      <c r="S1563" s="3" t="e">
        <f>IF(LEN('spis PZ'!#REF!)&gt;0,VLOOKUP('spis PZ'!#REF!,słowniki!$A$31:$B$33,2),"")</f>
        <v>#REF!</v>
      </c>
      <c r="T1563" s="3" t="e">
        <f>IF(LEN('spis PZ'!#REF!)&gt;0,'spis PZ'!#REF!,"")</f>
        <v>#REF!</v>
      </c>
    </row>
    <row r="1564" spans="1:20">
      <c r="A1564" s="3">
        <f>'spis PZ'!D1564</f>
        <v>0</v>
      </c>
      <c r="B1564" s="3">
        <f>'spis PZ'!E1564</f>
        <v>0</v>
      </c>
      <c r="C1564" s="17">
        <f>'spis PZ'!C1564</f>
        <v>0</v>
      </c>
      <c r="D1564" s="17">
        <f>'spis PZ'!C1564</f>
        <v>0</v>
      </c>
      <c r="E1564" s="3">
        <f>'spis PZ'!A1564</f>
        <v>0</v>
      </c>
      <c r="F1564" s="3">
        <f>'spis PZ'!B1564</f>
        <v>0</v>
      </c>
      <c r="G1564" s="5" t="e">
        <f>VLOOKUP('spis PZ'!F1564,Gminy!$A$2:$B$111,2)</f>
        <v>#N/A</v>
      </c>
      <c r="H1564" s="3" t="str">
        <f>IF(LEN('spis PZ'!G1564)&gt;0,'spis PZ'!G1564,"")</f>
        <v/>
      </c>
      <c r="I1564" s="3" t="str">
        <f>IF(LEN('spis PZ'!H1564)&gt;0,'spis PZ'!H1564,"")</f>
        <v/>
      </c>
      <c r="J1564" s="3" t="e">
        <f>VLOOKUP('spis PZ'!I1564,słowniki!$A$2:$B$5,2)</f>
        <v>#N/A</v>
      </c>
      <c r="K1564" s="3" t="e">
        <f>VLOOKUP('spis PZ'!J1564,słowniki!$A$11:$B$16,2)</f>
        <v>#N/A</v>
      </c>
      <c r="L1564" s="3" t="e">
        <f>VLOOKUP('spis PZ'!K1564,słowniki!$A$21:$B$25,2)</f>
        <v>#N/A</v>
      </c>
      <c r="M1564" s="3" t="e">
        <f>VLOOKUP('spis PZ'!#REF!,słowniki!$A$51:$B$52,2)</f>
        <v>#REF!</v>
      </c>
      <c r="N1564" s="3" t="e">
        <f>IF('spis PZ'!#REF!="kablowa",VLOOKUP('spis PZ'!#REF!,elementy!$A$101:$B$125,2),VLOOKUP('spis PZ'!#REF!,elementy!$A$201:$B$211,2))</f>
        <v>#REF!</v>
      </c>
      <c r="O1564" s="3" t="e">
        <f>IF(LEN('spis PZ'!#REF!)&gt;0,'spis PZ'!#REF!,"")</f>
        <v>#REF!</v>
      </c>
      <c r="P1564" s="3" t="e">
        <f>VLOOKUP('spis PZ'!#REF!,elementy!$A$51:$B$80,2)</f>
        <v>#REF!</v>
      </c>
      <c r="Q1564" s="3" t="e">
        <f>VLOOKUP('spis PZ'!L1564,słowniki!$A$41:$B$45,2)</f>
        <v>#N/A</v>
      </c>
      <c r="R1564" s="3" t="e">
        <f>IF(LEN('spis PZ'!#REF!)&gt;0,'spis PZ'!#REF!,"")</f>
        <v>#REF!</v>
      </c>
      <c r="S1564" s="3" t="e">
        <f>IF(LEN('spis PZ'!#REF!)&gt;0,VLOOKUP('spis PZ'!#REF!,słowniki!$A$31:$B$33,2),"")</f>
        <v>#REF!</v>
      </c>
      <c r="T1564" s="3" t="e">
        <f>IF(LEN('spis PZ'!#REF!)&gt;0,'spis PZ'!#REF!,"")</f>
        <v>#REF!</v>
      </c>
    </row>
    <row r="1565" spans="1:20">
      <c r="A1565" s="3">
        <f>'spis PZ'!D1565</f>
        <v>0</v>
      </c>
      <c r="B1565" s="3">
        <f>'spis PZ'!E1565</f>
        <v>0</v>
      </c>
      <c r="C1565" s="17">
        <f>'spis PZ'!C1565</f>
        <v>0</v>
      </c>
      <c r="D1565" s="17">
        <f>'spis PZ'!C1565</f>
        <v>0</v>
      </c>
      <c r="E1565" s="3">
        <f>'spis PZ'!A1565</f>
        <v>0</v>
      </c>
      <c r="F1565" s="3">
        <f>'spis PZ'!B1565</f>
        <v>0</v>
      </c>
      <c r="G1565" s="5" t="e">
        <f>VLOOKUP('spis PZ'!F1565,Gminy!$A$2:$B$111,2)</f>
        <v>#N/A</v>
      </c>
      <c r="H1565" s="3" t="str">
        <f>IF(LEN('spis PZ'!G1565)&gt;0,'spis PZ'!G1565,"")</f>
        <v/>
      </c>
      <c r="I1565" s="3" t="str">
        <f>IF(LEN('spis PZ'!H1565)&gt;0,'spis PZ'!H1565,"")</f>
        <v/>
      </c>
      <c r="J1565" s="3" t="e">
        <f>VLOOKUP('spis PZ'!I1565,słowniki!$A$2:$B$5,2)</f>
        <v>#N/A</v>
      </c>
      <c r="K1565" s="3" t="e">
        <f>VLOOKUP('spis PZ'!J1565,słowniki!$A$11:$B$16,2)</f>
        <v>#N/A</v>
      </c>
      <c r="L1565" s="3" t="e">
        <f>VLOOKUP('spis PZ'!K1565,słowniki!$A$21:$B$25,2)</f>
        <v>#N/A</v>
      </c>
      <c r="M1565" s="3" t="e">
        <f>VLOOKUP('spis PZ'!#REF!,słowniki!$A$51:$B$52,2)</f>
        <v>#REF!</v>
      </c>
      <c r="N1565" s="3" t="e">
        <f>IF('spis PZ'!#REF!="kablowa",VLOOKUP('spis PZ'!#REF!,elementy!$A$101:$B$125,2),VLOOKUP('spis PZ'!#REF!,elementy!$A$201:$B$211,2))</f>
        <v>#REF!</v>
      </c>
      <c r="O1565" s="3" t="e">
        <f>IF(LEN('spis PZ'!#REF!)&gt;0,'spis PZ'!#REF!,"")</f>
        <v>#REF!</v>
      </c>
      <c r="P1565" s="3" t="e">
        <f>VLOOKUP('spis PZ'!#REF!,elementy!$A$51:$B$80,2)</f>
        <v>#REF!</v>
      </c>
      <c r="Q1565" s="3" t="e">
        <f>VLOOKUP('spis PZ'!L1565,słowniki!$A$41:$B$45,2)</f>
        <v>#N/A</v>
      </c>
      <c r="R1565" s="3" t="e">
        <f>IF(LEN('spis PZ'!#REF!)&gt;0,'spis PZ'!#REF!,"")</f>
        <v>#REF!</v>
      </c>
      <c r="S1565" s="3" t="e">
        <f>IF(LEN('spis PZ'!#REF!)&gt;0,VLOOKUP('spis PZ'!#REF!,słowniki!$A$31:$B$33,2),"")</f>
        <v>#REF!</v>
      </c>
      <c r="T1565" s="3" t="e">
        <f>IF(LEN('spis PZ'!#REF!)&gt;0,'spis PZ'!#REF!,"")</f>
        <v>#REF!</v>
      </c>
    </row>
    <row r="1566" spans="1:20">
      <c r="A1566" s="3">
        <f>'spis PZ'!D1566</f>
        <v>0</v>
      </c>
      <c r="B1566" s="3">
        <f>'spis PZ'!E1566</f>
        <v>0</v>
      </c>
      <c r="C1566" s="17">
        <f>'spis PZ'!C1566</f>
        <v>0</v>
      </c>
      <c r="D1566" s="17">
        <f>'spis PZ'!C1566</f>
        <v>0</v>
      </c>
      <c r="E1566" s="3">
        <f>'spis PZ'!A1566</f>
        <v>0</v>
      </c>
      <c r="F1566" s="3">
        <f>'spis PZ'!B1566</f>
        <v>0</v>
      </c>
      <c r="G1566" s="5" t="e">
        <f>VLOOKUP('spis PZ'!F1566,Gminy!$A$2:$B$111,2)</f>
        <v>#N/A</v>
      </c>
      <c r="H1566" s="3" t="str">
        <f>IF(LEN('spis PZ'!G1566)&gt;0,'spis PZ'!G1566,"")</f>
        <v/>
      </c>
      <c r="I1566" s="3" t="str">
        <f>IF(LEN('spis PZ'!H1566)&gt;0,'spis PZ'!H1566,"")</f>
        <v/>
      </c>
      <c r="J1566" s="3" t="e">
        <f>VLOOKUP('spis PZ'!I1566,słowniki!$A$2:$B$5,2)</f>
        <v>#N/A</v>
      </c>
      <c r="K1566" s="3" t="e">
        <f>VLOOKUP('spis PZ'!J1566,słowniki!$A$11:$B$16,2)</f>
        <v>#N/A</v>
      </c>
      <c r="L1566" s="3" t="e">
        <f>VLOOKUP('spis PZ'!K1566,słowniki!$A$21:$B$25,2)</f>
        <v>#N/A</v>
      </c>
      <c r="M1566" s="3" t="e">
        <f>VLOOKUP('spis PZ'!#REF!,słowniki!$A$51:$B$52,2)</f>
        <v>#REF!</v>
      </c>
      <c r="N1566" s="3" t="e">
        <f>IF('spis PZ'!#REF!="kablowa",VLOOKUP('spis PZ'!#REF!,elementy!$A$101:$B$125,2),VLOOKUP('spis PZ'!#REF!,elementy!$A$201:$B$211,2))</f>
        <v>#REF!</v>
      </c>
      <c r="O1566" s="3" t="e">
        <f>IF(LEN('spis PZ'!#REF!)&gt;0,'spis PZ'!#REF!,"")</f>
        <v>#REF!</v>
      </c>
      <c r="P1566" s="3" t="e">
        <f>VLOOKUP('spis PZ'!#REF!,elementy!$A$51:$B$80,2)</f>
        <v>#REF!</v>
      </c>
      <c r="Q1566" s="3" t="e">
        <f>VLOOKUP('spis PZ'!L1566,słowniki!$A$41:$B$45,2)</f>
        <v>#N/A</v>
      </c>
      <c r="R1566" s="3" t="e">
        <f>IF(LEN('spis PZ'!#REF!)&gt;0,'spis PZ'!#REF!,"")</f>
        <v>#REF!</v>
      </c>
      <c r="S1566" s="3" t="e">
        <f>IF(LEN('spis PZ'!#REF!)&gt;0,VLOOKUP('spis PZ'!#REF!,słowniki!$A$31:$B$33,2),"")</f>
        <v>#REF!</v>
      </c>
      <c r="T1566" s="3" t="e">
        <f>IF(LEN('spis PZ'!#REF!)&gt;0,'spis PZ'!#REF!,"")</f>
        <v>#REF!</v>
      </c>
    </row>
    <row r="1567" spans="1:20">
      <c r="A1567" s="3">
        <f>'spis PZ'!D1567</f>
        <v>0</v>
      </c>
      <c r="B1567" s="3">
        <f>'spis PZ'!E1567</f>
        <v>0</v>
      </c>
      <c r="C1567" s="17">
        <f>'spis PZ'!C1567</f>
        <v>0</v>
      </c>
      <c r="D1567" s="17">
        <f>'spis PZ'!C1567</f>
        <v>0</v>
      </c>
      <c r="E1567" s="3">
        <f>'spis PZ'!A1567</f>
        <v>0</v>
      </c>
      <c r="F1567" s="3">
        <f>'spis PZ'!B1567</f>
        <v>0</v>
      </c>
      <c r="G1567" s="5" t="e">
        <f>VLOOKUP('spis PZ'!F1567,Gminy!$A$2:$B$111,2)</f>
        <v>#N/A</v>
      </c>
      <c r="H1567" s="3" t="str">
        <f>IF(LEN('spis PZ'!G1567)&gt;0,'spis PZ'!G1567,"")</f>
        <v/>
      </c>
      <c r="I1567" s="3" t="str">
        <f>IF(LEN('spis PZ'!H1567)&gt;0,'spis PZ'!H1567,"")</f>
        <v/>
      </c>
      <c r="J1567" s="3" t="e">
        <f>VLOOKUP('spis PZ'!I1567,słowniki!$A$2:$B$5,2)</f>
        <v>#N/A</v>
      </c>
      <c r="K1567" s="3" t="e">
        <f>VLOOKUP('spis PZ'!J1567,słowniki!$A$11:$B$16,2)</f>
        <v>#N/A</v>
      </c>
      <c r="L1567" s="3" t="e">
        <f>VLOOKUP('spis PZ'!K1567,słowniki!$A$21:$B$25,2)</f>
        <v>#N/A</v>
      </c>
      <c r="M1567" s="3" t="e">
        <f>VLOOKUP('spis PZ'!#REF!,słowniki!$A$51:$B$52,2)</f>
        <v>#REF!</v>
      </c>
      <c r="N1567" s="3" t="e">
        <f>IF('spis PZ'!#REF!="kablowa",VLOOKUP('spis PZ'!#REF!,elementy!$A$101:$B$125,2),VLOOKUP('spis PZ'!#REF!,elementy!$A$201:$B$211,2))</f>
        <v>#REF!</v>
      </c>
      <c r="O1567" s="3" t="e">
        <f>IF(LEN('spis PZ'!#REF!)&gt;0,'spis PZ'!#REF!,"")</f>
        <v>#REF!</v>
      </c>
      <c r="P1567" s="3" t="e">
        <f>VLOOKUP('spis PZ'!#REF!,elementy!$A$51:$B$80,2)</f>
        <v>#REF!</v>
      </c>
      <c r="Q1567" s="3" t="e">
        <f>VLOOKUP('spis PZ'!L1567,słowniki!$A$41:$B$45,2)</f>
        <v>#N/A</v>
      </c>
      <c r="R1567" s="3" t="e">
        <f>IF(LEN('spis PZ'!#REF!)&gt;0,'spis PZ'!#REF!,"")</f>
        <v>#REF!</v>
      </c>
      <c r="S1567" s="3" t="e">
        <f>IF(LEN('spis PZ'!#REF!)&gt;0,VLOOKUP('spis PZ'!#REF!,słowniki!$A$31:$B$33,2),"")</f>
        <v>#REF!</v>
      </c>
      <c r="T1567" s="3" t="e">
        <f>IF(LEN('spis PZ'!#REF!)&gt;0,'spis PZ'!#REF!,"")</f>
        <v>#REF!</v>
      </c>
    </row>
    <row r="1568" spans="1:20">
      <c r="A1568" s="3">
        <f>'spis PZ'!D1568</f>
        <v>0</v>
      </c>
      <c r="B1568" s="3">
        <f>'spis PZ'!E1568</f>
        <v>0</v>
      </c>
      <c r="C1568" s="17">
        <f>'spis PZ'!C1568</f>
        <v>0</v>
      </c>
      <c r="D1568" s="17">
        <f>'spis PZ'!C1568</f>
        <v>0</v>
      </c>
      <c r="E1568" s="3">
        <f>'spis PZ'!A1568</f>
        <v>0</v>
      </c>
      <c r="F1568" s="3">
        <f>'spis PZ'!B1568</f>
        <v>0</v>
      </c>
      <c r="G1568" s="5" t="e">
        <f>VLOOKUP('spis PZ'!F1568,Gminy!$A$2:$B$111,2)</f>
        <v>#N/A</v>
      </c>
      <c r="H1568" s="3" t="str">
        <f>IF(LEN('spis PZ'!G1568)&gt;0,'spis PZ'!G1568,"")</f>
        <v/>
      </c>
      <c r="I1568" s="3" t="str">
        <f>IF(LEN('spis PZ'!H1568)&gt;0,'spis PZ'!H1568,"")</f>
        <v/>
      </c>
      <c r="J1568" s="3" t="e">
        <f>VLOOKUP('spis PZ'!I1568,słowniki!$A$2:$B$5,2)</f>
        <v>#N/A</v>
      </c>
      <c r="K1568" s="3" t="e">
        <f>VLOOKUP('spis PZ'!J1568,słowniki!$A$11:$B$16,2)</f>
        <v>#N/A</v>
      </c>
      <c r="L1568" s="3" t="e">
        <f>VLOOKUP('spis PZ'!K1568,słowniki!$A$21:$B$25,2)</f>
        <v>#N/A</v>
      </c>
      <c r="M1568" s="3" t="e">
        <f>VLOOKUP('spis PZ'!#REF!,słowniki!$A$51:$B$52,2)</f>
        <v>#REF!</v>
      </c>
      <c r="N1568" s="3" t="e">
        <f>IF('spis PZ'!#REF!="kablowa",VLOOKUP('spis PZ'!#REF!,elementy!$A$101:$B$125,2),VLOOKUP('spis PZ'!#REF!,elementy!$A$201:$B$211,2))</f>
        <v>#REF!</v>
      </c>
      <c r="O1568" s="3" t="e">
        <f>IF(LEN('spis PZ'!#REF!)&gt;0,'spis PZ'!#REF!,"")</f>
        <v>#REF!</v>
      </c>
      <c r="P1568" s="3" t="e">
        <f>VLOOKUP('spis PZ'!#REF!,elementy!$A$51:$B$80,2)</f>
        <v>#REF!</v>
      </c>
      <c r="Q1568" s="3" t="e">
        <f>VLOOKUP('spis PZ'!L1568,słowniki!$A$41:$B$45,2)</f>
        <v>#N/A</v>
      </c>
      <c r="R1568" s="3" t="e">
        <f>IF(LEN('spis PZ'!#REF!)&gt;0,'spis PZ'!#REF!,"")</f>
        <v>#REF!</v>
      </c>
      <c r="S1568" s="3" t="e">
        <f>IF(LEN('spis PZ'!#REF!)&gt;0,VLOOKUP('spis PZ'!#REF!,słowniki!$A$31:$B$33,2),"")</f>
        <v>#REF!</v>
      </c>
      <c r="T1568" s="3" t="e">
        <f>IF(LEN('spis PZ'!#REF!)&gt;0,'spis PZ'!#REF!,"")</f>
        <v>#REF!</v>
      </c>
    </row>
    <row r="1569" spans="1:20">
      <c r="A1569" s="3">
        <f>'spis PZ'!D1569</f>
        <v>0</v>
      </c>
      <c r="B1569" s="3">
        <f>'spis PZ'!E1569</f>
        <v>0</v>
      </c>
      <c r="C1569" s="17">
        <f>'spis PZ'!C1569</f>
        <v>0</v>
      </c>
      <c r="D1569" s="17">
        <f>'spis PZ'!C1569</f>
        <v>0</v>
      </c>
      <c r="E1569" s="3">
        <f>'spis PZ'!A1569</f>
        <v>0</v>
      </c>
      <c r="F1569" s="3">
        <f>'spis PZ'!B1569</f>
        <v>0</v>
      </c>
      <c r="G1569" s="5" t="e">
        <f>VLOOKUP('spis PZ'!F1569,Gminy!$A$2:$B$111,2)</f>
        <v>#N/A</v>
      </c>
      <c r="H1569" s="3" t="str">
        <f>IF(LEN('spis PZ'!G1569)&gt;0,'spis PZ'!G1569,"")</f>
        <v/>
      </c>
      <c r="I1569" s="3" t="str">
        <f>IF(LEN('spis PZ'!H1569)&gt;0,'spis PZ'!H1569,"")</f>
        <v/>
      </c>
      <c r="J1569" s="3" t="e">
        <f>VLOOKUP('spis PZ'!I1569,słowniki!$A$2:$B$5,2)</f>
        <v>#N/A</v>
      </c>
      <c r="K1569" s="3" t="e">
        <f>VLOOKUP('spis PZ'!J1569,słowniki!$A$11:$B$16,2)</f>
        <v>#N/A</v>
      </c>
      <c r="L1569" s="3" t="e">
        <f>VLOOKUP('spis PZ'!K1569,słowniki!$A$21:$B$25,2)</f>
        <v>#N/A</v>
      </c>
      <c r="M1569" s="3" t="e">
        <f>VLOOKUP('spis PZ'!#REF!,słowniki!$A$51:$B$52,2)</f>
        <v>#REF!</v>
      </c>
      <c r="N1569" s="3" t="e">
        <f>IF('spis PZ'!#REF!="kablowa",VLOOKUP('spis PZ'!#REF!,elementy!$A$101:$B$125,2),VLOOKUP('spis PZ'!#REF!,elementy!$A$201:$B$211,2))</f>
        <v>#REF!</v>
      </c>
      <c r="O1569" s="3" t="e">
        <f>IF(LEN('spis PZ'!#REF!)&gt;0,'spis PZ'!#REF!,"")</f>
        <v>#REF!</v>
      </c>
      <c r="P1569" s="3" t="e">
        <f>VLOOKUP('spis PZ'!#REF!,elementy!$A$51:$B$80,2)</f>
        <v>#REF!</v>
      </c>
      <c r="Q1569" s="3" t="e">
        <f>VLOOKUP('spis PZ'!L1569,słowniki!$A$41:$B$45,2)</f>
        <v>#N/A</v>
      </c>
      <c r="R1569" s="3" t="e">
        <f>IF(LEN('spis PZ'!#REF!)&gt;0,'spis PZ'!#REF!,"")</f>
        <v>#REF!</v>
      </c>
      <c r="S1569" s="3" t="e">
        <f>IF(LEN('spis PZ'!#REF!)&gt;0,VLOOKUP('spis PZ'!#REF!,słowniki!$A$31:$B$33,2),"")</f>
        <v>#REF!</v>
      </c>
      <c r="T1569" s="3" t="e">
        <f>IF(LEN('spis PZ'!#REF!)&gt;0,'spis PZ'!#REF!,"")</f>
        <v>#REF!</v>
      </c>
    </row>
    <row r="1570" spans="1:20">
      <c r="A1570" s="3">
        <f>'spis PZ'!D1570</f>
        <v>0</v>
      </c>
      <c r="B1570" s="3">
        <f>'spis PZ'!E1570</f>
        <v>0</v>
      </c>
      <c r="C1570" s="17">
        <f>'spis PZ'!C1570</f>
        <v>0</v>
      </c>
      <c r="D1570" s="17">
        <f>'spis PZ'!C1570</f>
        <v>0</v>
      </c>
      <c r="E1570" s="3">
        <f>'spis PZ'!A1570</f>
        <v>0</v>
      </c>
      <c r="F1570" s="3">
        <f>'spis PZ'!B1570</f>
        <v>0</v>
      </c>
      <c r="G1570" s="5" t="e">
        <f>VLOOKUP('spis PZ'!F1570,Gminy!$A$2:$B$111,2)</f>
        <v>#N/A</v>
      </c>
      <c r="H1570" s="3" t="str">
        <f>IF(LEN('spis PZ'!G1570)&gt;0,'spis PZ'!G1570,"")</f>
        <v/>
      </c>
      <c r="I1570" s="3" t="str">
        <f>IF(LEN('spis PZ'!H1570)&gt;0,'spis PZ'!H1570,"")</f>
        <v/>
      </c>
      <c r="J1570" s="3" t="e">
        <f>VLOOKUP('spis PZ'!I1570,słowniki!$A$2:$B$5,2)</f>
        <v>#N/A</v>
      </c>
      <c r="K1570" s="3" t="e">
        <f>VLOOKUP('spis PZ'!J1570,słowniki!$A$11:$B$16,2)</f>
        <v>#N/A</v>
      </c>
      <c r="L1570" s="3" t="e">
        <f>VLOOKUP('spis PZ'!K1570,słowniki!$A$21:$B$25,2)</f>
        <v>#N/A</v>
      </c>
      <c r="M1570" s="3" t="e">
        <f>VLOOKUP('spis PZ'!#REF!,słowniki!$A$51:$B$52,2)</f>
        <v>#REF!</v>
      </c>
      <c r="N1570" s="3" t="e">
        <f>IF('spis PZ'!#REF!="kablowa",VLOOKUP('spis PZ'!#REF!,elementy!$A$101:$B$125,2),VLOOKUP('spis PZ'!#REF!,elementy!$A$201:$B$211,2))</f>
        <v>#REF!</v>
      </c>
      <c r="O1570" s="3" t="e">
        <f>IF(LEN('spis PZ'!#REF!)&gt;0,'spis PZ'!#REF!,"")</f>
        <v>#REF!</v>
      </c>
      <c r="P1570" s="3" t="e">
        <f>VLOOKUP('spis PZ'!#REF!,elementy!$A$51:$B$80,2)</f>
        <v>#REF!</v>
      </c>
      <c r="Q1570" s="3" t="e">
        <f>VLOOKUP('spis PZ'!L1570,słowniki!$A$41:$B$45,2)</f>
        <v>#N/A</v>
      </c>
      <c r="R1570" s="3" t="e">
        <f>IF(LEN('spis PZ'!#REF!)&gt;0,'spis PZ'!#REF!,"")</f>
        <v>#REF!</v>
      </c>
      <c r="S1570" s="3" t="e">
        <f>IF(LEN('spis PZ'!#REF!)&gt;0,VLOOKUP('spis PZ'!#REF!,słowniki!$A$31:$B$33,2),"")</f>
        <v>#REF!</v>
      </c>
      <c r="T1570" s="3" t="e">
        <f>IF(LEN('spis PZ'!#REF!)&gt;0,'spis PZ'!#REF!,"")</f>
        <v>#REF!</v>
      </c>
    </row>
    <row r="1571" spans="1:20">
      <c r="A1571" s="3">
        <f>'spis PZ'!D1571</f>
        <v>0</v>
      </c>
      <c r="B1571" s="3">
        <f>'spis PZ'!E1571</f>
        <v>0</v>
      </c>
      <c r="C1571" s="17">
        <f>'spis PZ'!C1571</f>
        <v>0</v>
      </c>
      <c r="D1571" s="17">
        <f>'spis PZ'!C1571</f>
        <v>0</v>
      </c>
      <c r="E1571" s="3">
        <f>'spis PZ'!A1571</f>
        <v>0</v>
      </c>
      <c r="F1571" s="3">
        <f>'spis PZ'!B1571</f>
        <v>0</v>
      </c>
      <c r="G1571" s="5" t="e">
        <f>VLOOKUP('spis PZ'!F1571,Gminy!$A$2:$B$111,2)</f>
        <v>#N/A</v>
      </c>
      <c r="H1571" s="3" t="str">
        <f>IF(LEN('spis PZ'!G1571)&gt;0,'spis PZ'!G1571,"")</f>
        <v/>
      </c>
      <c r="I1571" s="3" t="str">
        <f>IF(LEN('spis PZ'!H1571)&gt;0,'spis PZ'!H1571,"")</f>
        <v/>
      </c>
      <c r="J1571" s="3" t="e">
        <f>VLOOKUP('spis PZ'!I1571,słowniki!$A$2:$B$5,2)</f>
        <v>#N/A</v>
      </c>
      <c r="K1571" s="3" t="e">
        <f>VLOOKUP('spis PZ'!J1571,słowniki!$A$11:$B$16,2)</f>
        <v>#N/A</v>
      </c>
      <c r="L1571" s="3" t="e">
        <f>VLOOKUP('spis PZ'!K1571,słowniki!$A$21:$B$25,2)</f>
        <v>#N/A</v>
      </c>
      <c r="M1571" s="3" t="e">
        <f>VLOOKUP('spis PZ'!#REF!,słowniki!$A$51:$B$52,2)</f>
        <v>#REF!</v>
      </c>
      <c r="N1571" s="3" t="e">
        <f>IF('spis PZ'!#REF!="kablowa",VLOOKUP('spis PZ'!#REF!,elementy!$A$101:$B$125,2),VLOOKUP('spis PZ'!#REF!,elementy!$A$201:$B$211,2))</f>
        <v>#REF!</v>
      </c>
      <c r="O1571" s="3" t="e">
        <f>IF(LEN('spis PZ'!#REF!)&gt;0,'spis PZ'!#REF!,"")</f>
        <v>#REF!</v>
      </c>
      <c r="P1571" s="3" t="e">
        <f>VLOOKUP('spis PZ'!#REF!,elementy!$A$51:$B$80,2)</f>
        <v>#REF!</v>
      </c>
      <c r="Q1571" s="3" t="e">
        <f>VLOOKUP('spis PZ'!L1571,słowniki!$A$41:$B$45,2)</f>
        <v>#N/A</v>
      </c>
      <c r="R1571" s="3" t="e">
        <f>IF(LEN('spis PZ'!#REF!)&gt;0,'spis PZ'!#REF!,"")</f>
        <v>#REF!</v>
      </c>
      <c r="S1571" s="3" t="e">
        <f>IF(LEN('spis PZ'!#REF!)&gt;0,VLOOKUP('spis PZ'!#REF!,słowniki!$A$31:$B$33,2),"")</f>
        <v>#REF!</v>
      </c>
      <c r="T1571" s="3" t="e">
        <f>IF(LEN('spis PZ'!#REF!)&gt;0,'spis PZ'!#REF!,"")</f>
        <v>#REF!</v>
      </c>
    </row>
    <row r="1572" spans="1:20">
      <c r="A1572" s="3">
        <f>'spis PZ'!D1572</f>
        <v>0</v>
      </c>
      <c r="B1572" s="3">
        <f>'spis PZ'!E1572</f>
        <v>0</v>
      </c>
      <c r="C1572" s="17">
        <f>'spis PZ'!C1572</f>
        <v>0</v>
      </c>
      <c r="D1572" s="17">
        <f>'spis PZ'!C1572</f>
        <v>0</v>
      </c>
      <c r="E1572" s="3">
        <f>'spis PZ'!A1572</f>
        <v>0</v>
      </c>
      <c r="F1572" s="3">
        <f>'spis PZ'!B1572</f>
        <v>0</v>
      </c>
      <c r="G1572" s="5" t="e">
        <f>VLOOKUP('spis PZ'!F1572,Gminy!$A$2:$B$111,2)</f>
        <v>#N/A</v>
      </c>
      <c r="H1572" s="3" t="str">
        <f>IF(LEN('spis PZ'!G1572)&gt;0,'spis PZ'!G1572,"")</f>
        <v/>
      </c>
      <c r="I1572" s="3" t="str">
        <f>IF(LEN('spis PZ'!H1572)&gt;0,'spis PZ'!H1572,"")</f>
        <v/>
      </c>
      <c r="J1572" s="3" t="e">
        <f>VLOOKUP('spis PZ'!I1572,słowniki!$A$2:$B$5,2)</f>
        <v>#N/A</v>
      </c>
      <c r="K1572" s="3" t="e">
        <f>VLOOKUP('spis PZ'!J1572,słowniki!$A$11:$B$16,2)</f>
        <v>#N/A</v>
      </c>
      <c r="L1572" s="3" t="e">
        <f>VLOOKUP('spis PZ'!K1572,słowniki!$A$21:$B$25,2)</f>
        <v>#N/A</v>
      </c>
      <c r="M1572" s="3" t="e">
        <f>VLOOKUP('spis PZ'!#REF!,słowniki!$A$51:$B$52,2)</f>
        <v>#REF!</v>
      </c>
      <c r="N1572" s="3" t="e">
        <f>IF('spis PZ'!#REF!="kablowa",VLOOKUP('spis PZ'!#REF!,elementy!$A$101:$B$125,2),VLOOKUP('spis PZ'!#REF!,elementy!$A$201:$B$211,2))</f>
        <v>#REF!</v>
      </c>
      <c r="O1572" s="3" t="e">
        <f>IF(LEN('spis PZ'!#REF!)&gt;0,'spis PZ'!#REF!,"")</f>
        <v>#REF!</v>
      </c>
      <c r="P1572" s="3" t="e">
        <f>VLOOKUP('spis PZ'!#REF!,elementy!$A$51:$B$80,2)</f>
        <v>#REF!</v>
      </c>
      <c r="Q1572" s="3" t="e">
        <f>VLOOKUP('spis PZ'!L1572,słowniki!$A$41:$B$45,2)</f>
        <v>#N/A</v>
      </c>
      <c r="R1572" s="3" t="e">
        <f>IF(LEN('spis PZ'!#REF!)&gt;0,'spis PZ'!#REF!,"")</f>
        <v>#REF!</v>
      </c>
      <c r="S1572" s="3" t="e">
        <f>IF(LEN('spis PZ'!#REF!)&gt;0,VLOOKUP('spis PZ'!#REF!,słowniki!$A$31:$B$33,2),"")</f>
        <v>#REF!</v>
      </c>
      <c r="T1572" s="3" t="e">
        <f>IF(LEN('spis PZ'!#REF!)&gt;0,'spis PZ'!#REF!,"")</f>
        <v>#REF!</v>
      </c>
    </row>
    <row r="1573" spans="1:20">
      <c r="A1573" s="3">
        <f>'spis PZ'!D1573</f>
        <v>0</v>
      </c>
      <c r="B1573" s="3">
        <f>'spis PZ'!E1573</f>
        <v>0</v>
      </c>
      <c r="C1573" s="17">
        <f>'spis PZ'!C1573</f>
        <v>0</v>
      </c>
      <c r="D1573" s="17">
        <f>'spis PZ'!C1573</f>
        <v>0</v>
      </c>
      <c r="E1573" s="3">
        <f>'spis PZ'!A1573</f>
        <v>0</v>
      </c>
      <c r="F1573" s="3">
        <f>'spis PZ'!B1573</f>
        <v>0</v>
      </c>
      <c r="G1573" s="5" t="e">
        <f>VLOOKUP('spis PZ'!F1573,Gminy!$A$2:$B$111,2)</f>
        <v>#N/A</v>
      </c>
      <c r="H1573" s="3" t="str">
        <f>IF(LEN('spis PZ'!G1573)&gt;0,'spis PZ'!G1573,"")</f>
        <v/>
      </c>
      <c r="I1573" s="3" t="str">
        <f>IF(LEN('spis PZ'!H1573)&gt;0,'spis PZ'!H1573,"")</f>
        <v/>
      </c>
      <c r="J1573" s="3" t="e">
        <f>VLOOKUP('spis PZ'!I1573,słowniki!$A$2:$B$5,2)</f>
        <v>#N/A</v>
      </c>
      <c r="K1573" s="3" t="e">
        <f>VLOOKUP('spis PZ'!J1573,słowniki!$A$11:$B$16,2)</f>
        <v>#N/A</v>
      </c>
      <c r="L1573" s="3" t="e">
        <f>VLOOKUP('spis PZ'!K1573,słowniki!$A$21:$B$25,2)</f>
        <v>#N/A</v>
      </c>
      <c r="M1573" s="3" t="e">
        <f>VLOOKUP('spis PZ'!#REF!,słowniki!$A$51:$B$52,2)</f>
        <v>#REF!</v>
      </c>
      <c r="N1573" s="3" t="e">
        <f>IF('spis PZ'!#REF!="kablowa",VLOOKUP('spis PZ'!#REF!,elementy!$A$101:$B$125,2),VLOOKUP('spis PZ'!#REF!,elementy!$A$201:$B$211,2))</f>
        <v>#REF!</v>
      </c>
      <c r="O1573" s="3" t="e">
        <f>IF(LEN('spis PZ'!#REF!)&gt;0,'spis PZ'!#REF!,"")</f>
        <v>#REF!</v>
      </c>
      <c r="P1573" s="3" t="e">
        <f>VLOOKUP('spis PZ'!#REF!,elementy!$A$51:$B$80,2)</f>
        <v>#REF!</v>
      </c>
      <c r="Q1573" s="3" t="e">
        <f>VLOOKUP('spis PZ'!L1573,słowniki!$A$41:$B$45,2)</f>
        <v>#N/A</v>
      </c>
      <c r="R1573" s="3" t="e">
        <f>IF(LEN('spis PZ'!#REF!)&gt;0,'spis PZ'!#REF!,"")</f>
        <v>#REF!</v>
      </c>
      <c r="S1573" s="3" t="e">
        <f>IF(LEN('spis PZ'!#REF!)&gt;0,VLOOKUP('spis PZ'!#REF!,słowniki!$A$31:$B$33,2),"")</f>
        <v>#REF!</v>
      </c>
      <c r="T1573" s="3" t="e">
        <f>IF(LEN('spis PZ'!#REF!)&gt;0,'spis PZ'!#REF!,"")</f>
        <v>#REF!</v>
      </c>
    </row>
    <row r="1574" spans="1:20">
      <c r="A1574" s="3">
        <f>'spis PZ'!D1574</f>
        <v>0</v>
      </c>
      <c r="B1574" s="3">
        <f>'spis PZ'!E1574</f>
        <v>0</v>
      </c>
      <c r="C1574" s="17">
        <f>'spis PZ'!C1574</f>
        <v>0</v>
      </c>
      <c r="D1574" s="17">
        <f>'spis PZ'!C1574</f>
        <v>0</v>
      </c>
      <c r="E1574" s="3">
        <f>'spis PZ'!A1574</f>
        <v>0</v>
      </c>
      <c r="F1574" s="3">
        <f>'spis PZ'!B1574</f>
        <v>0</v>
      </c>
      <c r="G1574" s="5" t="e">
        <f>VLOOKUP('spis PZ'!F1574,Gminy!$A$2:$B$111,2)</f>
        <v>#N/A</v>
      </c>
      <c r="H1574" s="3" t="str">
        <f>IF(LEN('spis PZ'!G1574)&gt;0,'spis PZ'!G1574,"")</f>
        <v/>
      </c>
      <c r="I1574" s="3" t="str">
        <f>IF(LEN('spis PZ'!H1574)&gt;0,'spis PZ'!H1574,"")</f>
        <v/>
      </c>
      <c r="J1574" s="3" t="e">
        <f>VLOOKUP('spis PZ'!I1574,słowniki!$A$2:$B$5,2)</f>
        <v>#N/A</v>
      </c>
      <c r="K1574" s="3" t="e">
        <f>VLOOKUP('spis PZ'!J1574,słowniki!$A$11:$B$16,2)</f>
        <v>#N/A</v>
      </c>
      <c r="L1574" s="3" t="e">
        <f>VLOOKUP('spis PZ'!K1574,słowniki!$A$21:$B$25,2)</f>
        <v>#N/A</v>
      </c>
      <c r="M1574" s="3" t="e">
        <f>VLOOKUP('spis PZ'!#REF!,słowniki!$A$51:$B$52,2)</f>
        <v>#REF!</v>
      </c>
      <c r="N1574" s="3" t="e">
        <f>IF('spis PZ'!#REF!="kablowa",VLOOKUP('spis PZ'!#REF!,elementy!$A$101:$B$125,2),VLOOKUP('spis PZ'!#REF!,elementy!$A$201:$B$211,2))</f>
        <v>#REF!</v>
      </c>
      <c r="O1574" s="3" t="e">
        <f>IF(LEN('spis PZ'!#REF!)&gt;0,'spis PZ'!#REF!,"")</f>
        <v>#REF!</v>
      </c>
      <c r="P1574" s="3" t="e">
        <f>VLOOKUP('spis PZ'!#REF!,elementy!$A$51:$B$80,2)</f>
        <v>#REF!</v>
      </c>
      <c r="Q1574" s="3" t="e">
        <f>VLOOKUP('spis PZ'!L1574,słowniki!$A$41:$B$45,2)</f>
        <v>#N/A</v>
      </c>
      <c r="R1574" s="3" t="e">
        <f>IF(LEN('spis PZ'!#REF!)&gt;0,'spis PZ'!#REF!,"")</f>
        <v>#REF!</v>
      </c>
      <c r="S1574" s="3" t="e">
        <f>IF(LEN('spis PZ'!#REF!)&gt;0,VLOOKUP('spis PZ'!#REF!,słowniki!$A$31:$B$33,2),"")</f>
        <v>#REF!</v>
      </c>
      <c r="T1574" s="3" t="e">
        <f>IF(LEN('spis PZ'!#REF!)&gt;0,'spis PZ'!#REF!,"")</f>
        <v>#REF!</v>
      </c>
    </row>
    <row r="1575" spans="1:20">
      <c r="A1575" s="3">
        <f>'spis PZ'!D1575</f>
        <v>0</v>
      </c>
      <c r="B1575" s="3">
        <f>'spis PZ'!E1575</f>
        <v>0</v>
      </c>
      <c r="C1575" s="17">
        <f>'spis PZ'!C1575</f>
        <v>0</v>
      </c>
      <c r="D1575" s="17">
        <f>'spis PZ'!C1575</f>
        <v>0</v>
      </c>
      <c r="E1575" s="3">
        <f>'spis PZ'!A1575</f>
        <v>0</v>
      </c>
      <c r="F1575" s="3">
        <f>'spis PZ'!B1575</f>
        <v>0</v>
      </c>
      <c r="G1575" s="5" t="e">
        <f>VLOOKUP('spis PZ'!F1575,Gminy!$A$2:$B$111,2)</f>
        <v>#N/A</v>
      </c>
      <c r="H1575" s="3" t="str">
        <f>IF(LEN('spis PZ'!G1575)&gt;0,'spis PZ'!G1575,"")</f>
        <v/>
      </c>
      <c r="I1575" s="3" t="str">
        <f>IF(LEN('spis PZ'!H1575)&gt;0,'spis PZ'!H1575,"")</f>
        <v/>
      </c>
      <c r="J1575" s="3" t="e">
        <f>VLOOKUP('spis PZ'!I1575,słowniki!$A$2:$B$5,2)</f>
        <v>#N/A</v>
      </c>
      <c r="K1575" s="3" t="e">
        <f>VLOOKUP('spis PZ'!J1575,słowniki!$A$11:$B$16,2)</f>
        <v>#N/A</v>
      </c>
      <c r="L1575" s="3" t="e">
        <f>VLOOKUP('spis PZ'!K1575,słowniki!$A$21:$B$25,2)</f>
        <v>#N/A</v>
      </c>
      <c r="M1575" s="3" t="e">
        <f>VLOOKUP('spis PZ'!#REF!,słowniki!$A$51:$B$52,2)</f>
        <v>#REF!</v>
      </c>
      <c r="N1575" s="3" t="e">
        <f>IF('spis PZ'!#REF!="kablowa",VLOOKUP('spis PZ'!#REF!,elementy!$A$101:$B$125,2),VLOOKUP('spis PZ'!#REF!,elementy!$A$201:$B$211,2))</f>
        <v>#REF!</v>
      </c>
      <c r="O1575" s="3" t="e">
        <f>IF(LEN('spis PZ'!#REF!)&gt;0,'spis PZ'!#REF!,"")</f>
        <v>#REF!</v>
      </c>
      <c r="P1575" s="3" t="e">
        <f>VLOOKUP('spis PZ'!#REF!,elementy!$A$51:$B$80,2)</f>
        <v>#REF!</v>
      </c>
      <c r="Q1575" s="3" t="e">
        <f>VLOOKUP('spis PZ'!L1575,słowniki!$A$41:$B$45,2)</f>
        <v>#N/A</v>
      </c>
      <c r="R1575" s="3" t="e">
        <f>IF(LEN('spis PZ'!#REF!)&gt;0,'spis PZ'!#REF!,"")</f>
        <v>#REF!</v>
      </c>
      <c r="S1575" s="3" t="e">
        <f>IF(LEN('spis PZ'!#REF!)&gt;0,VLOOKUP('spis PZ'!#REF!,słowniki!$A$31:$B$33,2),"")</f>
        <v>#REF!</v>
      </c>
      <c r="T1575" s="3" t="e">
        <f>IF(LEN('spis PZ'!#REF!)&gt;0,'spis PZ'!#REF!,"")</f>
        <v>#REF!</v>
      </c>
    </row>
    <row r="1576" spans="1:20">
      <c r="A1576" s="3">
        <f>'spis PZ'!D1576</f>
        <v>0</v>
      </c>
      <c r="B1576" s="3">
        <f>'spis PZ'!E1576</f>
        <v>0</v>
      </c>
      <c r="C1576" s="17">
        <f>'spis PZ'!C1576</f>
        <v>0</v>
      </c>
      <c r="D1576" s="17">
        <f>'spis PZ'!C1576</f>
        <v>0</v>
      </c>
      <c r="E1576" s="3">
        <f>'spis PZ'!A1576</f>
        <v>0</v>
      </c>
      <c r="F1576" s="3">
        <f>'spis PZ'!B1576</f>
        <v>0</v>
      </c>
      <c r="G1576" s="5" t="e">
        <f>VLOOKUP('spis PZ'!F1576,Gminy!$A$2:$B$111,2)</f>
        <v>#N/A</v>
      </c>
      <c r="H1576" s="3" t="str">
        <f>IF(LEN('spis PZ'!G1576)&gt;0,'spis PZ'!G1576,"")</f>
        <v/>
      </c>
      <c r="I1576" s="3" t="str">
        <f>IF(LEN('spis PZ'!H1576)&gt;0,'spis PZ'!H1576,"")</f>
        <v/>
      </c>
      <c r="J1576" s="3" t="e">
        <f>VLOOKUP('spis PZ'!I1576,słowniki!$A$2:$B$5,2)</f>
        <v>#N/A</v>
      </c>
      <c r="K1576" s="3" t="e">
        <f>VLOOKUP('spis PZ'!J1576,słowniki!$A$11:$B$16,2)</f>
        <v>#N/A</v>
      </c>
      <c r="L1576" s="3" t="e">
        <f>VLOOKUP('spis PZ'!K1576,słowniki!$A$21:$B$25,2)</f>
        <v>#N/A</v>
      </c>
      <c r="M1576" s="3" t="e">
        <f>VLOOKUP('spis PZ'!#REF!,słowniki!$A$51:$B$52,2)</f>
        <v>#REF!</v>
      </c>
      <c r="N1576" s="3" t="e">
        <f>IF('spis PZ'!#REF!="kablowa",VLOOKUP('spis PZ'!#REF!,elementy!$A$101:$B$125,2),VLOOKUP('spis PZ'!#REF!,elementy!$A$201:$B$211,2))</f>
        <v>#REF!</v>
      </c>
      <c r="O1576" s="3" t="e">
        <f>IF(LEN('spis PZ'!#REF!)&gt;0,'spis PZ'!#REF!,"")</f>
        <v>#REF!</v>
      </c>
      <c r="P1576" s="3" t="e">
        <f>VLOOKUP('spis PZ'!#REF!,elementy!$A$51:$B$80,2)</f>
        <v>#REF!</v>
      </c>
      <c r="Q1576" s="3" t="e">
        <f>VLOOKUP('spis PZ'!L1576,słowniki!$A$41:$B$45,2)</f>
        <v>#N/A</v>
      </c>
      <c r="R1576" s="3" t="e">
        <f>IF(LEN('spis PZ'!#REF!)&gt;0,'spis PZ'!#REF!,"")</f>
        <v>#REF!</v>
      </c>
      <c r="S1576" s="3" t="e">
        <f>IF(LEN('spis PZ'!#REF!)&gt;0,VLOOKUP('spis PZ'!#REF!,słowniki!$A$31:$B$33,2),"")</f>
        <v>#REF!</v>
      </c>
      <c r="T1576" s="3" t="e">
        <f>IF(LEN('spis PZ'!#REF!)&gt;0,'spis PZ'!#REF!,"")</f>
        <v>#REF!</v>
      </c>
    </row>
    <row r="1577" spans="1:20">
      <c r="A1577" s="3">
        <f>'spis PZ'!D1577</f>
        <v>0</v>
      </c>
      <c r="B1577" s="3">
        <f>'spis PZ'!E1577</f>
        <v>0</v>
      </c>
      <c r="C1577" s="17">
        <f>'spis PZ'!C1577</f>
        <v>0</v>
      </c>
      <c r="D1577" s="17">
        <f>'spis PZ'!C1577</f>
        <v>0</v>
      </c>
      <c r="E1577" s="3">
        <f>'spis PZ'!A1577</f>
        <v>0</v>
      </c>
      <c r="F1577" s="3">
        <f>'spis PZ'!B1577</f>
        <v>0</v>
      </c>
      <c r="G1577" s="5" t="e">
        <f>VLOOKUP('spis PZ'!F1577,Gminy!$A$2:$B$111,2)</f>
        <v>#N/A</v>
      </c>
      <c r="H1577" s="3" t="str">
        <f>IF(LEN('spis PZ'!G1577)&gt;0,'spis PZ'!G1577,"")</f>
        <v/>
      </c>
      <c r="I1577" s="3" t="str">
        <f>IF(LEN('spis PZ'!H1577)&gt;0,'spis PZ'!H1577,"")</f>
        <v/>
      </c>
      <c r="J1577" s="3" t="e">
        <f>VLOOKUP('spis PZ'!I1577,słowniki!$A$2:$B$5,2)</f>
        <v>#N/A</v>
      </c>
      <c r="K1577" s="3" t="e">
        <f>VLOOKUP('spis PZ'!J1577,słowniki!$A$11:$B$16,2)</f>
        <v>#N/A</v>
      </c>
      <c r="L1577" s="3" t="e">
        <f>VLOOKUP('spis PZ'!K1577,słowniki!$A$21:$B$25,2)</f>
        <v>#N/A</v>
      </c>
      <c r="M1577" s="3" t="e">
        <f>VLOOKUP('spis PZ'!#REF!,słowniki!$A$51:$B$52,2)</f>
        <v>#REF!</v>
      </c>
      <c r="N1577" s="3" t="e">
        <f>IF('spis PZ'!#REF!="kablowa",VLOOKUP('spis PZ'!#REF!,elementy!$A$101:$B$125,2),VLOOKUP('spis PZ'!#REF!,elementy!$A$201:$B$211,2))</f>
        <v>#REF!</v>
      </c>
      <c r="O1577" s="3" t="e">
        <f>IF(LEN('spis PZ'!#REF!)&gt;0,'spis PZ'!#REF!,"")</f>
        <v>#REF!</v>
      </c>
      <c r="P1577" s="3" t="e">
        <f>VLOOKUP('spis PZ'!#REF!,elementy!$A$51:$B$80,2)</f>
        <v>#REF!</v>
      </c>
      <c r="Q1577" s="3" t="e">
        <f>VLOOKUP('spis PZ'!L1577,słowniki!$A$41:$B$45,2)</f>
        <v>#N/A</v>
      </c>
      <c r="R1577" s="3" t="e">
        <f>IF(LEN('spis PZ'!#REF!)&gt;0,'spis PZ'!#REF!,"")</f>
        <v>#REF!</v>
      </c>
      <c r="S1577" s="3" t="e">
        <f>IF(LEN('spis PZ'!#REF!)&gt;0,VLOOKUP('spis PZ'!#REF!,słowniki!$A$31:$B$33,2),"")</f>
        <v>#REF!</v>
      </c>
      <c r="T1577" s="3" t="e">
        <f>IF(LEN('spis PZ'!#REF!)&gt;0,'spis PZ'!#REF!,"")</f>
        <v>#REF!</v>
      </c>
    </row>
    <row r="1578" spans="1:20">
      <c r="A1578" s="3">
        <f>'spis PZ'!D1578</f>
        <v>0</v>
      </c>
      <c r="B1578" s="3">
        <f>'spis PZ'!E1578</f>
        <v>0</v>
      </c>
      <c r="C1578" s="17">
        <f>'spis PZ'!C1578</f>
        <v>0</v>
      </c>
      <c r="D1578" s="17">
        <f>'spis PZ'!C1578</f>
        <v>0</v>
      </c>
      <c r="E1578" s="3">
        <f>'spis PZ'!A1578</f>
        <v>0</v>
      </c>
      <c r="F1578" s="3">
        <f>'spis PZ'!B1578</f>
        <v>0</v>
      </c>
      <c r="G1578" s="5" t="e">
        <f>VLOOKUP('spis PZ'!F1578,Gminy!$A$2:$B$111,2)</f>
        <v>#N/A</v>
      </c>
      <c r="H1578" s="3" t="str">
        <f>IF(LEN('spis PZ'!G1578)&gt;0,'spis PZ'!G1578,"")</f>
        <v/>
      </c>
      <c r="I1578" s="3" t="str">
        <f>IF(LEN('spis PZ'!H1578)&gt;0,'spis PZ'!H1578,"")</f>
        <v/>
      </c>
      <c r="J1578" s="3" t="e">
        <f>VLOOKUP('spis PZ'!I1578,słowniki!$A$2:$B$5,2)</f>
        <v>#N/A</v>
      </c>
      <c r="K1578" s="3" t="e">
        <f>VLOOKUP('spis PZ'!J1578,słowniki!$A$11:$B$16,2)</f>
        <v>#N/A</v>
      </c>
      <c r="L1578" s="3" t="e">
        <f>VLOOKUP('spis PZ'!K1578,słowniki!$A$21:$B$25,2)</f>
        <v>#N/A</v>
      </c>
      <c r="M1578" s="3" t="e">
        <f>VLOOKUP('spis PZ'!#REF!,słowniki!$A$51:$B$52,2)</f>
        <v>#REF!</v>
      </c>
      <c r="N1578" s="3" t="e">
        <f>IF('spis PZ'!#REF!="kablowa",VLOOKUP('spis PZ'!#REF!,elementy!$A$101:$B$125,2),VLOOKUP('spis PZ'!#REF!,elementy!$A$201:$B$211,2))</f>
        <v>#REF!</v>
      </c>
      <c r="O1578" s="3" t="e">
        <f>IF(LEN('spis PZ'!#REF!)&gt;0,'spis PZ'!#REF!,"")</f>
        <v>#REF!</v>
      </c>
      <c r="P1578" s="3" t="e">
        <f>VLOOKUP('spis PZ'!#REF!,elementy!$A$51:$B$80,2)</f>
        <v>#REF!</v>
      </c>
      <c r="Q1578" s="3" t="e">
        <f>VLOOKUP('spis PZ'!L1578,słowniki!$A$41:$B$45,2)</f>
        <v>#N/A</v>
      </c>
      <c r="R1578" s="3" t="e">
        <f>IF(LEN('spis PZ'!#REF!)&gt;0,'spis PZ'!#REF!,"")</f>
        <v>#REF!</v>
      </c>
      <c r="S1578" s="3" t="e">
        <f>IF(LEN('spis PZ'!#REF!)&gt;0,VLOOKUP('spis PZ'!#REF!,słowniki!$A$31:$B$33,2),"")</f>
        <v>#REF!</v>
      </c>
      <c r="T1578" s="3" t="e">
        <f>IF(LEN('spis PZ'!#REF!)&gt;0,'spis PZ'!#REF!,"")</f>
        <v>#REF!</v>
      </c>
    </row>
    <row r="1579" spans="1:20">
      <c r="A1579" s="3">
        <f>'spis PZ'!D1579</f>
        <v>0</v>
      </c>
      <c r="B1579" s="3">
        <f>'spis PZ'!E1579</f>
        <v>0</v>
      </c>
      <c r="C1579" s="17">
        <f>'spis PZ'!C1579</f>
        <v>0</v>
      </c>
      <c r="D1579" s="17">
        <f>'spis PZ'!C1579</f>
        <v>0</v>
      </c>
      <c r="E1579" s="3">
        <f>'spis PZ'!A1579</f>
        <v>0</v>
      </c>
      <c r="F1579" s="3">
        <f>'spis PZ'!B1579</f>
        <v>0</v>
      </c>
      <c r="G1579" s="5" t="e">
        <f>VLOOKUP('spis PZ'!F1579,Gminy!$A$2:$B$111,2)</f>
        <v>#N/A</v>
      </c>
      <c r="H1579" s="3" t="str">
        <f>IF(LEN('spis PZ'!G1579)&gt;0,'spis PZ'!G1579,"")</f>
        <v/>
      </c>
      <c r="I1579" s="3" t="str">
        <f>IF(LEN('spis PZ'!H1579)&gt;0,'spis PZ'!H1579,"")</f>
        <v/>
      </c>
      <c r="J1579" s="3" t="e">
        <f>VLOOKUP('spis PZ'!I1579,słowniki!$A$2:$B$5,2)</f>
        <v>#N/A</v>
      </c>
      <c r="K1579" s="3" t="e">
        <f>VLOOKUP('spis PZ'!J1579,słowniki!$A$11:$B$16,2)</f>
        <v>#N/A</v>
      </c>
      <c r="L1579" s="3" t="e">
        <f>VLOOKUP('spis PZ'!K1579,słowniki!$A$21:$B$25,2)</f>
        <v>#N/A</v>
      </c>
      <c r="M1579" s="3" t="e">
        <f>VLOOKUP('spis PZ'!#REF!,słowniki!$A$51:$B$52,2)</f>
        <v>#REF!</v>
      </c>
      <c r="N1579" s="3" t="e">
        <f>IF('spis PZ'!#REF!="kablowa",VLOOKUP('spis PZ'!#REF!,elementy!$A$101:$B$125,2),VLOOKUP('spis PZ'!#REF!,elementy!$A$201:$B$211,2))</f>
        <v>#REF!</v>
      </c>
      <c r="O1579" s="3" t="e">
        <f>IF(LEN('spis PZ'!#REF!)&gt;0,'spis PZ'!#REF!,"")</f>
        <v>#REF!</v>
      </c>
      <c r="P1579" s="3" t="e">
        <f>VLOOKUP('spis PZ'!#REF!,elementy!$A$51:$B$80,2)</f>
        <v>#REF!</v>
      </c>
      <c r="Q1579" s="3" t="e">
        <f>VLOOKUP('spis PZ'!L1579,słowniki!$A$41:$B$45,2)</f>
        <v>#N/A</v>
      </c>
      <c r="R1579" s="3" t="e">
        <f>IF(LEN('spis PZ'!#REF!)&gt;0,'spis PZ'!#REF!,"")</f>
        <v>#REF!</v>
      </c>
      <c r="S1579" s="3" t="e">
        <f>IF(LEN('spis PZ'!#REF!)&gt;0,VLOOKUP('spis PZ'!#REF!,słowniki!$A$31:$B$33,2),"")</f>
        <v>#REF!</v>
      </c>
      <c r="T1579" s="3" t="e">
        <f>IF(LEN('spis PZ'!#REF!)&gt;0,'spis PZ'!#REF!,"")</f>
        <v>#REF!</v>
      </c>
    </row>
    <row r="1580" spans="1:20">
      <c r="A1580" s="3">
        <f>'spis PZ'!D1580</f>
        <v>0</v>
      </c>
      <c r="B1580" s="3">
        <f>'spis PZ'!E1580</f>
        <v>0</v>
      </c>
      <c r="C1580" s="17">
        <f>'spis PZ'!C1580</f>
        <v>0</v>
      </c>
      <c r="D1580" s="17">
        <f>'spis PZ'!C1580</f>
        <v>0</v>
      </c>
      <c r="E1580" s="3">
        <f>'spis PZ'!A1580</f>
        <v>0</v>
      </c>
      <c r="F1580" s="3">
        <f>'spis PZ'!B1580</f>
        <v>0</v>
      </c>
      <c r="G1580" s="5" t="e">
        <f>VLOOKUP('spis PZ'!F1580,Gminy!$A$2:$B$111,2)</f>
        <v>#N/A</v>
      </c>
      <c r="H1580" s="3" t="str">
        <f>IF(LEN('spis PZ'!G1580)&gt;0,'spis PZ'!G1580,"")</f>
        <v/>
      </c>
      <c r="I1580" s="3" t="str">
        <f>IF(LEN('spis PZ'!H1580)&gt;0,'spis PZ'!H1580,"")</f>
        <v/>
      </c>
      <c r="J1580" s="3" t="e">
        <f>VLOOKUP('spis PZ'!I1580,słowniki!$A$2:$B$5,2)</f>
        <v>#N/A</v>
      </c>
      <c r="K1580" s="3" t="e">
        <f>VLOOKUP('spis PZ'!J1580,słowniki!$A$11:$B$16,2)</f>
        <v>#N/A</v>
      </c>
      <c r="L1580" s="3" t="e">
        <f>VLOOKUP('spis PZ'!K1580,słowniki!$A$21:$B$25,2)</f>
        <v>#N/A</v>
      </c>
      <c r="M1580" s="3" t="e">
        <f>VLOOKUP('spis PZ'!#REF!,słowniki!$A$51:$B$52,2)</f>
        <v>#REF!</v>
      </c>
      <c r="N1580" s="3" t="e">
        <f>IF('spis PZ'!#REF!="kablowa",VLOOKUP('spis PZ'!#REF!,elementy!$A$101:$B$125,2),VLOOKUP('spis PZ'!#REF!,elementy!$A$201:$B$211,2))</f>
        <v>#REF!</v>
      </c>
      <c r="O1580" s="3" t="e">
        <f>IF(LEN('spis PZ'!#REF!)&gt;0,'spis PZ'!#REF!,"")</f>
        <v>#REF!</v>
      </c>
      <c r="P1580" s="3" t="e">
        <f>VLOOKUP('spis PZ'!#REF!,elementy!$A$51:$B$80,2)</f>
        <v>#REF!</v>
      </c>
      <c r="Q1580" s="3" t="e">
        <f>VLOOKUP('spis PZ'!L1580,słowniki!$A$41:$B$45,2)</f>
        <v>#N/A</v>
      </c>
      <c r="R1580" s="3" t="e">
        <f>IF(LEN('spis PZ'!#REF!)&gt;0,'spis PZ'!#REF!,"")</f>
        <v>#REF!</v>
      </c>
      <c r="S1580" s="3" t="e">
        <f>IF(LEN('spis PZ'!#REF!)&gt;0,VLOOKUP('spis PZ'!#REF!,słowniki!$A$31:$B$33,2),"")</f>
        <v>#REF!</v>
      </c>
      <c r="T1580" s="3" t="e">
        <f>IF(LEN('spis PZ'!#REF!)&gt;0,'spis PZ'!#REF!,"")</f>
        <v>#REF!</v>
      </c>
    </row>
    <row r="1581" spans="1:20">
      <c r="A1581" s="3">
        <f>'spis PZ'!D1581</f>
        <v>0</v>
      </c>
      <c r="B1581" s="3">
        <f>'spis PZ'!E1581</f>
        <v>0</v>
      </c>
      <c r="C1581" s="17">
        <f>'spis PZ'!C1581</f>
        <v>0</v>
      </c>
      <c r="D1581" s="17">
        <f>'spis PZ'!C1581</f>
        <v>0</v>
      </c>
      <c r="E1581" s="3">
        <f>'spis PZ'!A1581</f>
        <v>0</v>
      </c>
      <c r="F1581" s="3">
        <f>'spis PZ'!B1581</f>
        <v>0</v>
      </c>
      <c r="G1581" s="5" t="e">
        <f>VLOOKUP('spis PZ'!F1581,Gminy!$A$2:$B$111,2)</f>
        <v>#N/A</v>
      </c>
      <c r="H1581" s="3" t="str">
        <f>IF(LEN('spis PZ'!G1581)&gt;0,'spis PZ'!G1581,"")</f>
        <v/>
      </c>
      <c r="I1581" s="3" t="str">
        <f>IF(LEN('spis PZ'!H1581)&gt;0,'spis PZ'!H1581,"")</f>
        <v/>
      </c>
      <c r="J1581" s="3" t="e">
        <f>VLOOKUP('spis PZ'!I1581,słowniki!$A$2:$B$5,2)</f>
        <v>#N/A</v>
      </c>
      <c r="K1581" s="3" t="e">
        <f>VLOOKUP('spis PZ'!J1581,słowniki!$A$11:$B$16,2)</f>
        <v>#N/A</v>
      </c>
      <c r="L1581" s="3" t="e">
        <f>VLOOKUP('spis PZ'!K1581,słowniki!$A$21:$B$25,2)</f>
        <v>#N/A</v>
      </c>
      <c r="M1581" s="3" t="e">
        <f>VLOOKUP('spis PZ'!#REF!,słowniki!$A$51:$B$52,2)</f>
        <v>#REF!</v>
      </c>
      <c r="N1581" s="3" t="e">
        <f>IF('spis PZ'!#REF!="kablowa",VLOOKUP('spis PZ'!#REF!,elementy!$A$101:$B$125,2),VLOOKUP('spis PZ'!#REF!,elementy!$A$201:$B$211,2))</f>
        <v>#REF!</v>
      </c>
      <c r="O1581" s="3" t="e">
        <f>IF(LEN('spis PZ'!#REF!)&gt;0,'spis PZ'!#REF!,"")</f>
        <v>#REF!</v>
      </c>
      <c r="P1581" s="3" t="e">
        <f>VLOOKUP('spis PZ'!#REF!,elementy!$A$51:$B$80,2)</f>
        <v>#REF!</v>
      </c>
      <c r="Q1581" s="3" t="e">
        <f>VLOOKUP('spis PZ'!L1581,słowniki!$A$41:$B$45,2)</f>
        <v>#N/A</v>
      </c>
      <c r="R1581" s="3" t="e">
        <f>IF(LEN('spis PZ'!#REF!)&gt;0,'spis PZ'!#REF!,"")</f>
        <v>#REF!</v>
      </c>
      <c r="S1581" s="3" t="e">
        <f>IF(LEN('spis PZ'!#REF!)&gt;0,VLOOKUP('spis PZ'!#REF!,słowniki!$A$31:$B$33,2),"")</f>
        <v>#REF!</v>
      </c>
      <c r="T1581" s="3" t="e">
        <f>IF(LEN('spis PZ'!#REF!)&gt;0,'spis PZ'!#REF!,"")</f>
        <v>#REF!</v>
      </c>
    </row>
    <row r="1582" spans="1:20">
      <c r="A1582" s="3">
        <f>'spis PZ'!D1582</f>
        <v>0</v>
      </c>
      <c r="B1582" s="3">
        <f>'spis PZ'!E1582</f>
        <v>0</v>
      </c>
      <c r="C1582" s="17">
        <f>'spis PZ'!C1582</f>
        <v>0</v>
      </c>
      <c r="D1582" s="17">
        <f>'spis PZ'!C1582</f>
        <v>0</v>
      </c>
      <c r="E1582" s="3">
        <f>'spis PZ'!A1582</f>
        <v>0</v>
      </c>
      <c r="F1582" s="3">
        <f>'spis PZ'!B1582</f>
        <v>0</v>
      </c>
      <c r="G1582" s="5" t="e">
        <f>VLOOKUP('spis PZ'!F1582,Gminy!$A$2:$B$111,2)</f>
        <v>#N/A</v>
      </c>
      <c r="H1582" s="3" t="str">
        <f>IF(LEN('spis PZ'!G1582)&gt;0,'spis PZ'!G1582,"")</f>
        <v/>
      </c>
      <c r="I1582" s="3" t="str">
        <f>IF(LEN('spis PZ'!H1582)&gt;0,'spis PZ'!H1582,"")</f>
        <v/>
      </c>
      <c r="J1582" s="3" t="e">
        <f>VLOOKUP('spis PZ'!I1582,słowniki!$A$2:$B$5,2)</f>
        <v>#N/A</v>
      </c>
      <c r="K1582" s="3" t="e">
        <f>VLOOKUP('spis PZ'!J1582,słowniki!$A$11:$B$16,2)</f>
        <v>#N/A</v>
      </c>
      <c r="L1582" s="3" t="e">
        <f>VLOOKUP('spis PZ'!K1582,słowniki!$A$21:$B$25,2)</f>
        <v>#N/A</v>
      </c>
      <c r="M1582" s="3" t="e">
        <f>VLOOKUP('spis PZ'!#REF!,słowniki!$A$51:$B$52,2)</f>
        <v>#REF!</v>
      </c>
      <c r="N1582" s="3" t="e">
        <f>IF('spis PZ'!#REF!="kablowa",VLOOKUP('spis PZ'!#REF!,elementy!$A$101:$B$125,2),VLOOKUP('spis PZ'!#REF!,elementy!$A$201:$B$211,2))</f>
        <v>#REF!</v>
      </c>
      <c r="O1582" s="3" t="e">
        <f>IF(LEN('spis PZ'!#REF!)&gt;0,'spis PZ'!#REF!,"")</f>
        <v>#REF!</v>
      </c>
      <c r="P1582" s="3" t="e">
        <f>VLOOKUP('spis PZ'!#REF!,elementy!$A$51:$B$80,2)</f>
        <v>#REF!</v>
      </c>
      <c r="Q1582" s="3" t="e">
        <f>VLOOKUP('spis PZ'!L1582,słowniki!$A$41:$B$45,2)</f>
        <v>#N/A</v>
      </c>
      <c r="R1582" s="3" t="e">
        <f>IF(LEN('spis PZ'!#REF!)&gt;0,'spis PZ'!#REF!,"")</f>
        <v>#REF!</v>
      </c>
      <c r="S1582" s="3" t="e">
        <f>IF(LEN('spis PZ'!#REF!)&gt;0,VLOOKUP('spis PZ'!#REF!,słowniki!$A$31:$B$33,2),"")</f>
        <v>#REF!</v>
      </c>
      <c r="T1582" s="3" t="e">
        <f>IF(LEN('spis PZ'!#REF!)&gt;0,'spis PZ'!#REF!,"")</f>
        <v>#REF!</v>
      </c>
    </row>
    <row r="1583" spans="1:20">
      <c r="A1583" s="3">
        <f>'spis PZ'!D1583</f>
        <v>0</v>
      </c>
      <c r="B1583" s="3">
        <f>'spis PZ'!E1583</f>
        <v>0</v>
      </c>
      <c r="C1583" s="17">
        <f>'spis PZ'!C1583</f>
        <v>0</v>
      </c>
      <c r="D1583" s="17">
        <f>'spis PZ'!C1583</f>
        <v>0</v>
      </c>
      <c r="E1583" s="3">
        <f>'spis PZ'!A1583</f>
        <v>0</v>
      </c>
      <c r="F1583" s="3">
        <f>'spis PZ'!B1583</f>
        <v>0</v>
      </c>
      <c r="G1583" s="5" t="e">
        <f>VLOOKUP('spis PZ'!F1583,Gminy!$A$2:$B$111,2)</f>
        <v>#N/A</v>
      </c>
      <c r="H1583" s="3" t="str">
        <f>IF(LEN('spis PZ'!G1583)&gt;0,'spis PZ'!G1583,"")</f>
        <v/>
      </c>
      <c r="I1583" s="3" t="str">
        <f>IF(LEN('spis PZ'!H1583)&gt;0,'spis PZ'!H1583,"")</f>
        <v/>
      </c>
      <c r="J1583" s="3" t="e">
        <f>VLOOKUP('spis PZ'!I1583,słowniki!$A$2:$B$5,2)</f>
        <v>#N/A</v>
      </c>
      <c r="K1583" s="3" t="e">
        <f>VLOOKUP('spis PZ'!J1583,słowniki!$A$11:$B$16,2)</f>
        <v>#N/A</v>
      </c>
      <c r="L1583" s="3" t="e">
        <f>VLOOKUP('spis PZ'!K1583,słowniki!$A$21:$B$25,2)</f>
        <v>#N/A</v>
      </c>
      <c r="M1583" s="3" t="e">
        <f>VLOOKUP('spis PZ'!#REF!,słowniki!$A$51:$B$52,2)</f>
        <v>#REF!</v>
      </c>
      <c r="N1583" s="3" t="e">
        <f>IF('spis PZ'!#REF!="kablowa",VLOOKUP('spis PZ'!#REF!,elementy!$A$101:$B$125,2),VLOOKUP('spis PZ'!#REF!,elementy!$A$201:$B$211,2))</f>
        <v>#REF!</v>
      </c>
      <c r="O1583" s="3" t="e">
        <f>IF(LEN('spis PZ'!#REF!)&gt;0,'spis PZ'!#REF!,"")</f>
        <v>#REF!</v>
      </c>
      <c r="P1583" s="3" t="e">
        <f>VLOOKUP('spis PZ'!#REF!,elementy!$A$51:$B$80,2)</f>
        <v>#REF!</v>
      </c>
      <c r="Q1583" s="3" t="e">
        <f>VLOOKUP('spis PZ'!L1583,słowniki!$A$41:$B$45,2)</f>
        <v>#N/A</v>
      </c>
      <c r="R1583" s="3" t="e">
        <f>IF(LEN('spis PZ'!#REF!)&gt;0,'spis PZ'!#REF!,"")</f>
        <v>#REF!</v>
      </c>
      <c r="S1583" s="3" t="e">
        <f>IF(LEN('spis PZ'!#REF!)&gt;0,VLOOKUP('spis PZ'!#REF!,słowniki!$A$31:$B$33,2),"")</f>
        <v>#REF!</v>
      </c>
      <c r="T1583" s="3" t="e">
        <f>IF(LEN('spis PZ'!#REF!)&gt;0,'spis PZ'!#REF!,"")</f>
        <v>#REF!</v>
      </c>
    </row>
    <row r="1584" spans="1:20">
      <c r="A1584" s="3">
        <f>'spis PZ'!D1584</f>
        <v>0</v>
      </c>
      <c r="B1584" s="3">
        <f>'spis PZ'!E1584</f>
        <v>0</v>
      </c>
      <c r="C1584" s="17">
        <f>'spis PZ'!C1584</f>
        <v>0</v>
      </c>
      <c r="D1584" s="17">
        <f>'spis PZ'!C1584</f>
        <v>0</v>
      </c>
      <c r="E1584" s="3">
        <f>'spis PZ'!A1584</f>
        <v>0</v>
      </c>
      <c r="F1584" s="3">
        <f>'spis PZ'!B1584</f>
        <v>0</v>
      </c>
      <c r="G1584" s="5" t="e">
        <f>VLOOKUP('spis PZ'!F1584,Gminy!$A$2:$B$111,2)</f>
        <v>#N/A</v>
      </c>
      <c r="H1584" s="3" t="str">
        <f>IF(LEN('spis PZ'!G1584)&gt;0,'spis PZ'!G1584,"")</f>
        <v/>
      </c>
      <c r="I1584" s="3" t="str">
        <f>IF(LEN('spis PZ'!H1584)&gt;0,'spis PZ'!H1584,"")</f>
        <v/>
      </c>
      <c r="J1584" s="3" t="e">
        <f>VLOOKUP('spis PZ'!I1584,słowniki!$A$2:$B$5,2)</f>
        <v>#N/A</v>
      </c>
      <c r="K1584" s="3" t="e">
        <f>VLOOKUP('spis PZ'!J1584,słowniki!$A$11:$B$16,2)</f>
        <v>#N/A</v>
      </c>
      <c r="L1584" s="3" t="e">
        <f>VLOOKUP('spis PZ'!K1584,słowniki!$A$21:$B$25,2)</f>
        <v>#N/A</v>
      </c>
      <c r="M1584" s="3" t="e">
        <f>VLOOKUP('spis PZ'!#REF!,słowniki!$A$51:$B$52,2)</f>
        <v>#REF!</v>
      </c>
      <c r="N1584" s="3" t="e">
        <f>IF('spis PZ'!#REF!="kablowa",VLOOKUP('spis PZ'!#REF!,elementy!$A$101:$B$125,2),VLOOKUP('spis PZ'!#REF!,elementy!$A$201:$B$211,2))</f>
        <v>#REF!</v>
      </c>
      <c r="O1584" s="3" t="e">
        <f>IF(LEN('spis PZ'!#REF!)&gt;0,'spis PZ'!#REF!,"")</f>
        <v>#REF!</v>
      </c>
      <c r="P1584" s="3" t="e">
        <f>VLOOKUP('spis PZ'!#REF!,elementy!$A$51:$B$80,2)</f>
        <v>#REF!</v>
      </c>
      <c r="Q1584" s="3" t="e">
        <f>VLOOKUP('spis PZ'!L1584,słowniki!$A$41:$B$45,2)</f>
        <v>#N/A</v>
      </c>
      <c r="R1584" s="3" t="e">
        <f>IF(LEN('spis PZ'!#REF!)&gt;0,'spis PZ'!#REF!,"")</f>
        <v>#REF!</v>
      </c>
      <c r="S1584" s="3" t="e">
        <f>IF(LEN('spis PZ'!#REF!)&gt;0,VLOOKUP('spis PZ'!#REF!,słowniki!$A$31:$B$33,2),"")</f>
        <v>#REF!</v>
      </c>
      <c r="T1584" s="3" t="e">
        <f>IF(LEN('spis PZ'!#REF!)&gt;0,'spis PZ'!#REF!,"")</f>
        <v>#REF!</v>
      </c>
    </row>
    <row r="1585" spans="1:20">
      <c r="A1585" s="3">
        <f>'spis PZ'!D1585</f>
        <v>0</v>
      </c>
      <c r="B1585" s="3">
        <f>'spis PZ'!E1585</f>
        <v>0</v>
      </c>
      <c r="C1585" s="17">
        <f>'spis PZ'!C1585</f>
        <v>0</v>
      </c>
      <c r="D1585" s="17">
        <f>'spis PZ'!C1585</f>
        <v>0</v>
      </c>
      <c r="E1585" s="3">
        <f>'spis PZ'!A1585</f>
        <v>0</v>
      </c>
      <c r="F1585" s="3">
        <f>'spis PZ'!B1585</f>
        <v>0</v>
      </c>
      <c r="G1585" s="5" t="e">
        <f>VLOOKUP('spis PZ'!F1585,Gminy!$A$2:$B$111,2)</f>
        <v>#N/A</v>
      </c>
      <c r="H1585" s="3" t="str">
        <f>IF(LEN('spis PZ'!G1585)&gt;0,'spis PZ'!G1585,"")</f>
        <v/>
      </c>
      <c r="I1585" s="3" t="str">
        <f>IF(LEN('spis PZ'!H1585)&gt;0,'spis PZ'!H1585,"")</f>
        <v/>
      </c>
      <c r="J1585" s="3" t="e">
        <f>VLOOKUP('spis PZ'!I1585,słowniki!$A$2:$B$5,2)</f>
        <v>#N/A</v>
      </c>
      <c r="K1585" s="3" t="e">
        <f>VLOOKUP('spis PZ'!J1585,słowniki!$A$11:$B$16,2)</f>
        <v>#N/A</v>
      </c>
      <c r="L1585" s="3" t="e">
        <f>VLOOKUP('spis PZ'!K1585,słowniki!$A$21:$B$25,2)</f>
        <v>#N/A</v>
      </c>
      <c r="M1585" s="3" t="e">
        <f>VLOOKUP('spis PZ'!#REF!,słowniki!$A$51:$B$52,2)</f>
        <v>#REF!</v>
      </c>
      <c r="N1585" s="3" t="e">
        <f>IF('spis PZ'!#REF!="kablowa",VLOOKUP('spis PZ'!#REF!,elementy!$A$101:$B$125,2),VLOOKUP('spis PZ'!#REF!,elementy!$A$201:$B$211,2))</f>
        <v>#REF!</v>
      </c>
      <c r="O1585" s="3" t="e">
        <f>IF(LEN('spis PZ'!#REF!)&gt;0,'spis PZ'!#REF!,"")</f>
        <v>#REF!</v>
      </c>
      <c r="P1585" s="3" t="e">
        <f>VLOOKUP('spis PZ'!#REF!,elementy!$A$51:$B$80,2)</f>
        <v>#REF!</v>
      </c>
      <c r="Q1585" s="3" t="e">
        <f>VLOOKUP('spis PZ'!L1585,słowniki!$A$41:$B$45,2)</f>
        <v>#N/A</v>
      </c>
      <c r="R1585" s="3" t="e">
        <f>IF(LEN('spis PZ'!#REF!)&gt;0,'spis PZ'!#REF!,"")</f>
        <v>#REF!</v>
      </c>
      <c r="S1585" s="3" t="e">
        <f>IF(LEN('spis PZ'!#REF!)&gt;0,VLOOKUP('spis PZ'!#REF!,słowniki!$A$31:$B$33,2),"")</f>
        <v>#REF!</v>
      </c>
      <c r="T1585" s="3" t="e">
        <f>IF(LEN('spis PZ'!#REF!)&gt;0,'spis PZ'!#REF!,"")</f>
        <v>#REF!</v>
      </c>
    </row>
    <row r="1586" spans="1:20">
      <c r="A1586" s="3">
        <f>'spis PZ'!D1586</f>
        <v>0</v>
      </c>
      <c r="B1586" s="3">
        <f>'spis PZ'!E1586</f>
        <v>0</v>
      </c>
      <c r="C1586" s="17">
        <f>'spis PZ'!C1586</f>
        <v>0</v>
      </c>
      <c r="D1586" s="17">
        <f>'spis PZ'!C1586</f>
        <v>0</v>
      </c>
      <c r="E1586" s="3">
        <f>'spis PZ'!A1586</f>
        <v>0</v>
      </c>
      <c r="F1586" s="3">
        <f>'spis PZ'!B1586</f>
        <v>0</v>
      </c>
      <c r="G1586" s="5" t="e">
        <f>VLOOKUP('spis PZ'!F1586,Gminy!$A$2:$B$111,2)</f>
        <v>#N/A</v>
      </c>
      <c r="H1586" s="3" t="str">
        <f>IF(LEN('spis PZ'!G1586)&gt;0,'spis PZ'!G1586,"")</f>
        <v/>
      </c>
      <c r="I1586" s="3" t="str">
        <f>IF(LEN('spis PZ'!H1586)&gt;0,'spis PZ'!H1586,"")</f>
        <v/>
      </c>
      <c r="J1586" s="3" t="e">
        <f>VLOOKUP('spis PZ'!I1586,słowniki!$A$2:$B$5,2)</f>
        <v>#N/A</v>
      </c>
      <c r="K1586" s="3" t="e">
        <f>VLOOKUP('spis PZ'!J1586,słowniki!$A$11:$B$16,2)</f>
        <v>#N/A</v>
      </c>
      <c r="L1586" s="3" t="e">
        <f>VLOOKUP('spis PZ'!K1586,słowniki!$A$21:$B$25,2)</f>
        <v>#N/A</v>
      </c>
      <c r="M1586" s="3" t="e">
        <f>VLOOKUP('spis PZ'!#REF!,słowniki!$A$51:$B$52,2)</f>
        <v>#REF!</v>
      </c>
      <c r="N1586" s="3" t="e">
        <f>IF('spis PZ'!#REF!="kablowa",VLOOKUP('spis PZ'!#REF!,elementy!$A$101:$B$125,2),VLOOKUP('spis PZ'!#REF!,elementy!$A$201:$B$211,2))</f>
        <v>#REF!</v>
      </c>
      <c r="O1586" s="3" t="e">
        <f>IF(LEN('spis PZ'!#REF!)&gt;0,'spis PZ'!#REF!,"")</f>
        <v>#REF!</v>
      </c>
      <c r="P1586" s="3" t="e">
        <f>VLOOKUP('spis PZ'!#REF!,elementy!$A$51:$B$80,2)</f>
        <v>#REF!</v>
      </c>
      <c r="Q1586" s="3" t="e">
        <f>VLOOKUP('spis PZ'!L1586,słowniki!$A$41:$B$45,2)</f>
        <v>#N/A</v>
      </c>
      <c r="R1586" s="3" t="e">
        <f>IF(LEN('spis PZ'!#REF!)&gt;0,'spis PZ'!#REF!,"")</f>
        <v>#REF!</v>
      </c>
      <c r="S1586" s="3" t="e">
        <f>IF(LEN('spis PZ'!#REF!)&gt;0,VLOOKUP('spis PZ'!#REF!,słowniki!$A$31:$B$33,2),"")</f>
        <v>#REF!</v>
      </c>
      <c r="T1586" s="3" t="e">
        <f>IF(LEN('spis PZ'!#REF!)&gt;0,'spis PZ'!#REF!,"")</f>
        <v>#REF!</v>
      </c>
    </row>
    <row r="1587" spans="1:20">
      <c r="A1587" s="3">
        <f>'spis PZ'!D1587</f>
        <v>0</v>
      </c>
      <c r="B1587" s="3">
        <f>'spis PZ'!E1587</f>
        <v>0</v>
      </c>
      <c r="C1587" s="17">
        <f>'spis PZ'!C1587</f>
        <v>0</v>
      </c>
      <c r="D1587" s="17">
        <f>'spis PZ'!C1587</f>
        <v>0</v>
      </c>
      <c r="E1587" s="3">
        <f>'spis PZ'!A1587</f>
        <v>0</v>
      </c>
      <c r="F1587" s="3">
        <f>'spis PZ'!B1587</f>
        <v>0</v>
      </c>
      <c r="G1587" s="5" t="e">
        <f>VLOOKUP('spis PZ'!F1587,Gminy!$A$2:$B$111,2)</f>
        <v>#N/A</v>
      </c>
      <c r="H1587" s="3" t="str">
        <f>IF(LEN('spis PZ'!G1587)&gt;0,'spis PZ'!G1587,"")</f>
        <v/>
      </c>
      <c r="I1587" s="3" t="str">
        <f>IF(LEN('spis PZ'!H1587)&gt;0,'spis PZ'!H1587,"")</f>
        <v/>
      </c>
      <c r="J1587" s="3" t="e">
        <f>VLOOKUP('spis PZ'!I1587,słowniki!$A$2:$B$5,2)</f>
        <v>#N/A</v>
      </c>
      <c r="K1587" s="3" t="e">
        <f>VLOOKUP('spis PZ'!J1587,słowniki!$A$11:$B$16,2)</f>
        <v>#N/A</v>
      </c>
      <c r="L1587" s="3" t="e">
        <f>VLOOKUP('spis PZ'!K1587,słowniki!$A$21:$B$25,2)</f>
        <v>#N/A</v>
      </c>
      <c r="M1587" s="3" t="e">
        <f>VLOOKUP('spis PZ'!#REF!,słowniki!$A$51:$B$52,2)</f>
        <v>#REF!</v>
      </c>
      <c r="N1587" s="3" t="e">
        <f>IF('spis PZ'!#REF!="kablowa",VLOOKUP('spis PZ'!#REF!,elementy!$A$101:$B$125,2),VLOOKUP('spis PZ'!#REF!,elementy!$A$201:$B$211,2))</f>
        <v>#REF!</v>
      </c>
      <c r="O1587" s="3" t="e">
        <f>IF(LEN('spis PZ'!#REF!)&gt;0,'spis PZ'!#REF!,"")</f>
        <v>#REF!</v>
      </c>
      <c r="P1587" s="3" t="e">
        <f>VLOOKUP('spis PZ'!#REF!,elementy!$A$51:$B$80,2)</f>
        <v>#REF!</v>
      </c>
      <c r="Q1587" s="3" t="e">
        <f>VLOOKUP('spis PZ'!L1587,słowniki!$A$41:$B$45,2)</f>
        <v>#N/A</v>
      </c>
      <c r="R1587" s="3" t="e">
        <f>IF(LEN('spis PZ'!#REF!)&gt;0,'spis PZ'!#REF!,"")</f>
        <v>#REF!</v>
      </c>
      <c r="S1587" s="3" t="e">
        <f>IF(LEN('spis PZ'!#REF!)&gt;0,VLOOKUP('spis PZ'!#REF!,słowniki!$A$31:$B$33,2),"")</f>
        <v>#REF!</v>
      </c>
      <c r="T1587" s="3" t="e">
        <f>IF(LEN('spis PZ'!#REF!)&gt;0,'spis PZ'!#REF!,"")</f>
        <v>#REF!</v>
      </c>
    </row>
    <row r="1588" spans="1:20">
      <c r="A1588" s="3">
        <f>'spis PZ'!D1588</f>
        <v>0</v>
      </c>
      <c r="B1588" s="3">
        <f>'spis PZ'!E1588</f>
        <v>0</v>
      </c>
      <c r="C1588" s="17">
        <f>'spis PZ'!C1588</f>
        <v>0</v>
      </c>
      <c r="D1588" s="17">
        <f>'spis PZ'!C1588</f>
        <v>0</v>
      </c>
      <c r="E1588" s="3">
        <f>'spis PZ'!A1588</f>
        <v>0</v>
      </c>
      <c r="F1588" s="3">
        <f>'spis PZ'!B1588</f>
        <v>0</v>
      </c>
      <c r="G1588" s="5" t="e">
        <f>VLOOKUP('spis PZ'!F1588,Gminy!$A$2:$B$111,2)</f>
        <v>#N/A</v>
      </c>
      <c r="H1588" s="3" t="str">
        <f>IF(LEN('spis PZ'!G1588)&gt;0,'spis PZ'!G1588,"")</f>
        <v/>
      </c>
      <c r="I1588" s="3" t="str">
        <f>IF(LEN('spis PZ'!H1588)&gt;0,'spis PZ'!H1588,"")</f>
        <v/>
      </c>
      <c r="J1588" s="3" t="e">
        <f>VLOOKUP('spis PZ'!I1588,słowniki!$A$2:$B$5,2)</f>
        <v>#N/A</v>
      </c>
      <c r="K1588" s="3" t="e">
        <f>VLOOKUP('spis PZ'!J1588,słowniki!$A$11:$B$16,2)</f>
        <v>#N/A</v>
      </c>
      <c r="L1588" s="3" t="e">
        <f>VLOOKUP('spis PZ'!K1588,słowniki!$A$21:$B$25,2)</f>
        <v>#N/A</v>
      </c>
      <c r="M1588" s="3" t="e">
        <f>VLOOKUP('spis PZ'!#REF!,słowniki!$A$51:$B$52,2)</f>
        <v>#REF!</v>
      </c>
      <c r="N1588" s="3" t="e">
        <f>IF('spis PZ'!#REF!="kablowa",VLOOKUP('spis PZ'!#REF!,elementy!$A$101:$B$125,2),VLOOKUP('spis PZ'!#REF!,elementy!$A$201:$B$211,2))</f>
        <v>#REF!</v>
      </c>
      <c r="O1588" s="3" t="e">
        <f>IF(LEN('spis PZ'!#REF!)&gt;0,'spis PZ'!#REF!,"")</f>
        <v>#REF!</v>
      </c>
      <c r="P1588" s="3" t="e">
        <f>VLOOKUP('spis PZ'!#REF!,elementy!$A$51:$B$80,2)</f>
        <v>#REF!</v>
      </c>
      <c r="Q1588" s="3" t="e">
        <f>VLOOKUP('spis PZ'!L1588,słowniki!$A$41:$B$45,2)</f>
        <v>#N/A</v>
      </c>
      <c r="R1588" s="3" t="e">
        <f>IF(LEN('spis PZ'!#REF!)&gt;0,'spis PZ'!#REF!,"")</f>
        <v>#REF!</v>
      </c>
      <c r="S1588" s="3" t="e">
        <f>IF(LEN('spis PZ'!#REF!)&gt;0,VLOOKUP('spis PZ'!#REF!,słowniki!$A$31:$B$33,2),"")</f>
        <v>#REF!</v>
      </c>
      <c r="T1588" s="3" t="e">
        <f>IF(LEN('spis PZ'!#REF!)&gt;0,'spis PZ'!#REF!,"")</f>
        <v>#REF!</v>
      </c>
    </row>
    <row r="1589" spans="1:20">
      <c r="A1589" s="3">
        <f>'spis PZ'!D1589</f>
        <v>0</v>
      </c>
      <c r="B1589" s="3">
        <f>'spis PZ'!E1589</f>
        <v>0</v>
      </c>
      <c r="C1589" s="17">
        <f>'spis PZ'!C1589</f>
        <v>0</v>
      </c>
      <c r="D1589" s="17">
        <f>'spis PZ'!C1589</f>
        <v>0</v>
      </c>
      <c r="E1589" s="3">
        <f>'spis PZ'!A1589</f>
        <v>0</v>
      </c>
      <c r="F1589" s="3">
        <f>'spis PZ'!B1589</f>
        <v>0</v>
      </c>
      <c r="G1589" s="5" t="e">
        <f>VLOOKUP('spis PZ'!F1589,Gminy!$A$2:$B$111,2)</f>
        <v>#N/A</v>
      </c>
      <c r="H1589" s="3" t="str">
        <f>IF(LEN('spis PZ'!G1589)&gt;0,'spis PZ'!G1589,"")</f>
        <v/>
      </c>
      <c r="I1589" s="3" t="str">
        <f>IF(LEN('spis PZ'!H1589)&gt;0,'spis PZ'!H1589,"")</f>
        <v/>
      </c>
      <c r="J1589" s="3" t="e">
        <f>VLOOKUP('spis PZ'!I1589,słowniki!$A$2:$B$5,2)</f>
        <v>#N/A</v>
      </c>
      <c r="K1589" s="3" t="e">
        <f>VLOOKUP('spis PZ'!J1589,słowniki!$A$11:$B$16,2)</f>
        <v>#N/A</v>
      </c>
      <c r="L1589" s="3" t="e">
        <f>VLOOKUP('spis PZ'!K1589,słowniki!$A$21:$B$25,2)</f>
        <v>#N/A</v>
      </c>
      <c r="M1589" s="3" t="e">
        <f>VLOOKUP('spis PZ'!#REF!,słowniki!$A$51:$B$52,2)</f>
        <v>#REF!</v>
      </c>
      <c r="N1589" s="3" t="e">
        <f>IF('spis PZ'!#REF!="kablowa",VLOOKUP('spis PZ'!#REF!,elementy!$A$101:$B$125,2),VLOOKUP('spis PZ'!#REF!,elementy!$A$201:$B$211,2))</f>
        <v>#REF!</v>
      </c>
      <c r="O1589" s="3" t="e">
        <f>IF(LEN('spis PZ'!#REF!)&gt;0,'spis PZ'!#REF!,"")</f>
        <v>#REF!</v>
      </c>
      <c r="P1589" s="3" t="e">
        <f>VLOOKUP('spis PZ'!#REF!,elementy!$A$51:$B$80,2)</f>
        <v>#REF!</v>
      </c>
      <c r="Q1589" s="3" t="e">
        <f>VLOOKUP('spis PZ'!L1589,słowniki!$A$41:$B$45,2)</f>
        <v>#N/A</v>
      </c>
      <c r="R1589" s="3" t="e">
        <f>IF(LEN('spis PZ'!#REF!)&gt;0,'spis PZ'!#REF!,"")</f>
        <v>#REF!</v>
      </c>
      <c r="S1589" s="3" t="e">
        <f>IF(LEN('spis PZ'!#REF!)&gt;0,VLOOKUP('spis PZ'!#REF!,słowniki!$A$31:$B$33,2),"")</f>
        <v>#REF!</v>
      </c>
      <c r="T1589" s="3" t="e">
        <f>IF(LEN('spis PZ'!#REF!)&gt;0,'spis PZ'!#REF!,"")</f>
        <v>#REF!</v>
      </c>
    </row>
    <row r="1590" spans="1:20">
      <c r="A1590" s="3">
        <f>'spis PZ'!D1590</f>
        <v>0</v>
      </c>
      <c r="B1590" s="3">
        <f>'spis PZ'!E1590</f>
        <v>0</v>
      </c>
      <c r="C1590" s="17">
        <f>'spis PZ'!C1590</f>
        <v>0</v>
      </c>
      <c r="D1590" s="17">
        <f>'spis PZ'!C1590</f>
        <v>0</v>
      </c>
      <c r="E1590" s="3">
        <f>'spis PZ'!A1590</f>
        <v>0</v>
      </c>
      <c r="F1590" s="3">
        <f>'spis PZ'!B1590</f>
        <v>0</v>
      </c>
      <c r="G1590" s="5" t="e">
        <f>VLOOKUP('spis PZ'!F1590,Gminy!$A$2:$B$111,2)</f>
        <v>#N/A</v>
      </c>
      <c r="H1590" s="3" t="str">
        <f>IF(LEN('spis PZ'!G1590)&gt;0,'spis PZ'!G1590,"")</f>
        <v/>
      </c>
      <c r="I1590" s="3" t="str">
        <f>IF(LEN('spis PZ'!H1590)&gt;0,'spis PZ'!H1590,"")</f>
        <v/>
      </c>
      <c r="J1590" s="3" t="e">
        <f>VLOOKUP('spis PZ'!I1590,słowniki!$A$2:$B$5,2)</f>
        <v>#N/A</v>
      </c>
      <c r="K1590" s="3" t="e">
        <f>VLOOKUP('spis PZ'!J1590,słowniki!$A$11:$B$16,2)</f>
        <v>#N/A</v>
      </c>
      <c r="L1590" s="3" t="e">
        <f>VLOOKUP('spis PZ'!K1590,słowniki!$A$21:$B$25,2)</f>
        <v>#N/A</v>
      </c>
      <c r="M1590" s="3" t="e">
        <f>VLOOKUP('spis PZ'!#REF!,słowniki!$A$51:$B$52,2)</f>
        <v>#REF!</v>
      </c>
      <c r="N1590" s="3" t="e">
        <f>IF('spis PZ'!#REF!="kablowa",VLOOKUP('spis PZ'!#REF!,elementy!$A$101:$B$125,2),VLOOKUP('spis PZ'!#REF!,elementy!$A$201:$B$211,2))</f>
        <v>#REF!</v>
      </c>
      <c r="O1590" s="3" t="e">
        <f>IF(LEN('spis PZ'!#REF!)&gt;0,'spis PZ'!#REF!,"")</f>
        <v>#REF!</v>
      </c>
      <c r="P1590" s="3" t="e">
        <f>VLOOKUP('spis PZ'!#REF!,elementy!$A$51:$B$80,2)</f>
        <v>#REF!</v>
      </c>
      <c r="Q1590" s="3" t="e">
        <f>VLOOKUP('spis PZ'!L1590,słowniki!$A$41:$B$45,2)</f>
        <v>#N/A</v>
      </c>
      <c r="R1590" s="3" t="e">
        <f>IF(LEN('spis PZ'!#REF!)&gt;0,'spis PZ'!#REF!,"")</f>
        <v>#REF!</v>
      </c>
      <c r="S1590" s="3" t="e">
        <f>IF(LEN('spis PZ'!#REF!)&gt;0,VLOOKUP('spis PZ'!#REF!,słowniki!$A$31:$B$33,2),"")</f>
        <v>#REF!</v>
      </c>
      <c r="T1590" s="3" t="e">
        <f>IF(LEN('spis PZ'!#REF!)&gt;0,'spis PZ'!#REF!,"")</f>
        <v>#REF!</v>
      </c>
    </row>
    <row r="1591" spans="1:20">
      <c r="A1591" s="3">
        <f>'spis PZ'!D1591</f>
        <v>0</v>
      </c>
      <c r="B1591" s="3">
        <f>'spis PZ'!E1591</f>
        <v>0</v>
      </c>
      <c r="C1591" s="17">
        <f>'spis PZ'!C1591</f>
        <v>0</v>
      </c>
      <c r="D1591" s="17">
        <f>'spis PZ'!C1591</f>
        <v>0</v>
      </c>
      <c r="E1591" s="3">
        <f>'spis PZ'!A1591</f>
        <v>0</v>
      </c>
      <c r="F1591" s="3">
        <f>'spis PZ'!B1591</f>
        <v>0</v>
      </c>
      <c r="G1591" s="5" t="e">
        <f>VLOOKUP('spis PZ'!F1591,Gminy!$A$2:$B$111,2)</f>
        <v>#N/A</v>
      </c>
      <c r="H1591" s="3" t="str">
        <f>IF(LEN('spis PZ'!G1591)&gt;0,'spis PZ'!G1591,"")</f>
        <v/>
      </c>
      <c r="I1591" s="3" t="str">
        <f>IF(LEN('spis PZ'!H1591)&gt;0,'spis PZ'!H1591,"")</f>
        <v/>
      </c>
      <c r="J1591" s="3" t="e">
        <f>VLOOKUP('spis PZ'!I1591,słowniki!$A$2:$B$5,2)</f>
        <v>#N/A</v>
      </c>
      <c r="K1591" s="3" t="e">
        <f>VLOOKUP('spis PZ'!J1591,słowniki!$A$11:$B$16,2)</f>
        <v>#N/A</v>
      </c>
      <c r="L1591" s="3" t="e">
        <f>VLOOKUP('spis PZ'!K1591,słowniki!$A$21:$B$25,2)</f>
        <v>#N/A</v>
      </c>
      <c r="M1591" s="3" t="e">
        <f>VLOOKUP('spis PZ'!#REF!,słowniki!$A$51:$B$52,2)</f>
        <v>#REF!</v>
      </c>
      <c r="N1591" s="3" t="e">
        <f>IF('spis PZ'!#REF!="kablowa",VLOOKUP('spis PZ'!#REF!,elementy!$A$101:$B$125,2),VLOOKUP('spis PZ'!#REF!,elementy!$A$201:$B$211,2))</f>
        <v>#REF!</v>
      </c>
      <c r="O1591" s="3" t="e">
        <f>IF(LEN('spis PZ'!#REF!)&gt;0,'spis PZ'!#REF!,"")</f>
        <v>#REF!</v>
      </c>
      <c r="P1591" s="3" t="e">
        <f>VLOOKUP('spis PZ'!#REF!,elementy!$A$51:$B$80,2)</f>
        <v>#REF!</v>
      </c>
      <c r="Q1591" s="3" t="e">
        <f>VLOOKUP('spis PZ'!L1591,słowniki!$A$41:$B$45,2)</f>
        <v>#N/A</v>
      </c>
      <c r="R1591" s="3" t="e">
        <f>IF(LEN('spis PZ'!#REF!)&gt;0,'spis PZ'!#REF!,"")</f>
        <v>#REF!</v>
      </c>
      <c r="S1591" s="3" t="e">
        <f>IF(LEN('spis PZ'!#REF!)&gt;0,VLOOKUP('spis PZ'!#REF!,słowniki!$A$31:$B$33,2),"")</f>
        <v>#REF!</v>
      </c>
      <c r="T1591" s="3" t="e">
        <f>IF(LEN('spis PZ'!#REF!)&gt;0,'spis PZ'!#REF!,"")</f>
        <v>#REF!</v>
      </c>
    </row>
    <row r="1592" spans="1:20">
      <c r="A1592" s="3">
        <f>'spis PZ'!D1592</f>
        <v>0</v>
      </c>
      <c r="B1592" s="3">
        <f>'spis PZ'!E1592</f>
        <v>0</v>
      </c>
      <c r="C1592" s="17">
        <f>'spis PZ'!C1592</f>
        <v>0</v>
      </c>
      <c r="D1592" s="17">
        <f>'spis PZ'!C1592</f>
        <v>0</v>
      </c>
      <c r="E1592" s="3">
        <f>'spis PZ'!A1592</f>
        <v>0</v>
      </c>
      <c r="F1592" s="3">
        <f>'spis PZ'!B1592</f>
        <v>0</v>
      </c>
      <c r="G1592" s="5" t="e">
        <f>VLOOKUP('spis PZ'!F1592,Gminy!$A$2:$B$111,2)</f>
        <v>#N/A</v>
      </c>
      <c r="H1592" s="3" t="str">
        <f>IF(LEN('spis PZ'!G1592)&gt;0,'spis PZ'!G1592,"")</f>
        <v/>
      </c>
      <c r="I1592" s="3" t="str">
        <f>IF(LEN('spis PZ'!H1592)&gt;0,'spis PZ'!H1592,"")</f>
        <v/>
      </c>
      <c r="J1592" s="3" t="e">
        <f>VLOOKUP('spis PZ'!I1592,słowniki!$A$2:$B$5,2)</f>
        <v>#N/A</v>
      </c>
      <c r="K1592" s="3" t="e">
        <f>VLOOKUP('spis PZ'!J1592,słowniki!$A$11:$B$16,2)</f>
        <v>#N/A</v>
      </c>
      <c r="L1592" s="3" t="e">
        <f>VLOOKUP('spis PZ'!K1592,słowniki!$A$21:$B$25,2)</f>
        <v>#N/A</v>
      </c>
      <c r="M1592" s="3" t="e">
        <f>VLOOKUP('spis PZ'!#REF!,słowniki!$A$51:$B$52,2)</f>
        <v>#REF!</v>
      </c>
      <c r="N1592" s="3" t="e">
        <f>IF('spis PZ'!#REF!="kablowa",VLOOKUP('spis PZ'!#REF!,elementy!$A$101:$B$125,2),VLOOKUP('spis PZ'!#REF!,elementy!$A$201:$B$211,2))</f>
        <v>#REF!</v>
      </c>
      <c r="O1592" s="3" t="e">
        <f>IF(LEN('spis PZ'!#REF!)&gt;0,'spis PZ'!#REF!,"")</f>
        <v>#REF!</v>
      </c>
      <c r="P1592" s="3" t="e">
        <f>VLOOKUP('spis PZ'!#REF!,elementy!$A$51:$B$80,2)</f>
        <v>#REF!</v>
      </c>
      <c r="Q1592" s="3" t="e">
        <f>VLOOKUP('spis PZ'!L1592,słowniki!$A$41:$B$45,2)</f>
        <v>#N/A</v>
      </c>
      <c r="R1592" s="3" t="e">
        <f>IF(LEN('spis PZ'!#REF!)&gt;0,'spis PZ'!#REF!,"")</f>
        <v>#REF!</v>
      </c>
      <c r="S1592" s="3" t="e">
        <f>IF(LEN('spis PZ'!#REF!)&gt;0,VLOOKUP('spis PZ'!#REF!,słowniki!$A$31:$B$33,2),"")</f>
        <v>#REF!</v>
      </c>
      <c r="T1592" s="3" t="e">
        <f>IF(LEN('spis PZ'!#REF!)&gt;0,'spis PZ'!#REF!,"")</f>
        <v>#REF!</v>
      </c>
    </row>
    <row r="1593" spans="1:20">
      <c r="A1593" s="3">
        <f>'spis PZ'!D1593</f>
        <v>0</v>
      </c>
      <c r="B1593" s="3">
        <f>'spis PZ'!E1593</f>
        <v>0</v>
      </c>
      <c r="C1593" s="17">
        <f>'spis PZ'!C1593</f>
        <v>0</v>
      </c>
      <c r="D1593" s="17">
        <f>'spis PZ'!C1593</f>
        <v>0</v>
      </c>
      <c r="E1593" s="3">
        <f>'spis PZ'!A1593</f>
        <v>0</v>
      </c>
      <c r="F1593" s="3">
        <f>'spis PZ'!B1593</f>
        <v>0</v>
      </c>
      <c r="G1593" s="5" t="e">
        <f>VLOOKUP('spis PZ'!F1593,Gminy!$A$2:$B$111,2)</f>
        <v>#N/A</v>
      </c>
      <c r="H1593" s="3" t="str">
        <f>IF(LEN('spis PZ'!G1593)&gt;0,'spis PZ'!G1593,"")</f>
        <v/>
      </c>
      <c r="I1593" s="3" t="str">
        <f>IF(LEN('spis PZ'!H1593)&gt;0,'spis PZ'!H1593,"")</f>
        <v/>
      </c>
      <c r="J1593" s="3" t="e">
        <f>VLOOKUP('spis PZ'!I1593,słowniki!$A$2:$B$5,2)</f>
        <v>#N/A</v>
      </c>
      <c r="K1593" s="3" t="e">
        <f>VLOOKUP('spis PZ'!J1593,słowniki!$A$11:$B$16,2)</f>
        <v>#N/A</v>
      </c>
      <c r="L1593" s="3" t="e">
        <f>VLOOKUP('spis PZ'!K1593,słowniki!$A$21:$B$25,2)</f>
        <v>#N/A</v>
      </c>
      <c r="M1593" s="3" t="e">
        <f>VLOOKUP('spis PZ'!#REF!,słowniki!$A$51:$B$52,2)</f>
        <v>#REF!</v>
      </c>
      <c r="N1593" s="3" t="e">
        <f>IF('spis PZ'!#REF!="kablowa",VLOOKUP('spis PZ'!#REF!,elementy!$A$101:$B$125,2),VLOOKUP('spis PZ'!#REF!,elementy!$A$201:$B$211,2))</f>
        <v>#REF!</v>
      </c>
      <c r="O1593" s="3" t="e">
        <f>IF(LEN('spis PZ'!#REF!)&gt;0,'spis PZ'!#REF!,"")</f>
        <v>#REF!</v>
      </c>
      <c r="P1593" s="3" t="e">
        <f>VLOOKUP('spis PZ'!#REF!,elementy!$A$51:$B$80,2)</f>
        <v>#REF!</v>
      </c>
      <c r="Q1593" s="3" t="e">
        <f>VLOOKUP('spis PZ'!L1593,słowniki!$A$41:$B$45,2)</f>
        <v>#N/A</v>
      </c>
      <c r="R1593" s="3" t="e">
        <f>IF(LEN('spis PZ'!#REF!)&gt;0,'spis PZ'!#REF!,"")</f>
        <v>#REF!</v>
      </c>
      <c r="S1593" s="3" t="e">
        <f>IF(LEN('spis PZ'!#REF!)&gt;0,VLOOKUP('spis PZ'!#REF!,słowniki!$A$31:$B$33,2),"")</f>
        <v>#REF!</v>
      </c>
      <c r="T1593" s="3" t="e">
        <f>IF(LEN('spis PZ'!#REF!)&gt;0,'spis PZ'!#REF!,"")</f>
        <v>#REF!</v>
      </c>
    </row>
    <row r="1594" spans="1:20">
      <c r="A1594" s="3">
        <f>'spis PZ'!D1594</f>
        <v>0</v>
      </c>
      <c r="B1594" s="3">
        <f>'spis PZ'!E1594</f>
        <v>0</v>
      </c>
      <c r="C1594" s="17">
        <f>'spis PZ'!C1594</f>
        <v>0</v>
      </c>
      <c r="D1594" s="17">
        <f>'spis PZ'!C1594</f>
        <v>0</v>
      </c>
      <c r="E1594" s="3">
        <f>'spis PZ'!A1594</f>
        <v>0</v>
      </c>
      <c r="F1594" s="3">
        <f>'spis PZ'!B1594</f>
        <v>0</v>
      </c>
      <c r="G1594" s="5" t="e">
        <f>VLOOKUP('spis PZ'!F1594,Gminy!$A$2:$B$111,2)</f>
        <v>#N/A</v>
      </c>
      <c r="H1594" s="3" t="str">
        <f>IF(LEN('spis PZ'!G1594)&gt;0,'spis PZ'!G1594,"")</f>
        <v/>
      </c>
      <c r="I1594" s="3" t="str">
        <f>IF(LEN('spis PZ'!H1594)&gt;0,'spis PZ'!H1594,"")</f>
        <v/>
      </c>
      <c r="J1594" s="3" t="e">
        <f>VLOOKUP('spis PZ'!I1594,słowniki!$A$2:$B$5,2)</f>
        <v>#N/A</v>
      </c>
      <c r="K1594" s="3" t="e">
        <f>VLOOKUP('spis PZ'!J1594,słowniki!$A$11:$B$16,2)</f>
        <v>#N/A</v>
      </c>
      <c r="L1594" s="3" t="e">
        <f>VLOOKUP('spis PZ'!K1594,słowniki!$A$21:$B$25,2)</f>
        <v>#N/A</v>
      </c>
      <c r="M1594" s="3" t="e">
        <f>VLOOKUP('spis PZ'!#REF!,słowniki!$A$51:$B$52,2)</f>
        <v>#REF!</v>
      </c>
      <c r="N1594" s="3" t="e">
        <f>IF('spis PZ'!#REF!="kablowa",VLOOKUP('spis PZ'!#REF!,elementy!$A$101:$B$125,2),VLOOKUP('spis PZ'!#REF!,elementy!$A$201:$B$211,2))</f>
        <v>#REF!</v>
      </c>
      <c r="O1594" s="3" t="e">
        <f>IF(LEN('spis PZ'!#REF!)&gt;0,'spis PZ'!#REF!,"")</f>
        <v>#REF!</v>
      </c>
      <c r="P1594" s="3" t="e">
        <f>VLOOKUP('spis PZ'!#REF!,elementy!$A$51:$B$80,2)</f>
        <v>#REF!</v>
      </c>
      <c r="Q1594" s="3" t="e">
        <f>VLOOKUP('spis PZ'!L1594,słowniki!$A$41:$B$45,2)</f>
        <v>#N/A</v>
      </c>
      <c r="R1594" s="3" t="e">
        <f>IF(LEN('spis PZ'!#REF!)&gt;0,'spis PZ'!#REF!,"")</f>
        <v>#REF!</v>
      </c>
      <c r="S1594" s="3" t="e">
        <f>IF(LEN('spis PZ'!#REF!)&gt;0,VLOOKUP('spis PZ'!#REF!,słowniki!$A$31:$B$33,2),"")</f>
        <v>#REF!</v>
      </c>
      <c r="T1594" s="3" t="e">
        <f>IF(LEN('spis PZ'!#REF!)&gt;0,'spis PZ'!#REF!,"")</f>
        <v>#REF!</v>
      </c>
    </row>
    <row r="1595" spans="1:20">
      <c r="A1595" s="3">
        <f>'spis PZ'!D1595</f>
        <v>0</v>
      </c>
      <c r="B1595" s="3">
        <f>'spis PZ'!E1595</f>
        <v>0</v>
      </c>
      <c r="C1595" s="17">
        <f>'spis PZ'!C1595</f>
        <v>0</v>
      </c>
      <c r="D1595" s="17">
        <f>'spis PZ'!C1595</f>
        <v>0</v>
      </c>
      <c r="E1595" s="3">
        <f>'spis PZ'!A1595</f>
        <v>0</v>
      </c>
      <c r="F1595" s="3">
        <f>'spis PZ'!B1595</f>
        <v>0</v>
      </c>
      <c r="G1595" s="5" t="e">
        <f>VLOOKUP('spis PZ'!F1595,Gminy!$A$2:$B$111,2)</f>
        <v>#N/A</v>
      </c>
      <c r="H1595" s="3" t="str">
        <f>IF(LEN('spis PZ'!G1595)&gt;0,'spis PZ'!G1595,"")</f>
        <v/>
      </c>
      <c r="I1595" s="3" t="str">
        <f>IF(LEN('spis PZ'!H1595)&gt;0,'spis PZ'!H1595,"")</f>
        <v/>
      </c>
      <c r="J1595" s="3" t="e">
        <f>VLOOKUP('spis PZ'!I1595,słowniki!$A$2:$B$5,2)</f>
        <v>#N/A</v>
      </c>
      <c r="K1595" s="3" t="e">
        <f>VLOOKUP('spis PZ'!J1595,słowniki!$A$11:$B$16,2)</f>
        <v>#N/A</v>
      </c>
      <c r="L1595" s="3" t="e">
        <f>VLOOKUP('spis PZ'!K1595,słowniki!$A$21:$B$25,2)</f>
        <v>#N/A</v>
      </c>
      <c r="M1595" s="3" t="e">
        <f>VLOOKUP('spis PZ'!#REF!,słowniki!$A$51:$B$52,2)</f>
        <v>#REF!</v>
      </c>
      <c r="N1595" s="3" t="e">
        <f>IF('spis PZ'!#REF!="kablowa",VLOOKUP('spis PZ'!#REF!,elementy!$A$101:$B$125,2),VLOOKUP('spis PZ'!#REF!,elementy!$A$201:$B$211,2))</f>
        <v>#REF!</v>
      </c>
      <c r="O1595" s="3" t="e">
        <f>IF(LEN('spis PZ'!#REF!)&gt;0,'spis PZ'!#REF!,"")</f>
        <v>#REF!</v>
      </c>
      <c r="P1595" s="3" t="e">
        <f>VLOOKUP('spis PZ'!#REF!,elementy!$A$51:$B$80,2)</f>
        <v>#REF!</v>
      </c>
      <c r="Q1595" s="3" t="e">
        <f>VLOOKUP('spis PZ'!L1595,słowniki!$A$41:$B$45,2)</f>
        <v>#N/A</v>
      </c>
      <c r="R1595" s="3" t="e">
        <f>IF(LEN('spis PZ'!#REF!)&gt;0,'spis PZ'!#REF!,"")</f>
        <v>#REF!</v>
      </c>
      <c r="S1595" s="3" t="e">
        <f>IF(LEN('spis PZ'!#REF!)&gt;0,VLOOKUP('spis PZ'!#REF!,słowniki!$A$31:$B$33,2),"")</f>
        <v>#REF!</v>
      </c>
      <c r="T1595" s="3" t="e">
        <f>IF(LEN('spis PZ'!#REF!)&gt;0,'spis PZ'!#REF!,"")</f>
        <v>#REF!</v>
      </c>
    </row>
    <row r="1596" spans="1:20">
      <c r="A1596" s="3">
        <f>'spis PZ'!D1596</f>
        <v>0</v>
      </c>
      <c r="B1596" s="3">
        <f>'spis PZ'!E1596</f>
        <v>0</v>
      </c>
      <c r="C1596" s="17">
        <f>'spis PZ'!C1596</f>
        <v>0</v>
      </c>
      <c r="D1596" s="17">
        <f>'spis PZ'!C1596</f>
        <v>0</v>
      </c>
      <c r="E1596" s="3">
        <f>'spis PZ'!A1596</f>
        <v>0</v>
      </c>
      <c r="F1596" s="3">
        <f>'spis PZ'!B1596</f>
        <v>0</v>
      </c>
      <c r="G1596" s="5" t="e">
        <f>VLOOKUP('spis PZ'!F1596,Gminy!$A$2:$B$111,2)</f>
        <v>#N/A</v>
      </c>
      <c r="H1596" s="3" t="str">
        <f>IF(LEN('spis PZ'!G1596)&gt;0,'spis PZ'!G1596,"")</f>
        <v/>
      </c>
      <c r="I1596" s="3" t="str">
        <f>IF(LEN('spis PZ'!H1596)&gt;0,'spis PZ'!H1596,"")</f>
        <v/>
      </c>
      <c r="J1596" s="3" t="e">
        <f>VLOOKUP('spis PZ'!I1596,słowniki!$A$2:$B$5,2)</f>
        <v>#N/A</v>
      </c>
      <c r="K1596" s="3" t="e">
        <f>VLOOKUP('spis PZ'!J1596,słowniki!$A$11:$B$16,2)</f>
        <v>#N/A</v>
      </c>
      <c r="L1596" s="3" t="e">
        <f>VLOOKUP('spis PZ'!K1596,słowniki!$A$21:$B$25,2)</f>
        <v>#N/A</v>
      </c>
      <c r="M1596" s="3" t="e">
        <f>VLOOKUP('spis PZ'!#REF!,słowniki!$A$51:$B$52,2)</f>
        <v>#REF!</v>
      </c>
      <c r="N1596" s="3" t="e">
        <f>IF('spis PZ'!#REF!="kablowa",VLOOKUP('spis PZ'!#REF!,elementy!$A$101:$B$125,2),VLOOKUP('spis PZ'!#REF!,elementy!$A$201:$B$211,2))</f>
        <v>#REF!</v>
      </c>
      <c r="O1596" s="3" t="e">
        <f>IF(LEN('spis PZ'!#REF!)&gt;0,'spis PZ'!#REF!,"")</f>
        <v>#REF!</v>
      </c>
      <c r="P1596" s="3" t="e">
        <f>VLOOKUP('spis PZ'!#REF!,elementy!$A$51:$B$80,2)</f>
        <v>#REF!</v>
      </c>
      <c r="Q1596" s="3" t="e">
        <f>VLOOKUP('spis PZ'!L1596,słowniki!$A$41:$B$45,2)</f>
        <v>#N/A</v>
      </c>
      <c r="R1596" s="3" t="e">
        <f>IF(LEN('spis PZ'!#REF!)&gt;0,'spis PZ'!#REF!,"")</f>
        <v>#REF!</v>
      </c>
      <c r="S1596" s="3" t="e">
        <f>IF(LEN('spis PZ'!#REF!)&gt;0,VLOOKUP('spis PZ'!#REF!,słowniki!$A$31:$B$33,2),"")</f>
        <v>#REF!</v>
      </c>
      <c r="T1596" s="3" t="e">
        <f>IF(LEN('spis PZ'!#REF!)&gt;0,'spis PZ'!#REF!,"")</f>
        <v>#REF!</v>
      </c>
    </row>
    <row r="1597" spans="1:20">
      <c r="A1597" s="3">
        <f>'spis PZ'!D1597</f>
        <v>0</v>
      </c>
      <c r="B1597" s="3">
        <f>'spis PZ'!E1597</f>
        <v>0</v>
      </c>
      <c r="C1597" s="17">
        <f>'spis PZ'!C1597</f>
        <v>0</v>
      </c>
      <c r="D1597" s="17">
        <f>'spis PZ'!C1597</f>
        <v>0</v>
      </c>
      <c r="E1597" s="3">
        <f>'spis PZ'!A1597</f>
        <v>0</v>
      </c>
      <c r="F1597" s="3">
        <f>'spis PZ'!B1597</f>
        <v>0</v>
      </c>
      <c r="G1597" s="5" t="e">
        <f>VLOOKUP('spis PZ'!F1597,Gminy!$A$2:$B$111,2)</f>
        <v>#N/A</v>
      </c>
      <c r="H1597" s="3" t="str">
        <f>IF(LEN('spis PZ'!G1597)&gt;0,'spis PZ'!G1597,"")</f>
        <v/>
      </c>
      <c r="I1597" s="3" t="str">
        <f>IF(LEN('spis PZ'!H1597)&gt;0,'spis PZ'!H1597,"")</f>
        <v/>
      </c>
      <c r="J1597" s="3" t="e">
        <f>VLOOKUP('spis PZ'!I1597,słowniki!$A$2:$B$5,2)</f>
        <v>#N/A</v>
      </c>
      <c r="K1597" s="3" t="e">
        <f>VLOOKUP('spis PZ'!J1597,słowniki!$A$11:$B$16,2)</f>
        <v>#N/A</v>
      </c>
      <c r="L1597" s="3" t="e">
        <f>VLOOKUP('spis PZ'!K1597,słowniki!$A$21:$B$25,2)</f>
        <v>#N/A</v>
      </c>
      <c r="M1597" s="3" t="e">
        <f>VLOOKUP('spis PZ'!#REF!,słowniki!$A$51:$B$52,2)</f>
        <v>#REF!</v>
      </c>
      <c r="N1597" s="3" t="e">
        <f>IF('spis PZ'!#REF!="kablowa",VLOOKUP('spis PZ'!#REF!,elementy!$A$101:$B$125,2),VLOOKUP('spis PZ'!#REF!,elementy!$A$201:$B$211,2))</f>
        <v>#REF!</v>
      </c>
      <c r="O1597" s="3" t="e">
        <f>IF(LEN('spis PZ'!#REF!)&gt;0,'spis PZ'!#REF!,"")</f>
        <v>#REF!</v>
      </c>
      <c r="P1597" s="3" t="e">
        <f>VLOOKUP('spis PZ'!#REF!,elementy!$A$51:$B$80,2)</f>
        <v>#REF!</v>
      </c>
      <c r="Q1597" s="3" t="e">
        <f>VLOOKUP('spis PZ'!L1597,słowniki!$A$41:$B$45,2)</f>
        <v>#N/A</v>
      </c>
      <c r="R1597" s="3" t="e">
        <f>IF(LEN('spis PZ'!#REF!)&gt;0,'spis PZ'!#REF!,"")</f>
        <v>#REF!</v>
      </c>
      <c r="S1597" s="3" t="e">
        <f>IF(LEN('spis PZ'!#REF!)&gt;0,VLOOKUP('spis PZ'!#REF!,słowniki!$A$31:$B$33,2),"")</f>
        <v>#REF!</v>
      </c>
      <c r="T1597" s="3" t="e">
        <f>IF(LEN('spis PZ'!#REF!)&gt;0,'spis PZ'!#REF!,"")</f>
        <v>#REF!</v>
      </c>
    </row>
    <row r="1598" spans="1:20">
      <c r="A1598" s="3">
        <f>'spis PZ'!D1598</f>
        <v>0</v>
      </c>
      <c r="B1598" s="3">
        <f>'spis PZ'!E1598</f>
        <v>0</v>
      </c>
      <c r="C1598" s="17">
        <f>'spis PZ'!C1598</f>
        <v>0</v>
      </c>
      <c r="D1598" s="17">
        <f>'spis PZ'!C1598</f>
        <v>0</v>
      </c>
      <c r="E1598" s="3">
        <f>'spis PZ'!A1598</f>
        <v>0</v>
      </c>
      <c r="F1598" s="3">
        <f>'spis PZ'!B1598</f>
        <v>0</v>
      </c>
      <c r="G1598" s="5" t="e">
        <f>VLOOKUP('spis PZ'!F1598,Gminy!$A$2:$B$111,2)</f>
        <v>#N/A</v>
      </c>
      <c r="H1598" s="3" t="str">
        <f>IF(LEN('spis PZ'!G1598)&gt;0,'spis PZ'!G1598,"")</f>
        <v/>
      </c>
      <c r="I1598" s="3" t="str">
        <f>IF(LEN('spis PZ'!H1598)&gt;0,'spis PZ'!H1598,"")</f>
        <v/>
      </c>
      <c r="J1598" s="3" t="e">
        <f>VLOOKUP('spis PZ'!I1598,słowniki!$A$2:$B$5,2)</f>
        <v>#N/A</v>
      </c>
      <c r="K1598" s="3" t="e">
        <f>VLOOKUP('spis PZ'!J1598,słowniki!$A$11:$B$16,2)</f>
        <v>#N/A</v>
      </c>
      <c r="L1598" s="3" t="e">
        <f>VLOOKUP('spis PZ'!K1598,słowniki!$A$21:$B$25,2)</f>
        <v>#N/A</v>
      </c>
      <c r="M1598" s="3" t="e">
        <f>VLOOKUP('spis PZ'!#REF!,słowniki!$A$51:$B$52,2)</f>
        <v>#REF!</v>
      </c>
      <c r="N1598" s="3" t="e">
        <f>IF('spis PZ'!#REF!="kablowa",VLOOKUP('spis PZ'!#REF!,elementy!$A$101:$B$125,2),VLOOKUP('spis PZ'!#REF!,elementy!$A$201:$B$211,2))</f>
        <v>#REF!</v>
      </c>
      <c r="O1598" s="3" t="e">
        <f>IF(LEN('spis PZ'!#REF!)&gt;0,'spis PZ'!#REF!,"")</f>
        <v>#REF!</v>
      </c>
      <c r="P1598" s="3" t="e">
        <f>VLOOKUP('spis PZ'!#REF!,elementy!$A$51:$B$80,2)</f>
        <v>#REF!</v>
      </c>
      <c r="Q1598" s="3" t="e">
        <f>VLOOKUP('spis PZ'!L1598,słowniki!$A$41:$B$45,2)</f>
        <v>#N/A</v>
      </c>
      <c r="R1598" s="3" t="e">
        <f>IF(LEN('spis PZ'!#REF!)&gt;0,'spis PZ'!#REF!,"")</f>
        <v>#REF!</v>
      </c>
      <c r="S1598" s="3" t="e">
        <f>IF(LEN('spis PZ'!#REF!)&gt;0,VLOOKUP('spis PZ'!#REF!,słowniki!$A$31:$B$33,2),"")</f>
        <v>#REF!</v>
      </c>
      <c r="T1598" s="3" t="e">
        <f>IF(LEN('spis PZ'!#REF!)&gt;0,'spis PZ'!#REF!,"")</f>
        <v>#REF!</v>
      </c>
    </row>
    <row r="1599" spans="1:20">
      <c r="A1599" s="3">
        <f>'spis PZ'!D1599</f>
        <v>0</v>
      </c>
      <c r="B1599" s="3">
        <f>'spis PZ'!E1599</f>
        <v>0</v>
      </c>
      <c r="C1599" s="17">
        <f>'spis PZ'!C1599</f>
        <v>0</v>
      </c>
      <c r="D1599" s="17">
        <f>'spis PZ'!C1599</f>
        <v>0</v>
      </c>
      <c r="E1599" s="3">
        <f>'spis PZ'!A1599</f>
        <v>0</v>
      </c>
      <c r="F1599" s="3">
        <f>'spis PZ'!B1599</f>
        <v>0</v>
      </c>
      <c r="G1599" s="5" t="e">
        <f>VLOOKUP('spis PZ'!F1599,Gminy!$A$2:$B$111,2)</f>
        <v>#N/A</v>
      </c>
      <c r="H1599" s="3" t="str">
        <f>IF(LEN('spis PZ'!G1599)&gt;0,'spis PZ'!G1599,"")</f>
        <v/>
      </c>
      <c r="I1599" s="3" t="str">
        <f>IF(LEN('spis PZ'!H1599)&gt;0,'spis PZ'!H1599,"")</f>
        <v/>
      </c>
      <c r="J1599" s="3" t="e">
        <f>VLOOKUP('spis PZ'!I1599,słowniki!$A$2:$B$5,2)</f>
        <v>#N/A</v>
      </c>
      <c r="K1599" s="3" t="e">
        <f>VLOOKUP('spis PZ'!J1599,słowniki!$A$11:$B$16,2)</f>
        <v>#N/A</v>
      </c>
      <c r="L1599" s="3" t="e">
        <f>VLOOKUP('spis PZ'!K1599,słowniki!$A$21:$B$25,2)</f>
        <v>#N/A</v>
      </c>
      <c r="M1599" s="3" t="e">
        <f>VLOOKUP('spis PZ'!#REF!,słowniki!$A$51:$B$52,2)</f>
        <v>#REF!</v>
      </c>
      <c r="N1599" s="3" t="e">
        <f>IF('spis PZ'!#REF!="kablowa",VLOOKUP('spis PZ'!#REF!,elementy!$A$101:$B$125,2),VLOOKUP('spis PZ'!#REF!,elementy!$A$201:$B$211,2))</f>
        <v>#REF!</v>
      </c>
      <c r="O1599" s="3" t="e">
        <f>IF(LEN('spis PZ'!#REF!)&gt;0,'spis PZ'!#REF!,"")</f>
        <v>#REF!</v>
      </c>
      <c r="P1599" s="3" t="e">
        <f>VLOOKUP('spis PZ'!#REF!,elementy!$A$51:$B$80,2)</f>
        <v>#REF!</v>
      </c>
      <c r="Q1599" s="3" t="e">
        <f>VLOOKUP('spis PZ'!L1599,słowniki!$A$41:$B$45,2)</f>
        <v>#N/A</v>
      </c>
      <c r="R1599" s="3" t="e">
        <f>IF(LEN('spis PZ'!#REF!)&gt;0,'spis PZ'!#REF!,"")</f>
        <v>#REF!</v>
      </c>
      <c r="S1599" s="3" t="e">
        <f>IF(LEN('spis PZ'!#REF!)&gt;0,VLOOKUP('spis PZ'!#REF!,słowniki!$A$31:$B$33,2),"")</f>
        <v>#REF!</v>
      </c>
      <c r="T1599" s="3" t="e">
        <f>IF(LEN('spis PZ'!#REF!)&gt;0,'spis PZ'!#REF!,"")</f>
        <v>#REF!</v>
      </c>
    </row>
    <row r="1600" spans="1:20">
      <c r="A1600" s="3">
        <f>'spis PZ'!D1600</f>
        <v>0</v>
      </c>
      <c r="B1600" s="3">
        <f>'spis PZ'!E1600</f>
        <v>0</v>
      </c>
      <c r="C1600" s="17">
        <f>'spis PZ'!C1600</f>
        <v>0</v>
      </c>
      <c r="D1600" s="17">
        <f>'spis PZ'!C1600</f>
        <v>0</v>
      </c>
      <c r="E1600" s="3">
        <f>'spis PZ'!A1600</f>
        <v>0</v>
      </c>
      <c r="F1600" s="3">
        <f>'spis PZ'!B1600</f>
        <v>0</v>
      </c>
      <c r="G1600" s="5" t="e">
        <f>VLOOKUP('spis PZ'!F1600,Gminy!$A$2:$B$111,2)</f>
        <v>#N/A</v>
      </c>
      <c r="H1600" s="3" t="str">
        <f>IF(LEN('spis PZ'!G1600)&gt;0,'spis PZ'!G1600,"")</f>
        <v/>
      </c>
      <c r="I1600" s="3" t="str">
        <f>IF(LEN('spis PZ'!H1600)&gt;0,'spis PZ'!H1600,"")</f>
        <v/>
      </c>
      <c r="J1600" s="3" t="e">
        <f>VLOOKUP('spis PZ'!I1600,słowniki!$A$2:$B$5,2)</f>
        <v>#N/A</v>
      </c>
      <c r="K1600" s="3" t="e">
        <f>VLOOKUP('spis PZ'!J1600,słowniki!$A$11:$B$16,2)</f>
        <v>#N/A</v>
      </c>
      <c r="L1600" s="3" t="e">
        <f>VLOOKUP('spis PZ'!K1600,słowniki!$A$21:$B$25,2)</f>
        <v>#N/A</v>
      </c>
      <c r="M1600" s="3" t="e">
        <f>VLOOKUP('spis PZ'!#REF!,słowniki!$A$51:$B$52,2)</f>
        <v>#REF!</v>
      </c>
      <c r="N1600" s="3" t="e">
        <f>IF('spis PZ'!#REF!="kablowa",VLOOKUP('spis PZ'!#REF!,elementy!$A$101:$B$125,2),VLOOKUP('spis PZ'!#REF!,elementy!$A$201:$B$211,2))</f>
        <v>#REF!</v>
      </c>
      <c r="O1600" s="3" t="e">
        <f>IF(LEN('spis PZ'!#REF!)&gt;0,'spis PZ'!#REF!,"")</f>
        <v>#REF!</v>
      </c>
      <c r="P1600" s="3" t="e">
        <f>VLOOKUP('spis PZ'!#REF!,elementy!$A$51:$B$80,2)</f>
        <v>#REF!</v>
      </c>
      <c r="Q1600" s="3" t="e">
        <f>VLOOKUP('spis PZ'!L1600,słowniki!$A$41:$B$45,2)</f>
        <v>#N/A</v>
      </c>
      <c r="R1600" s="3" t="e">
        <f>IF(LEN('spis PZ'!#REF!)&gt;0,'spis PZ'!#REF!,"")</f>
        <v>#REF!</v>
      </c>
      <c r="S1600" s="3" t="e">
        <f>IF(LEN('spis PZ'!#REF!)&gt;0,VLOOKUP('spis PZ'!#REF!,słowniki!$A$31:$B$33,2),"")</f>
        <v>#REF!</v>
      </c>
      <c r="T1600" s="3" t="e">
        <f>IF(LEN('spis PZ'!#REF!)&gt;0,'spis PZ'!#REF!,"")</f>
        <v>#REF!</v>
      </c>
    </row>
    <row r="1601" spans="1:20">
      <c r="A1601" s="3">
        <f>'spis PZ'!D1601</f>
        <v>0</v>
      </c>
      <c r="B1601" s="3">
        <f>'spis PZ'!E1601</f>
        <v>0</v>
      </c>
      <c r="C1601" s="17">
        <f>'spis PZ'!C1601</f>
        <v>0</v>
      </c>
      <c r="D1601" s="17">
        <f>'spis PZ'!C1601</f>
        <v>0</v>
      </c>
      <c r="E1601" s="3">
        <f>'spis PZ'!A1601</f>
        <v>0</v>
      </c>
      <c r="F1601" s="3">
        <f>'spis PZ'!B1601</f>
        <v>0</v>
      </c>
      <c r="G1601" s="5" t="e">
        <f>VLOOKUP('spis PZ'!F1601,Gminy!$A$2:$B$111,2)</f>
        <v>#N/A</v>
      </c>
      <c r="H1601" s="3" t="str">
        <f>IF(LEN('spis PZ'!G1601)&gt;0,'spis PZ'!G1601,"")</f>
        <v/>
      </c>
      <c r="I1601" s="3" t="str">
        <f>IF(LEN('spis PZ'!H1601)&gt;0,'spis PZ'!H1601,"")</f>
        <v/>
      </c>
      <c r="J1601" s="3" t="e">
        <f>VLOOKUP('spis PZ'!I1601,słowniki!$A$2:$B$5,2)</f>
        <v>#N/A</v>
      </c>
      <c r="K1601" s="3" t="e">
        <f>VLOOKUP('spis PZ'!J1601,słowniki!$A$11:$B$16,2)</f>
        <v>#N/A</v>
      </c>
      <c r="L1601" s="3" t="e">
        <f>VLOOKUP('spis PZ'!K1601,słowniki!$A$21:$B$25,2)</f>
        <v>#N/A</v>
      </c>
      <c r="M1601" s="3" t="e">
        <f>VLOOKUP('spis PZ'!#REF!,słowniki!$A$51:$B$52,2)</f>
        <v>#REF!</v>
      </c>
      <c r="N1601" s="3" t="e">
        <f>IF('spis PZ'!#REF!="kablowa",VLOOKUP('spis PZ'!#REF!,elementy!$A$101:$B$125,2),VLOOKUP('spis PZ'!#REF!,elementy!$A$201:$B$211,2))</f>
        <v>#REF!</v>
      </c>
      <c r="O1601" s="3" t="e">
        <f>IF(LEN('spis PZ'!#REF!)&gt;0,'spis PZ'!#REF!,"")</f>
        <v>#REF!</v>
      </c>
      <c r="P1601" s="3" t="e">
        <f>VLOOKUP('spis PZ'!#REF!,elementy!$A$51:$B$80,2)</f>
        <v>#REF!</v>
      </c>
      <c r="Q1601" s="3" t="e">
        <f>VLOOKUP('spis PZ'!L1601,słowniki!$A$41:$B$45,2)</f>
        <v>#N/A</v>
      </c>
      <c r="R1601" s="3" t="e">
        <f>IF(LEN('spis PZ'!#REF!)&gt;0,'spis PZ'!#REF!,"")</f>
        <v>#REF!</v>
      </c>
      <c r="S1601" s="3" t="e">
        <f>IF(LEN('spis PZ'!#REF!)&gt;0,VLOOKUP('spis PZ'!#REF!,słowniki!$A$31:$B$33,2),"")</f>
        <v>#REF!</v>
      </c>
      <c r="T1601" s="3" t="e">
        <f>IF(LEN('spis PZ'!#REF!)&gt;0,'spis PZ'!#REF!,"")</f>
        <v>#REF!</v>
      </c>
    </row>
    <row r="1602" spans="1:20">
      <c r="A1602" s="3">
        <f>'spis PZ'!D1602</f>
        <v>0</v>
      </c>
      <c r="B1602" s="3">
        <f>'spis PZ'!E1602</f>
        <v>0</v>
      </c>
      <c r="C1602" s="17">
        <f>'spis PZ'!C1602</f>
        <v>0</v>
      </c>
      <c r="D1602" s="17">
        <f>'spis PZ'!C1602</f>
        <v>0</v>
      </c>
      <c r="E1602" s="3">
        <f>'spis PZ'!A1602</f>
        <v>0</v>
      </c>
      <c r="F1602" s="3">
        <f>'spis PZ'!B1602</f>
        <v>0</v>
      </c>
      <c r="G1602" s="5" t="e">
        <f>VLOOKUP('spis PZ'!F1602,Gminy!$A$2:$B$111,2)</f>
        <v>#N/A</v>
      </c>
      <c r="H1602" s="3" t="str">
        <f>IF(LEN('spis PZ'!G1602)&gt;0,'spis PZ'!G1602,"")</f>
        <v/>
      </c>
      <c r="I1602" s="3" t="str">
        <f>IF(LEN('spis PZ'!H1602)&gt;0,'spis PZ'!H1602,"")</f>
        <v/>
      </c>
      <c r="J1602" s="3" t="e">
        <f>VLOOKUP('spis PZ'!I1602,słowniki!$A$2:$B$5,2)</f>
        <v>#N/A</v>
      </c>
      <c r="K1602" s="3" t="e">
        <f>VLOOKUP('spis PZ'!J1602,słowniki!$A$11:$B$16,2)</f>
        <v>#N/A</v>
      </c>
      <c r="L1602" s="3" t="e">
        <f>VLOOKUP('spis PZ'!K1602,słowniki!$A$21:$B$25,2)</f>
        <v>#N/A</v>
      </c>
      <c r="M1602" s="3" t="e">
        <f>VLOOKUP('spis PZ'!#REF!,słowniki!$A$51:$B$52,2)</f>
        <v>#REF!</v>
      </c>
      <c r="N1602" s="3" t="e">
        <f>IF('spis PZ'!#REF!="kablowa",VLOOKUP('spis PZ'!#REF!,elementy!$A$101:$B$125,2),VLOOKUP('spis PZ'!#REF!,elementy!$A$201:$B$211,2))</f>
        <v>#REF!</v>
      </c>
      <c r="O1602" s="3" t="e">
        <f>IF(LEN('spis PZ'!#REF!)&gt;0,'spis PZ'!#REF!,"")</f>
        <v>#REF!</v>
      </c>
      <c r="P1602" s="3" t="e">
        <f>VLOOKUP('spis PZ'!#REF!,elementy!$A$51:$B$80,2)</f>
        <v>#REF!</v>
      </c>
      <c r="Q1602" s="3" t="e">
        <f>VLOOKUP('spis PZ'!L1602,słowniki!$A$41:$B$45,2)</f>
        <v>#N/A</v>
      </c>
      <c r="R1602" s="3" t="e">
        <f>IF(LEN('spis PZ'!#REF!)&gt;0,'spis PZ'!#REF!,"")</f>
        <v>#REF!</v>
      </c>
      <c r="S1602" s="3" t="e">
        <f>IF(LEN('spis PZ'!#REF!)&gt;0,VLOOKUP('spis PZ'!#REF!,słowniki!$A$31:$B$33,2),"")</f>
        <v>#REF!</v>
      </c>
      <c r="T1602" s="3" t="e">
        <f>IF(LEN('spis PZ'!#REF!)&gt;0,'spis PZ'!#REF!,"")</f>
        <v>#REF!</v>
      </c>
    </row>
    <row r="1603" spans="1:20">
      <c r="A1603" s="3">
        <f>'spis PZ'!D1603</f>
        <v>0</v>
      </c>
      <c r="B1603" s="3">
        <f>'spis PZ'!E1603</f>
        <v>0</v>
      </c>
      <c r="C1603" s="17">
        <f>'spis PZ'!C1603</f>
        <v>0</v>
      </c>
      <c r="D1603" s="17">
        <f>'spis PZ'!C1603</f>
        <v>0</v>
      </c>
      <c r="E1603" s="3">
        <f>'spis PZ'!A1603</f>
        <v>0</v>
      </c>
      <c r="F1603" s="3">
        <f>'spis PZ'!B1603</f>
        <v>0</v>
      </c>
      <c r="G1603" s="5" t="e">
        <f>VLOOKUP('spis PZ'!F1603,Gminy!$A$2:$B$111,2)</f>
        <v>#N/A</v>
      </c>
      <c r="H1603" s="3" t="str">
        <f>IF(LEN('spis PZ'!G1603)&gt;0,'spis PZ'!G1603,"")</f>
        <v/>
      </c>
      <c r="I1603" s="3" t="str">
        <f>IF(LEN('spis PZ'!H1603)&gt;0,'spis PZ'!H1603,"")</f>
        <v/>
      </c>
      <c r="J1603" s="3" t="e">
        <f>VLOOKUP('spis PZ'!I1603,słowniki!$A$2:$B$5,2)</f>
        <v>#N/A</v>
      </c>
      <c r="K1603" s="3" t="e">
        <f>VLOOKUP('spis PZ'!J1603,słowniki!$A$11:$B$16,2)</f>
        <v>#N/A</v>
      </c>
      <c r="L1603" s="3" t="e">
        <f>VLOOKUP('spis PZ'!K1603,słowniki!$A$21:$B$25,2)</f>
        <v>#N/A</v>
      </c>
      <c r="M1603" s="3" t="e">
        <f>VLOOKUP('spis PZ'!#REF!,słowniki!$A$51:$B$52,2)</f>
        <v>#REF!</v>
      </c>
      <c r="N1603" s="3" t="e">
        <f>IF('spis PZ'!#REF!="kablowa",VLOOKUP('spis PZ'!#REF!,elementy!$A$101:$B$125,2),VLOOKUP('spis PZ'!#REF!,elementy!$A$201:$B$211,2))</f>
        <v>#REF!</v>
      </c>
      <c r="O1603" s="3" t="e">
        <f>IF(LEN('spis PZ'!#REF!)&gt;0,'spis PZ'!#REF!,"")</f>
        <v>#REF!</v>
      </c>
      <c r="P1603" s="3" t="e">
        <f>VLOOKUP('spis PZ'!#REF!,elementy!$A$51:$B$80,2)</f>
        <v>#REF!</v>
      </c>
      <c r="Q1603" s="3" t="e">
        <f>VLOOKUP('spis PZ'!L1603,słowniki!$A$41:$B$45,2)</f>
        <v>#N/A</v>
      </c>
      <c r="R1603" s="3" t="e">
        <f>IF(LEN('spis PZ'!#REF!)&gt;0,'spis PZ'!#REF!,"")</f>
        <v>#REF!</v>
      </c>
      <c r="S1603" s="3" t="e">
        <f>IF(LEN('spis PZ'!#REF!)&gt;0,VLOOKUP('spis PZ'!#REF!,słowniki!$A$31:$B$33,2),"")</f>
        <v>#REF!</v>
      </c>
      <c r="T1603" s="3" t="e">
        <f>IF(LEN('spis PZ'!#REF!)&gt;0,'spis PZ'!#REF!,"")</f>
        <v>#REF!</v>
      </c>
    </row>
    <row r="1604" spans="1:20">
      <c r="A1604" s="3">
        <f>'spis PZ'!D1604</f>
        <v>0</v>
      </c>
      <c r="B1604" s="3">
        <f>'spis PZ'!E1604</f>
        <v>0</v>
      </c>
      <c r="C1604" s="17">
        <f>'spis PZ'!C1604</f>
        <v>0</v>
      </c>
      <c r="D1604" s="17">
        <f>'spis PZ'!C1604</f>
        <v>0</v>
      </c>
      <c r="E1604" s="3">
        <f>'spis PZ'!A1604</f>
        <v>0</v>
      </c>
      <c r="F1604" s="3">
        <f>'spis PZ'!B1604</f>
        <v>0</v>
      </c>
      <c r="G1604" s="5" t="e">
        <f>VLOOKUP('spis PZ'!F1604,Gminy!$A$2:$B$111,2)</f>
        <v>#N/A</v>
      </c>
      <c r="H1604" s="3" t="str">
        <f>IF(LEN('spis PZ'!G1604)&gt;0,'spis PZ'!G1604,"")</f>
        <v/>
      </c>
      <c r="I1604" s="3" t="str">
        <f>IF(LEN('spis PZ'!H1604)&gt;0,'spis PZ'!H1604,"")</f>
        <v/>
      </c>
      <c r="J1604" s="3" t="e">
        <f>VLOOKUP('spis PZ'!I1604,słowniki!$A$2:$B$5,2)</f>
        <v>#N/A</v>
      </c>
      <c r="K1604" s="3" t="e">
        <f>VLOOKUP('spis PZ'!J1604,słowniki!$A$11:$B$16,2)</f>
        <v>#N/A</v>
      </c>
      <c r="L1604" s="3" t="e">
        <f>VLOOKUP('spis PZ'!K1604,słowniki!$A$21:$B$25,2)</f>
        <v>#N/A</v>
      </c>
      <c r="M1604" s="3" t="e">
        <f>VLOOKUP('spis PZ'!#REF!,słowniki!$A$51:$B$52,2)</f>
        <v>#REF!</v>
      </c>
      <c r="N1604" s="3" t="e">
        <f>IF('spis PZ'!#REF!="kablowa",VLOOKUP('spis PZ'!#REF!,elementy!$A$101:$B$125,2),VLOOKUP('spis PZ'!#REF!,elementy!$A$201:$B$211,2))</f>
        <v>#REF!</v>
      </c>
      <c r="O1604" s="3" t="e">
        <f>IF(LEN('spis PZ'!#REF!)&gt;0,'spis PZ'!#REF!,"")</f>
        <v>#REF!</v>
      </c>
      <c r="P1604" s="3" t="e">
        <f>VLOOKUP('spis PZ'!#REF!,elementy!$A$51:$B$80,2)</f>
        <v>#REF!</v>
      </c>
      <c r="Q1604" s="3" t="e">
        <f>VLOOKUP('spis PZ'!L1604,słowniki!$A$41:$B$45,2)</f>
        <v>#N/A</v>
      </c>
      <c r="R1604" s="3" t="e">
        <f>IF(LEN('spis PZ'!#REF!)&gt;0,'spis PZ'!#REF!,"")</f>
        <v>#REF!</v>
      </c>
      <c r="S1604" s="3" t="e">
        <f>IF(LEN('spis PZ'!#REF!)&gt;0,VLOOKUP('spis PZ'!#REF!,słowniki!$A$31:$B$33,2),"")</f>
        <v>#REF!</v>
      </c>
      <c r="T1604" s="3" t="e">
        <f>IF(LEN('spis PZ'!#REF!)&gt;0,'spis PZ'!#REF!,"")</f>
        <v>#REF!</v>
      </c>
    </row>
    <row r="1605" spans="1:20">
      <c r="A1605" s="3">
        <f>'spis PZ'!D1605</f>
        <v>0</v>
      </c>
      <c r="B1605" s="3">
        <f>'spis PZ'!E1605</f>
        <v>0</v>
      </c>
      <c r="C1605" s="17">
        <f>'spis PZ'!C1605</f>
        <v>0</v>
      </c>
      <c r="D1605" s="17">
        <f>'spis PZ'!C1605</f>
        <v>0</v>
      </c>
      <c r="E1605" s="3">
        <f>'spis PZ'!A1605</f>
        <v>0</v>
      </c>
      <c r="F1605" s="3">
        <f>'spis PZ'!B1605</f>
        <v>0</v>
      </c>
      <c r="G1605" s="5" t="e">
        <f>VLOOKUP('spis PZ'!F1605,Gminy!$A$2:$B$111,2)</f>
        <v>#N/A</v>
      </c>
      <c r="H1605" s="3" t="str">
        <f>IF(LEN('spis PZ'!G1605)&gt;0,'spis PZ'!G1605,"")</f>
        <v/>
      </c>
      <c r="I1605" s="3" t="str">
        <f>IF(LEN('spis PZ'!H1605)&gt;0,'spis PZ'!H1605,"")</f>
        <v/>
      </c>
      <c r="J1605" s="3" t="e">
        <f>VLOOKUP('spis PZ'!I1605,słowniki!$A$2:$B$5,2)</f>
        <v>#N/A</v>
      </c>
      <c r="K1605" s="3" t="e">
        <f>VLOOKUP('spis PZ'!J1605,słowniki!$A$11:$B$16,2)</f>
        <v>#N/A</v>
      </c>
      <c r="L1605" s="3" t="e">
        <f>VLOOKUP('spis PZ'!K1605,słowniki!$A$21:$B$25,2)</f>
        <v>#N/A</v>
      </c>
      <c r="M1605" s="3" t="e">
        <f>VLOOKUP('spis PZ'!#REF!,słowniki!$A$51:$B$52,2)</f>
        <v>#REF!</v>
      </c>
      <c r="N1605" s="3" t="e">
        <f>IF('spis PZ'!#REF!="kablowa",VLOOKUP('spis PZ'!#REF!,elementy!$A$101:$B$125,2),VLOOKUP('spis PZ'!#REF!,elementy!$A$201:$B$211,2))</f>
        <v>#REF!</v>
      </c>
      <c r="O1605" s="3" t="e">
        <f>IF(LEN('spis PZ'!#REF!)&gt;0,'spis PZ'!#REF!,"")</f>
        <v>#REF!</v>
      </c>
      <c r="P1605" s="3" t="e">
        <f>VLOOKUP('spis PZ'!#REF!,elementy!$A$51:$B$80,2)</f>
        <v>#REF!</v>
      </c>
      <c r="Q1605" s="3" t="e">
        <f>VLOOKUP('spis PZ'!L1605,słowniki!$A$41:$B$45,2)</f>
        <v>#N/A</v>
      </c>
      <c r="R1605" s="3" t="e">
        <f>IF(LEN('spis PZ'!#REF!)&gt;0,'spis PZ'!#REF!,"")</f>
        <v>#REF!</v>
      </c>
      <c r="S1605" s="3" t="e">
        <f>IF(LEN('spis PZ'!#REF!)&gt;0,VLOOKUP('spis PZ'!#REF!,słowniki!$A$31:$B$33,2),"")</f>
        <v>#REF!</v>
      </c>
      <c r="T1605" s="3" t="e">
        <f>IF(LEN('spis PZ'!#REF!)&gt;0,'spis PZ'!#REF!,"")</f>
        <v>#REF!</v>
      </c>
    </row>
    <row r="1606" spans="1:20">
      <c r="A1606" s="3">
        <f>'spis PZ'!D1606</f>
        <v>0</v>
      </c>
      <c r="B1606" s="3">
        <f>'spis PZ'!E1606</f>
        <v>0</v>
      </c>
      <c r="C1606" s="17">
        <f>'spis PZ'!C1606</f>
        <v>0</v>
      </c>
      <c r="D1606" s="17">
        <f>'spis PZ'!C1606</f>
        <v>0</v>
      </c>
      <c r="E1606" s="3">
        <f>'spis PZ'!A1606</f>
        <v>0</v>
      </c>
      <c r="F1606" s="3">
        <f>'spis PZ'!B1606</f>
        <v>0</v>
      </c>
      <c r="G1606" s="5" t="e">
        <f>VLOOKUP('spis PZ'!F1606,Gminy!$A$2:$B$111,2)</f>
        <v>#N/A</v>
      </c>
      <c r="H1606" s="3" t="str">
        <f>IF(LEN('spis PZ'!G1606)&gt;0,'spis PZ'!G1606,"")</f>
        <v/>
      </c>
      <c r="I1606" s="3" t="str">
        <f>IF(LEN('spis PZ'!H1606)&gt;0,'spis PZ'!H1606,"")</f>
        <v/>
      </c>
      <c r="J1606" s="3" t="e">
        <f>VLOOKUP('spis PZ'!I1606,słowniki!$A$2:$B$5,2)</f>
        <v>#N/A</v>
      </c>
      <c r="K1606" s="3" t="e">
        <f>VLOOKUP('spis PZ'!J1606,słowniki!$A$11:$B$16,2)</f>
        <v>#N/A</v>
      </c>
      <c r="L1606" s="3" t="e">
        <f>VLOOKUP('spis PZ'!K1606,słowniki!$A$21:$B$25,2)</f>
        <v>#N/A</v>
      </c>
      <c r="M1606" s="3" t="e">
        <f>VLOOKUP('spis PZ'!#REF!,słowniki!$A$51:$B$52,2)</f>
        <v>#REF!</v>
      </c>
      <c r="N1606" s="3" t="e">
        <f>IF('spis PZ'!#REF!="kablowa",VLOOKUP('spis PZ'!#REF!,elementy!$A$101:$B$125,2),VLOOKUP('spis PZ'!#REF!,elementy!$A$201:$B$211,2))</f>
        <v>#REF!</v>
      </c>
      <c r="O1606" s="3" t="e">
        <f>IF(LEN('spis PZ'!#REF!)&gt;0,'spis PZ'!#REF!,"")</f>
        <v>#REF!</v>
      </c>
      <c r="P1606" s="3" t="e">
        <f>VLOOKUP('spis PZ'!#REF!,elementy!$A$51:$B$80,2)</f>
        <v>#REF!</v>
      </c>
      <c r="Q1606" s="3" t="e">
        <f>VLOOKUP('spis PZ'!L1606,słowniki!$A$41:$B$45,2)</f>
        <v>#N/A</v>
      </c>
      <c r="R1606" s="3" t="e">
        <f>IF(LEN('spis PZ'!#REF!)&gt;0,'spis PZ'!#REF!,"")</f>
        <v>#REF!</v>
      </c>
      <c r="S1606" s="3" t="e">
        <f>IF(LEN('spis PZ'!#REF!)&gt;0,VLOOKUP('spis PZ'!#REF!,słowniki!$A$31:$B$33,2),"")</f>
        <v>#REF!</v>
      </c>
      <c r="T1606" s="3" t="e">
        <f>IF(LEN('spis PZ'!#REF!)&gt;0,'spis PZ'!#REF!,"")</f>
        <v>#REF!</v>
      </c>
    </row>
    <row r="1607" spans="1:20">
      <c r="A1607" s="3">
        <f>'spis PZ'!D1607</f>
        <v>0</v>
      </c>
      <c r="B1607" s="3">
        <f>'spis PZ'!E1607</f>
        <v>0</v>
      </c>
      <c r="C1607" s="17">
        <f>'spis PZ'!C1607</f>
        <v>0</v>
      </c>
      <c r="D1607" s="17">
        <f>'spis PZ'!C1607</f>
        <v>0</v>
      </c>
      <c r="E1607" s="3">
        <f>'spis PZ'!A1607</f>
        <v>0</v>
      </c>
      <c r="F1607" s="3">
        <f>'spis PZ'!B1607</f>
        <v>0</v>
      </c>
      <c r="G1607" s="5" t="e">
        <f>VLOOKUP('spis PZ'!F1607,Gminy!$A$2:$B$111,2)</f>
        <v>#N/A</v>
      </c>
      <c r="H1607" s="3" t="str">
        <f>IF(LEN('spis PZ'!G1607)&gt;0,'spis PZ'!G1607,"")</f>
        <v/>
      </c>
      <c r="I1607" s="3" t="str">
        <f>IF(LEN('spis PZ'!H1607)&gt;0,'spis PZ'!H1607,"")</f>
        <v/>
      </c>
      <c r="J1607" s="3" t="e">
        <f>VLOOKUP('spis PZ'!I1607,słowniki!$A$2:$B$5,2)</f>
        <v>#N/A</v>
      </c>
      <c r="K1607" s="3" t="e">
        <f>VLOOKUP('spis PZ'!J1607,słowniki!$A$11:$B$16,2)</f>
        <v>#N/A</v>
      </c>
      <c r="L1607" s="3" t="e">
        <f>VLOOKUP('spis PZ'!K1607,słowniki!$A$21:$B$25,2)</f>
        <v>#N/A</v>
      </c>
      <c r="M1607" s="3" t="e">
        <f>VLOOKUP('spis PZ'!#REF!,słowniki!$A$51:$B$52,2)</f>
        <v>#REF!</v>
      </c>
      <c r="N1607" s="3" t="e">
        <f>IF('spis PZ'!#REF!="kablowa",VLOOKUP('spis PZ'!#REF!,elementy!$A$101:$B$125,2),VLOOKUP('spis PZ'!#REF!,elementy!$A$201:$B$211,2))</f>
        <v>#REF!</v>
      </c>
      <c r="O1607" s="3" t="e">
        <f>IF(LEN('spis PZ'!#REF!)&gt;0,'spis PZ'!#REF!,"")</f>
        <v>#REF!</v>
      </c>
      <c r="P1607" s="3" t="e">
        <f>VLOOKUP('spis PZ'!#REF!,elementy!$A$51:$B$80,2)</f>
        <v>#REF!</v>
      </c>
      <c r="Q1607" s="3" t="e">
        <f>VLOOKUP('spis PZ'!L1607,słowniki!$A$41:$B$45,2)</f>
        <v>#N/A</v>
      </c>
      <c r="R1607" s="3" t="e">
        <f>IF(LEN('spis PZ'!#REF!)&gt;0,'spis PZ'!#REF!,"")</f>
        <v>#REF!</v>
      </c>
      <c r="S1607" s="3" t="e">
        <f>IF(LEN('spis PZ'!#REF!)&gt;0,VLOOKUP('spis PZ'!#REF!,słowniki!$A$31:$B$33,2),"")</f>
        <v>#REF!</v>
      </c>
      <c r="T1607" s="3" t="e">
        <f>IF(LEN('spis PZ'!#REF!)&gt;0,'spis PZ'!#REF!,"")</f>
        <v>#REF!</v>
      </c>
    </row>
    <row r="1608" spans="1:20">
      <c r="A1608" s="3">
        <f>'spis PZ'!D1608</f>
        <v>0</v>
      </c>
      <c r="B1608" s="3">
        <f>'spis PZ'!E1608</f>
        <v>0</v>
      </c>
      <c r="C1608" s="17">
        <f>'spis PZ'!C1608</f>
        <v>0</v>
      </c>
      <c r="D1608" s="17">
        <f>'spis PZ'!C1608</f>
        <v>0</v>
      </c>
      <c r="E1608" s="3">
        <f>'spis PZ'!A1608</f>
        <v>0</v>
      </c>
      <c r="F1608" s="3">
        <f>'spis PZ'!B1608</f>
        <v>0</v>
      </c>
      <c r="G1608" s="5" t="e">
        <f>VLOOKUP('spis PZ'!F1608,Gminy!$A$2:$B$111,2)</f>
        <v>#N/A</v>
      </c>
      <c r="H1608" s="3" t="str">
        <f>IF(LEN('spis PZ'!G1608)&gt;0,'spis PZ'!G1608,"")</f>
        <v/>
      </c>
      <c r="I1608" s="3" t="str">
        <f>IF(LEN('spis PZ'!H1608)&gt;0,'spis PZ'!H1608,"")</f>
        <v/>
      </c>
      <c r="J1608" s="3" t="e">
        <f>VLOOKUP('spis PZ'!I1608,słowniki!$A$2:$B$5,2)</f>
        <v>#N/A</v>
      </c>
      <c r="K1608" s="3" t="e">
        <f>VLOOKUP('spis PZ'!J1608,słowniki!$A$11:$B$16,2)</f>
        <v>#N/A</v>
      </c>
      <c r="L1608" s="3" t="e">
        <f>VLOOKUP('spis PZ'!K1608,słowniki!$A$21:$B$25,2)</f>
        <v>#N/A</v>
      </c>
      <c r="M1608" s="3" t="e">
        <f>VLOOKUP('spis PZ'!#REF!,słowniki!$A$51:$B$52,2)</f>
        <v>#REF!</v>
      </c>
      <c r="N1608" s="3" t="e">
        <f>IF('spis PZ'!#REF!="kablowa",VLOOKUP('spis PZ'!#REF!,elementy!$A$101:$B$125,2),VLOOKUP('spis PZ'!#REF!,elementy!$A$201:$B$211,2))</f>
        <v>#REF!</v>
      </c>
      <c r="O1608" s="3" t="e">
        <f>IF(LEN('spis PZ'!#REF!)&gt;0,'spis PZ'!#REF!,"")</f>
        <v>#REF!</v>
      </c>
      <c r="P1608" s="3" t="e">
        <f>VLOOKUP('spis PZ'!#REF!,elementy!$A$51:$B$80,2)</f>
        <v>#REF!</v>
      </c>
      <c r="Q1608" s="3" t="e">
        <f>VLOOKUP('spis PZ'!L1608,słowniki!$A$41:$B$45,2)</f>
        <v>#N/A</v>
      </c>
      <c r="R1608" s="3" t="e">
        <f>IF(LEN('spis PZ'!#REF!)&gt;0,'spis PZ'!#REF!,"")</f>
        <v>#REF!</v>
      </c>
      <c r="S1608" s="3" t="e">
        <f>IF(LEN('spis PZ'!#REF!)&gt;0,VLOOKUP('spis PZ'!#REF!,słowniki!$A$31:$B$33,2),"")</f>
        <v>#REF!</v>
      </c>
      <c r="T1608" s="3" t="e">
        <f>IF(LEN('spis PZ'!#REF!)&gt;0,'spis PZ'!#REF!,"")</f>
        <v>#REF!</v>
      </c>
    </row>
    <row r="1609" spans="1:20">
      <c r="A1609" s="3">
        <f>'spis PZ'!D1609</f>
        <v>0</v>
      </c>
      <c r="B1609" s="3">
        <f>'spis PZ'!E1609</f>
        <v>0</v>
      </c>
      <c r="C1609" s="17">
        <f>'spis PZ'!C1609</f>
        <v>0</v>
      </c>
      <c r="D1609" s="17">
        <f>'spis PZ'!C1609</f>
        <v>0</v>
      </c>
      <c r="E1609" s="3">
        <f>'spis PZ'!A1609</f>
        <v>0</v>
      </c>
      <c r="F1609" s="3">
        <f>'spis PZ'!B1609</f>
        <v>0</v>
      </c>
      <c r="G1609" s="5" t="e">
        <f>VLOOKUP('spis PZ'!F1609,Gminy!$A$2:$B$111,2)</f>
        <v>#N/A</v>
      </c>
      <c r="H1609" s="3" t="str">
        <f>IF(LEN('spis PZ'!G1609)&gt;0,'spis PZ'!G1609,"")</f>
        <v/>
      </c>
      <c r="I1609" s="3" t="str">
        <f>IF(LEN('spis PZ'!H1609)&gt;0,'spis PZ'!H1609,"")</f>
        <v/>
      </c>
      <c r="J1609" s="3" t="e">
        <f>VLOOKUP('spis PZ'!I1609,słowniki!$A$2:$B$5,2)</f>
        <v>#N/A</v>
      </c>
      <c r="K1609" s="3" t="e">
        <f>VLOOKUP('spis PZ'!J1609,słowniki!$A$11:$B$16,2)</f>
        <v>#N/A</v>
      </c>
      <c r="L1609" s="3" t="e">
        <f>VLOOKUP('spis PZ'!K1609,słowniki!$A$21:$B$25,2)</f>
        <v>#N/A</v>
      </c>
      <c r="M1609" s="3" t="e">
        <f>VLOOKUP('spis PZ'!#REF!,słowniki!$A$51:$B$52,2)</f>
        <v>#REF!</v>
      </c>
      <c r="N1609" s="3" t="e">
        <f>IF('spis PZ'!#REF!="kablowa",VLOOKUP('spis PZ'!#REF!,elementy!$A$101:$B$125,2),VLOOKUP('spis PZ'!#REF!,elementy!$A$201:$B$211,2))</f>
        <v>#REF!</v>
      </c>
      <c r="O1609" s="3" t="e">
        <f>IF(LEN('spis PZ'!#REF!)&gt;0,'spis PZ'!#REF!,"")</f>
        <v>#REF!</v>
      </c>
      <c r="P1609" s="3" t="e">
        <f>VLOOKUP('spis PZ'!#REF!,elementy!$A$51:$B$80,2)</f>
        <v>#REF!</v>
      </c>
      <c r="Q1609" s="3" t="e">
        <f>VLOOKUP('spis PZ'!L1609,słowniki!$A$41:$B$45,2)</f>
        <v>#N/A</v>
      </c>
      <c r="R1609" s="3" t="e">
        <f>IF(LEN('spis PZ'!#REF!)&gt;0,'spis PZ'!#REF!,"")</f>
        <v>#REF!</v>
      </c>
      <c r="S1609" s="3" t="e">
        <f>IF(LEN('spis PZ'!#REF!)&gt;0,VLOOKUP('spis PZ'!#REF!,słowniki!$A$31:$B$33,2),"")</f>
        <v>#REF!</v>
      </c>
      <c r="T1609" s="3" t="e">
        <f>IF(LEN('spis PZ'!#REF!)&gt;0,'spis PZ'!#REF!,"")</f>
        <v>#REF!</v>
      </c>
    </row>
    <row r="1610" spans="1:20">
      <c r="A1610" s="3">
        <f>'spis PZ'!D1610</f>
        <v>0</v>
      </c>
      <c r="B1610" s="3">
        <f>'spis PZ'!E1610</f>
        <v>0</v>
      </c>
      <c r="C1610" s="17">
        <f>'spis PZ'!C1610</f>
        <v>0</v>
      </c>
      <c r="D1610" s="17">
        <f>'spis PZ'!C1610</f>
        <v>0</v>
      </c>
      <c r="E1610" s="3">
        <f>'spis PZ'!A1610</f>
        <v>0</v>
      </c>
      <c r="F1610" s="3">
        <f>'spis PZ'!B1610</f>
        <v>0</v>
      </c>
      <c r="G1610" s="5" t="e">
        <f>VLOOKUP('spis PZ'!F1610,Gminy!$A$2:$B$111,2)</f>
        <v>#N/A</v>
      </c>
      <c r="H1610" s="3" t="str">
        <f>IF(LEN('spis PZ'!G1610)&gt;0,'spis PZ'!G1610,"")</f>
        <v/>
      </c>
      <c r="I1610" s="3" t="str">
        <f>IF(LEN('spis PZ'!H1610)&gt;0,'spis PZ'!H1610,"")</f>
        <v/>
      </c>
      <c r="J1610" s="3" t="e">
        <f>VLOOKUP('spis PZ'!I1610,słowniki!$A$2:$B$5,2)</f>
        <v>#N/A</v>
      </c>
      <c r="K1610" s="3" t="e">
        <f>VLOOKUP('spis PZ'!J1610,słowniki!$A$11:$B$16,2)</f>
        <v>#N/A</v>
      </c>
      <c r="L1610" s="3" t="e">
        <f>VLOOKUP('spis PZ'!K1610,słowniki!$A$21:$B$25,2)</f>
        <v>#N/A</v>
      </c>
      <c r="M1610" s="3" t="e">
        <f>VLOOKUP('spis PZ'!#REF!,słowniki!$A$51:$B$52,2)</f>
        <v>#REF!</v>
      </c>
      <c r="N1610" s="3" t="e">
        <f>IF('spis PZ'!#REF!="kablowa",VLOOKUP('spis PZ'!#REF!,elementy!$A$101:$B$125,2),VLOOKUP('spis PZ'!#REF!,elementy!$A$201:$B$211,2))</f>
        <v>#REF!</v>
      </c>
      <c r="O1610" s="3" t="e">
        <f>IF(LEN('spis PZ'!#REF!)&gt;0,'spis PZ'!#REF!,"")</f>
        <v>#REF!</v>
      </c>
      <c r="P1610" s="3" t="e">
        <f>VLOOKUP('spis PZ'!#REF!,elementy!$A$51:$B$80,2)</f>
        <v>#REF!</v>
      </c>
      <c r="Q1610" s="3" t="e">
        <f>VLOOKUP('spis PZ'!L1610,słowniki!$A$41:$B$45,2)</f>
        <v>#N/A</v>
      </c>
      <c r="R1610" s="3" t="e">
        <f>IF(LEN('spis PZ'!#REF!)&gt;0,'spis PZ'!#REF!,"")</f>
        <v>#REF!</v>
      </c>
      <c r="S1610" s="3" t="e">
        <f>IF(LEN('spis PZ'!#REF!)&gt;0,VLOOKUP('spis PZ'!#REF!,słowniki!$A$31:$B$33,2),"")</f>
        <v>#REF!</v>
      </c>
      <c r="T1610" s="3" t="e">
        <f>IF(LEN('spis PZ'!#REF!)&gt;0,'spis PZ'!#REF!,"")</f>
        <v>#REF!</v>
      </c>
    </row>
    <row r="1611" spans="1:20">
      <c r="A1611" s="3">
        <f>'spis PZ'!D1611</f>
        <v>0</v>
      </c>
      <c r="B1611" s="3">
        <f>'spis PZ'!E1611</f>
        <v>0</v>
      </c>
      <c r="C1611" s="17">
        <f>'spis PZ'!C1611</f>
        <v>0</v>
      </c>
      <c r="D1611" s="17">
        <f>'spis PZ'!C1611</f>
        <v>0</v>
      </c>
      <c r="E1611" s="3">
        <f>'spis PZ'!A1611</f>
        <v>0</v>
      </c>
      <c r="F1611" s="3">
        <f>'spis PZ'!B1611</f>
        <v>0</v>
      </c>
      <c r="G1611" s="5" t="e">
        <f>VLOOKUP('spis PZ'!F1611,Gminy!$A$2:$B$111,2)</f>
        <v>#N/A</v>
      </c>
      <c r="H1611" s="3" t="str">
        <f>IF(LEN('spis PZ'!G1611)&gt;0,'spis PZ'!G1611,"")</f>
        <v/>
      </c>
      <c r="I1611" s="3" t="str">
        <f>IF(LEN('spis PZ'!H1611)&gt;0,'spis PZ'!H1611,"")</f>
        <v/>
      </c>
      <c r="J1611" s="3" t="e">
        <f>VLOOKUP('spis PZ'!I1611,słowniki!$A$2:$B$5,2)</f>
        <v>#N/A</v>
      </c>
      <c r="K1611" s="3" t="e">
        <f>VLOOKUP('spis PZ'!J1611,słowniki!$A$11:$B$16,2)</f>
        <v>#N/A</v>
      </c>
      <c r="L1611" s="3" t="e">
        <f>VLOOKUP('spis PZ'!K1611,słowniki!$A$21:$B$25,2)</f>
        <v>#N/A</v>
      </c>
      <c r="M1611" s="3" t="e">
        <f>VLOOKUP('spis PZ'!#REF!,słowniki!$A$51:$B$52,2)</f>
        <v>#REF!</v>
      </c>
      <c r="N1611" s="3" t="e">
        <f>IF('spis PZ'!#REF!="kablowa",VLOOKUP('spis PZ'!#REF!,elementy!$A$101:$B$125,2),VLOOKUP('spis PZ'!#REF!,elementy!$A$201:$B$211,2))</f>
        <v>#REF!</v>
      </c>
      <c r="O1611" s="3" t="e">
        <f>IF(LEN('spis PZ'!#REF!)&gt;0,'spis PZ'!#REF!,"")</f>
        <v>#REF!</v>
      </c>
      <c r="P1611" s="3" t="e">
        <f>VLOOKUP('spis PZ'!#REF!,elementy!$A$51:$B$80,2)</f>
        <v>#REF!</v>
      </c>
      <c r="Q1611" s="3" t="e">
        <f>VLOOKUP('spis PZ'!L1611,słowniki!$A$41:$B$45,2)</f>
        <v>#N/A</v>
      </c>
      <c r="R1611" s="3" t="e">
        <f>IF(LEN('spis PZ'!#REF!)&gt;0,'spis PZ'!#REF!,"")</f>
        <v>#REF!</v>
      </c>
      <c r="S1611" s="3" t="e">
        <f>IF(LEN('spis PZ'!#REF!)&gt;0,VLOOKUP('spis PZ'!#REF!,słowniki!$A$31:$B$33,2),"")</f>
        <v>#REF!</v>
      </c>
      <c r="T1611" s="3" t="e">
        <f>IF(LEN('spis PZ'!#REF!)&gt;0,'spis PZ'!#REF!,"")</f>
        <v>#REF!</v>
      </c>
    </row>
    <row r="1612" spans="1:20">
      <c r="A1612" s="3">
        <f>'spis PZ'!D1612</f>
        <v>0</v>
      </c>
      <c r="B1612" s="3">
        <f>'spis PZ'!E1612</f>
        <v>0</v>
      </c>
      <c r="C1612" s="17">
        <f>'spis PZ'!C1612</f>
        <v>0</v>
      </c>
      <c r="D1612" s="17">
        <f>'spis PZ'!C1612</f>
        <v>0</v>
      </c>
      <c r="E1612" s="3">
        <f>'spis PZ'!A1612</f>
        <v>0</v>
      </c>
      <c r="F1612" s="3">
        <f>'spis PZ'!B1612</f>
        <v>0</v>
      </c>
      <c r="G1612" s="5" t="e">
        <f>VLOOKUP('spis PZ'!F1612,Gminy!$A$2:$B$111,2)</f>
        <v>#N/A</v>
      </c>
      <c r="H1612" s="3" t="str">
        <f>IF(LEN('spis PZ'!G1612)&gt;0,'spis PZ'!G1612,"")</f>
        <v/>
      </c>
      <c r="I1612" s="3" t="str">
        <f>IF(LEN('spis PZ'!H1612)&gt;0,'spis PZ'!H1612,"")</f>
        <v/>
      </c>
      <c r="J1612" s="3" t="e">
        <f>VLOOKUP('spis PZ'!I1612,słowniki!$A$2:$B$5,2)</f>
        <v>#N/A</v>
      </c>
      <c r="K1612" s="3" t="e">
        <f>VLOOKUP('spis PZ'!J1612,słowniki!$A$11:$B$16,2)</f>
        <v>#N/A</v>
      </c>
      <c r="L1612" s="3" t="e">
        <f>VLOOKUP('spis PZ'!K1612,słowniki!$A$21:$B$25,2)</f>
        <v>#N/A</v>
      </c>
      <c r="M1612" s="3" t="e">
        <f>VLOOKUP('spis PZ'!#REF!,słowniki!$A$51:$B$52,2)</f>
        <v>#REF!</v>
      </c>
      <c r="N1612" s="3" t="e">
        <f>IF('spis PZ'!#REF!="kablowa",VLOOKUP('spis PZ'!#REF!,elementy!$A$101:$B$125,2),VLOOKUP('spis PZ'!#REF!,elementy!$A$201:$B$211,2))</f>
        <v>#REF!</v>
      </c>
      <c r="O1612" s="3" t="e">
        <f>IF(LEN('spis PZ'!#REF!)&gt;0,'spis PZ'!#REF!,"")</f>
        <v>#REF!</v>
      </c>
      <c r="P1612" s="3" t="e">
        <f>VLOOKUP('spis PZ'!#REF!,elementy!$A$51:$B$80,2)</f>
        <v>#REF!</v>
      </c>
      <c r="Q1612" s="3" t="e">
        <f>VLOOKUP('spis PZ'!L1612,słowniki!$A$41:$B$45,2)</f>
        <v>#N/A</v>
      </c>
      <c r="R1612" s="3" t="e">
        <f>IF(LEN('spis PZ'!#REF!)&gt;0,'spis PZ'!#REF!,"")</f>
        <v>#REF!</v>
      </c>
      <c r="S1612" s="3" t="e">
        <f>IF(LEN('spis PZ'!#REF!)&gt;0,VLOOKUP('spis PZ'!#REF!,słowniki!$A$31:$B$33,2),"")</f>
        <v>#REF!</v>
      </c>
      <c r="T1612" s="3" t="e">
        <f>IF(LEN('spis PZ'!#REF!)&gt;0,'spis PZ'!#REF!,"")</f>
        <v>#REF!</v>
      </c>
    </row>
    <row r="1613" spans="1:20">
      <c r="A1613" s="3">
        <f>'spis PZ'!D1613</f>
        <v>0</v>
      </c>
      <c r="B1613" s="3">
        <f>'spis PZ'!E1613</f>
        <v>0</v>
      </c>
      <c r="C1613" s="17">
        <f>'spis PZ'!C1613</f>
        <v>0</v>
      </c>
      <c r="D1613" s="17">
        <f>'spis PZ'!C1613</f>
        <v>0</v>
      </c>
      <c r="E1613" s="3">
        <f>'spis PZ'!A1613</f>
        <v>0</v>
      </c>
      <c r="F1613" s="3">
        <f>'spis PZ'!B1613</f>
        <v>0</v>
      </c>
      <c r="G1613" s="5" t="e">
        <f>VLOOKUP('spis PZ'!F1613,Gminy!$A$2:$B$111,2)</f>
        <v>#N/A</v>
      </c>
      <c r="H1613" s="3" t="str">
        <f>IF(LEN('spis PZ'!G1613)&gt;0,'spis PZ'!G1613,"")</f>
        <v/>
      </c>
      <c r="I1613" s="3" t="str">
        <f>IF(LEN('spis PZ'!H1613)&gt;0,'spis PZ'!H1613,"")</f>
        <v/>
      </c>
      <c r="J1613" s="3" t="e">
        <f>VLOOKUP('spis PZ'!I1613,słowniki!$A$2:$B$5,2)</f>
        <v>#N/A</v>
      </c>
      <c r="K1613" s="3" t="e">
        <f>VLOOKUP('spis PZ'!J1613,słowniki!$A$11:$B$16,2)</f>
        <v>#N/A</v>
      </c>
      <c r="L1613" s="3" t="e">
        <f>VLOOKUP('spis PZ'!K1613,słowniki!$A$21:$B$25,2)</f>
        <v>#N/A</v>
      </c>
      <c r="M1613" s="3" t="e">
        <f>VLOOKUP('spis PZ'!#REF!,słowniki!$A$51:$B$52,2)</f>
        <v>#REF!</v>
      </c>
      <c r="N1613" s="3" t="e">
        <f>IF('spis PZ'!#REF!="kablowa",VLOOKUP('spis PZ'!#REF!,elementy!$A$101:$B$125,2),VLOOKUP('spis PZ'!#REF!,elementy!$A$201:$B$211,2))</f>
        <v>#REF!</v>
      </c>
      <c r="O1613" s="3" t="e">
        <f>IF(LEN('spis PZ'!#REF!)&gt;0,'spis PZ'!#REF!,"")</f>
        <v>#REF!</v>
      </c>
      <c r="P1613" s="3" t="e">
        <f>VLOOKUP('spis PZ'!#REF!,elementy!$A$51:$B$80,2)</f>
        <v>#REF!</v>
      </c>
      <c r="Q1613" s="3" t="e">
        <f>VLOOKUP('spis PZ'!L1613,słowniki!$A$41:$B$45,2)</f>
        <v>#N/A</v>
      </c>
      <c r="R1613" s="3" t="e">
        <f>IF(LEN('spis PZ'!#REF!)&gt;0,'spis PZ'!#REF!,"")</f>
        <v>#REF!</v>
      </c>
      <c r="S1613" s="3" t="e">
        <f>IF(LEN('spis PZ'!#REF!)&gt;0,VLOOKUP('spis PZ'!#REF!,słowniki!$A$31:$B$33,2),"")</f>
        <v>#REF!</v>
      </c>
      <c r="T1613" s="3" t="e">
        <f>IF(LEN('spis PZ'!#REF!)&gt;0,'spis PZ'!#REF!,"")</f>
        <v>#REF!</v>
      </c>
    </row>
    <row r="1614" spans="1:20">
      <c r="A1614" s="3">
        <f>'spis PZ'!D1614</f>
        <v>0</v>
      </c>
      <c r="B1614" s="3">
        <f>'spis PZ'!E1614</f>
        <v>0</v>
      </c>
      <c r="C1614" s="17">
        <f>'spis PZ'!C1614</f>
        <v>0</v>
      </c>
      <c r="D1614" s="17">
        <f>'spis PZ'!C1614</f>
        <v>0</v>
      </c>
      <c r="E1614" s="3">
        <f>'spis PZ'!A1614</f>
        <v>0</v>
      </c>
      <c r="F1614" s="3">
        <f>'spis PZ'!B1614</f>
        <v>0</v>
      </c>
      <c r="G1614" s="5" t="e">
        <f>VLOOKUP('spis PZ'!F1614,Gminy!$A$2:$B$111,2)</f>
        <v>#N/A</v>
      </c>
      <c r="H1614" s="3" t="str">
        <f>IF(LEN('spis PZ'!G1614)&gt;0,'spis PZ'!G1614,"")</f>
        <v/>
      </c>
      <c r="I1614" s="3" t="str">
        <f>IF(LEN('spis PZ'!H1614)&gt;0,'spis PZ'!H1614,"")</f>
        <v/>
      </c>
      <c r="J1614" s="3" t="e">
        <f>VLOOKUP('spis PZ'!I1614,słowniki!$A$2:$B$5,2)</f>
        <v>#N/A</v>
      </c>
      <c r="K1614" s="3" t="e">
        <f>VLOOKUP('spis PZ'!J1614,słowniki!$A$11:$B$16,2)</f>
        <v>#N/A</v>
      </c>
      <c r="L1614" s="3" t="e">
        <f>VLOOKUP('spis PZ'!K1614,słowniki!$A$21:$B$25,2)</f>
        <v>#N/A</v>
      </c>
      <c r="M1614" s="3" t="e">
        <f>VLOOKUP('spis PZ'!#REF!,słowniki!$A$51:$B$52,2)</f>
        <v>#REF!</v>
      </c>
      <c r="N1614" s="3" t="e">
        <f>IF('spis PZ'!#REF!="kablowa",VLOOKUP('spis PZ'!#REF!,elementy!$A$101:$B$125,2),VLOOKUP('spis PZ'!#REF!,elementy!$A$201:$B$211,2))</f>
        <v>#REF!</v>
      </c>
      <c r="O1614" s="3" t="e">
        <f>IF(LEN('spis PZ'!#REF!)&gt;0,'spis PZ'!#REF!,"")</f>
        <v>#REF!</v>
      </c>
      <c r="P1614" s="3" t="e">
        <f>VLOOKUP('spis PZ'!#REF!,elementy!$A$51:$B$80,2)</f>
        <v>#REF!</v>
      </c>
      <c r="Q1614" s="3" t="e">
        <f>VLOOKUP('spis PZ'!L1614,słowniki!$A$41:$B$45,2)</f>
        <v>#N/A</v>
      </c>
      <c r="R1614" s="3" t="e">
        <f>IF(LEN('spis PZ'!#REF!)&gt;0,'spis PZ'!#REF!,"")</f>
        <v>#REF!</v>
      </c>
      <c r="S1614" s="3" t="e">
        <f>IF(LEN('spis PZ'!#REF!)&gt;0,VLOOKUP('spis PZ'!#REF!,słowniki!$A$31:$B$33,2),"")</f>
        <v>#REF!</v>
      </c>
      <c r="T1614" s="3" t="e">
        <f>IF(LEN('spis PZ'!#REF!)&gt;0,'spis PZ'!#REF!,"")</f>
        <v>#REF!</v>
      </c>
    </row>
    <row r="1615" spans="1:20">
      <c r="A1615" s="3">
        <f>'spis PZ'!D1615</f>
        <v>0</v>
      </c>
      <c r="B1615" s="3">
        <f>'spis PZ'!E1615</f>
        <v>0</v>
      </c>
      <c r="C1615" s="17">
        <f>'spis PZ'!C1615</f>
        <v>0</v>
      </c>
      <c r="D1615" s="17">
        <f>'spis PZ'!C1615</f>
        <v>0</v>
      </c>
      <c r="E1615" s="3">
        <f>'spis PZ'!A1615</f>
        <v>0</v>
      </c>
      <c r="F1615" s="3">
        <f>'spis PZ'!B1615</f>
        <v>0</v>
      </c>
      <c r="G1615" s="5" t="e">
        <f>VLOOKUP('spis PZ'!F1615,Gminy!$A$2:$B$111,2)</f>
        <v>#N/A</v>
      </c>
      <c r="H1615" s="3" t="str">
        <f>IF(LEN('spis PZ'!G1615)&gt;0,'spis PZ'!G1615,"")</f>
        <v/>
      </c>
      <c r="I1615" s="3" t="str">
        <f>IF(LEN('spis PZ'!H1615)&gt;0,'spis PZ'!H1615,"")</f>
        <v/>
      </c>
      <c r="J1615" s="3" t="e">
        <f>VLOOKUP('spis PZ'!I1615,słowniki!$A$2:$B$5,2)</f>
        <v>#N/A</v>
      </c>
      <c r="K1615" s="3" t="e">
        <f>VLOOKUP('spis PZ'!J1615,słowniki!$A$11:$B$16,2)</f>
        <v>#N/A</v>
      </c>
      <c r="L1615" s="3" t="e">
        <f>VLOOKUP('spis PZ'!K1615,słowniki!$A$21:$B$25,2)</f>
        <v>#N/A</v>
      </c>
      <c r="M1615" s="3" t="e">
        <f>VLOOKUP('spis PZ'!#REF!,słowniki!$A$51:$B$52,2)</f>
        <v>#REF!</v>
      </c>
      <c r="N1615" s="3" t="e">
        <f>IF('spis PZ'!#REF!="kablowa",VLOOKUP('spis PZ'!#REF!,elementy!$A$101:$B$125,2),VLOOKUP('spis PZ'!#REF!,elementy!$A$201:$B$211,2))</f>
        <v>#REF!</v>
      </c>
      <c r="O1615" s="3" t="e">
        <f>IF(LEN('spis PZ'!#REF!)&gt;0,'spis PZ'!#REF!,"")</f>
        <v>#REF!</v>
      </c>
      <c r="P1615" s="3" t="e">
        <f>VLOOKUP('spis PZ'!#REF!,elementy!$A$51:$B$80,2)</f>
        <v>#REF!</v>
      </c>
      <c r="Q1615" s="3" t="e">
        <f>VLOOKUP('spis PZ'!L1615,słowniki!$A$41:$B$45,2)</f>
        <v>#N/A</v>
      </c>
      <c r="R1615" s="3" t="e">
        <f>IF(LEN('spis PZ'!#REF!)&gt;0,'spis PZ'!#REF!,"")</f>
        <v>#REF!</v>
      </c>
      <c r="S1615" s="3" t="e">
        <f>IF(LEN('spis PZ'!#REF!)&gt;0,VLOOKUP('spis PZ'!#REF!,słowniki!$A$31:$B$33,2),"")</f>
        <v>#REF!</v>
      </c>
      <c r="T1615" s="3" t="e">
        <f>IF(LEN('spis PZ'!#REF!)&gt;0,'spis PZ'!#REF!,"")</f>
        <v>#REF!</v>
      </c>
    </row>
    <row r="1616" spans="1:20">
      <c r="A1616" s="3">
        <f>'spis PZ'!D1616</f>
        <v>0</v>
      </c>
      <c r="B1616" s="3">
        <f>'spis PZ'!E1616</f>
        <v>0</v>
      </c>
      <c r="C1616" s="17">
        <f>'spis PZ'!C1616</f>
        <v>0</v>
      </c>
      <c r="D1616" s="17">
        <f>'spis PZ'!C1616</f>
        <v>0</v>
      </c>
      <c r="E1616" s="3">
        <f>'spis PZ'!A1616</f>
        <v>0</v>
      </c>
      <c r="F1616" s="3">
        <f>'spis PZ'!B1616</f>
        <v>0</v>
      </c>
      <c r="G1616" s="5" t="e">
        <f>VLOOKUP('spis PZ'!F1616,Gminy!$A$2:$B$111,2)</f>
        <v>#N/A</v>
      </c>
      <c r="H1616" s="3" t="str">
        <f>IF(LEN('spis PZ'!G1616)&gt;0,'spis PZ'!G1616,"")</f>
        <v/>
      </c>
      <c r="I1616" s="3" t="str">
        <f>IF(LEN('spis PZ'!H1616)&gt;0,'spis PZ'!H1616,"")</f>
        <v/>
      </c>
      <c r="J1616" s="3" t="e">
        <f>VLOOKUP('spis PZ'!I1616,słowniki!$A$2:$B$5,2)</f>
        <v>#N/A</v>
      </c>
      <c r="K1616" s="3" t="e">
        <f>VLOOKUP('spis PZ'!J1616,słowniki!$A$11:$B$16,2)</f>
        <v>#N/A</v>
      </c>
      <c r="L1616" s="3" t="e">
        <f>VLOOKUP('spis PZ'!K1616,słowniki!$A$21:$B$25,2)</f>
        <v>#N/A</v>
      </c>
      <c r="M1616" s="3" t="e">
        <f>VLOOKUP('spis PZ'!#REF!,słowniki!$A$51:$B$52,2)</f>
        <v>#REF!</v>
      </c>
      <c r="N1616" s="3" t="e">
        <f>IF('spis PZ'!#REF!="kablowa",VLOOKUP('spis PZ'!#REF!,elementy!$A$101:$B$125,2),VLOOKUP('spis PZ'!#REF!,elementy!$A$201:$B$211,2))</f>
        <v>#REF!</v>
      </c>
      <c r="O1616" s="3" t="e">
        <f>IF(LEN('spis PZ'!#REF!)&gt;0,'spis PZ'!#REF!,"")</f>
        <v>#REF!</v>
      </c>
      <c r="P1616" s="3" t="e">
        <f>VLOOKUP('spis PZ'!#REF!,elementy!$A$51:$B$80,2)</f>
        <v>#REF!</v>
      </c>
      <c r="Q1616" s="3" t="e">
        <f>VLOOKUP('spis PZ'!L1616,słowniki!$A$41:$B$45,2)</f>
        <v>#N/A</v>
      </c>
      <c r="R1616" s="3" t="e">
        <f>IF(LEN('spis PZ'!#REF!)&gt;0,'spis PZ'!#REF!,"")</f>
        <v>#REF!</v>
      </c>
      <c r="S1616" s="3" t="e">
        <f>IF(LEN('spis PZ'!#REF!)&gt;0,VLOOKUP('spis PZ'!#REF!,słowniki!$A$31:$B$33,2),"")</f>
        <v>#REF!</v>
      </c>
      <c r="T1616" s="3" t="e">
        <f>IF(LEN('spis PZ'!#REF!)&gt;0,'spis PZ'!#REF!,"")</f>
        <v>#REF!</v>
      </c>
    </row>
    <row r="1617" spans="1:20">
      <c r="A1617" s="3">
        <f>'spis PZ'!D1617</f>
        <v>0</v>
      </c>
      <c r="B1617" s="3">
        <f>'spis PZ'!E1617</f>
        <v>0</v>
      </c>
      <c r="C1617" s="17">
        <f>'spis PZ'!C1617</f>
        <v>0</v>
      </c>
      <c r="D1617" s="17">
        <f>'spis PZ'!C1617</f>
        <v>0</v>
      </c>
      <c r="E1617" s="3">
        <f>'spis PZ'!A1617</f>
        <v>0</v>
      </c>
      <c r="F1617" s="3">
        <f>'spis PZ'!B1617</f>
        <v>0</v>
      </c>
      <c r="G1617" s="5" t="e">
        <f>VLOOKUP('spis PZ'!F1617,Gminy!$A$2:$B$111,2)</f>
        <v>#N/A</v>
      </c>
      <c r="H1617" s="3" t="str">
        <f>IF(LEN('spis PZ'!G1617)&gt;0,'spis PZ'!G1617,"")</f>
        <v/>
      </c>
      <c r="I1617" s="3" t="str">
        <f>IF(LEN('spis PZ'!H1617)&gt;0,'spis PZ'!H1617,"")</f>
        <v/>
      </c>
      <c r="J1617" s="3" t="e">
        <f>VLOOKUP('spis PZ'!I1617,słowniki!$A$2:$B$5,2)</f>
        <v>#N/A</v>
      </c>
      <c r="K1617" s="3" t="e">
        <f>VLOOKUP('spis PZ'!J1617,słowniki!$A$11:$B$16,2)</f>
        <v>#N/A</v>
      </c>
      <c r="L1617" s="3" t="e">
        <f>VLOOKUP('spis PZ'!K1617,słowniki!$A$21:$B$25,2)</f>
        <v>#N/A</v>
      </c>
      <c r="M1617" s="3" t="e">
        <f>VLOOKUP('spis PZ'!#REF!,słowniki!$A$51:$B$52,2)</f>
        <v>#REF!</v>
      </c>
      <c r="N1617" s="3" t="e">
        <f>IF('spis PZ'!#REF!="kablowa",VLOOKUP('spis PZ'!#REF!,elementy!$A$101:$B$125,2),VLOOKUP('spis PZ'!#REF!,elementy!$A$201:$B$211,2))</f>
        <v>#REF!</v>
      </c>
      <c r="O1617" s="3" t="e">
        <f>IF(LEN('spis PZ'!#REF!)&gt;0,'spis PZ'!#REF!,"")</f>
        <v>#REF!</v>
      </c>
      <c r="P1617" s="3" t="e">
        <f>VLOOKUP('spis PZ'!#REF!,elementy!$A$51:$B$80,2)</f>
        <v>#REF!</v>
      </c>
      <c r="Q1617" s="3" t="e">
        <f>VLOOKUP('spis PZ'!L1617,słowniki!$A$41:$B$45,2)</f>
        <v>#N/A</v>
      </c>
      <c r="R1617" s="3" t="e">
        <f>IF(LEN('spis PZ'!#REF!)&gt;0,'spis PZ'!#REF!,"")</f>
        <v>#REF!</v>
      </c>
      <c r="S1617" s="3" t="e">
        <f>IF(LEN('spis PZ'!#REF!)&gt;0,VLOOKUP('spis PZ'!#REF!,słowniki!$A$31:$B$33,2),"")</f>
        <v>#REF!</v>
      </c>
      <c r="T1617" s="3" t="e">
        <f>IF(LEN('spis PZ'!#REF!)&gt;0,'spis PZ'!#REF!,"")</f>
        <v>#REF!</v>
      </c>
    </row>
    <row r="1618" spans="1:20">
      <c r="A1618" s="3">
        <f>'spis PZ'!D1618</f>
        <v>0</v>
      </c>
      <c r="B1618" s="3">
        <f>'spis PZ'!E1618</f>
        <v>0</v>
      </c>
      <c r="C1618" s="17">
        <f>'spis PZ'!C1618</f>
        <v>0</v>
      </c>
      <c r="D1618" s="17">
        <f>'spis PZ'!C1618</f>
        <v>0</v>
      </c>
      <c r="E1618" s="3">
        <f>'spis PZ'!A1618</f>
        <v>0</v>
      </c>
      <c r="F1618" s="3">
        <f>'spis PZ'!B1618</f>
        <v>0</v>
      </c>
      <c r="G1618" s="5" t="e">
        <f>VLOOKUP('spis PZ'!F1618,Gminy!$A$2:$B$111,2)</f>
        <v>#N/A</v>
      </c>
      <c r="H1618" s="3" t="str">
        <f>IF(LEN('spis PZ'!G1618)&gt;0,'spis PZ'!G1618,"")</f>
        <v/>
      </c>
      <c r="I1618" s="3" t="str">
        <f>IF(LEN('spis PZ'!H1618)&gt;0,'spis PZ'!H1618,"")</f>
        <v/>
      </c>
      <c r="J1618" s="3" t="e">
        <f>VLOOKUP('spis PZ'!I1618,słowniki!$A$2:$B$5,2)</f>
        <v>#N/A</v>
      </c>
      <c r="K1618" s="3" t="e">
        <f>VLOOKUP('spis PZ'!J1618,słowniki!$A$11:$B$16,2)</f>
        <v>#N/A</v>
      </c>
      <c r="L1618" s="3" t="e">
        <f>VLOOKUP('spis PZ'!K1618,słowniki!$A$21:$B$25,2)</f>
        <v>#N/A</v>
      </c>
      <c r="M1618" s="3" t="e">
        <f>VLOOKUP('spis PZ'!#REF!,słowniki!$A$51:$B$52,2)</f>
        <v>#REF!</v>
      </c>
      <c r="N1618" s="3" t="e">
        <f>IF('spis PZ'!#REF!="kablowa",VLOOKUP('spis PZ'!#REF!,elementy!$A$101:$B$125,2),VLOOKUP('spis PZ'!#REF!,elementy!$A$201:$B$211,2))</f>
        <v>#REF!</v>
      </c>
      <c r="O1618" s="3" t="e">
        <f>IF(LEN('spis PZ'!#REF!)&gt;0,'spis PZ'!#REF!,"")</f>
        <v>#REF!</v>
      </c>
      <c r="P1618" s="3" t="e">
        <f>VLOOKUP('spis PZ'!#REF!,elementy!$A$51:$B$80,2)</f>
        <v>#REF!</v>
      </c>
      <c r="Q1618" s="3" t="e">
        <f>VLOOKUP('spis PZ'!L1618,słowniki!$A$41:$B$45,2)</f>
        <v>#N/A</v>
      </c>
      <c r="R1618" s="3" t="e">
        <f>IF(LEN('spis PZ'!#REF!)&gt;0,'spis PZ'!#REF!,"")</f>
        <v>#REF!</v>
      </c>
      <c r="S1618" s="3" t="e">
        <f>IF(LEN('spis PZ'!#REF!)&gt;0,VLOOKUP('spis PZ'!#REF!,słowniki!$A$31:$B$33,2),"")</f>
        <v>#REF!</v>
      </c>
      <c r="T1618" s="3" t="e">
        <f>IF(LEN('spis PZ'!#REF!)&gt;0,'spis PZ'!#REF!,"")</f>
        <v>#REF!</v>
      </c>
    </row>
    <row r="1619" spans="1:20">
      <c r="A1619" s="3">
        <f>'spis PZ'!D1619</f>
        <v>0</v>
      </c>
      <c r="B1619" s="3">
        <f>'spis PZ'!E1619</f>
        <v>0</v>
      </c>
      <c r="C1619" s="17">
        <f>'spis PZ'!C1619</f>
        <v>0</v>
      </c>
      <c r="D1619" s="17">
        <f>'spis PZ'!C1619</f>
        <v>0</v>
      </c>
      <c r="E1619" s="3">
        <f>'spis PZ'!A1619</f>
        <v>0</v>
      </c>
      <c r="F1619" s="3">
        <f>'spis PZ'!B1619</f>
        <v>0</v>
      </c>
      <c r="G1619" s="5" t="e">
        <f>VLOOKUP('spis PZ'!F1619,Gminy!$A$2:$B$111,2)</f>
        <v>#N/A</v>
      </c>
      <c r="H1619" s="3" t="str">
        <f>IF(LEN('spis PZ'!G1619)&gt;0,'spis PZ'!G1619,"")</f>
        <v/>
      </c>
      <c r="I1619" s="3" t="str">
        <f>IF(LEN('spis PZ'!H1619)&gt;0,'spis PZ'!H1619,"")</f>
        <v/>
      </c>
      <c r="J1619" s="3" t="e">
        <f>VLOOKUP('spis PZ'!I1619,słowniki!$A$2:$B$5,2)</f>
        <v>#N/A</v>
      </c>
      <c r="K1619" s="3" t="e">
        <f>VLOOKUP('spis PZ'!J1619,słowniki!$A$11:$B$16,2)</f>
        <v>#N/A</v>
      </c>
      <c r="L1619" s="3" t="e">
        <f>VLOOKUP('spis PZ'!K1619,słowniki!$A$21:$B$25,2)</f>
        <v>#N/A</v>
      </c>
      <c r="M1619" s="3" t="e">
        <f>VLOOKUP('spis PZ'!#REF!,słowniki!$A$51:$B$52,2)</f>
        <v>#REF!</v>
      </c>
      <c r="N1619" s="3" t="e">
        <f>IF('spis PZ'!#REF!="kablowa",VLOOKUP('spis PZ'!#REF!,elementy!$A$101:$B$125,2),VLOOKUP('spis PZ'!#REF!,elementy!$A$201:$B$211,2))</f>
        <v>#REF!</v>
      </c>
      <c r="O1619" s="3" t="e">
        <f>IF(LEN('spis PZ'!#REF!)&gt;0,'spis PZ'!#REF!,"")</f>
        <v>#REF!</v>
      </c>
      <c r="P1619" s="3" t="e">
        <f>VLOOKUP('spis PZ'!#REF!,elementy!$A$51:$B$80,2)</f>
        <v>#REF!</v>
      </c>
      <c r="Q1619" s="3" t="e">
        <f>VLOOKUP('spis PZ'!L1619,słowniki!$A$41:$B$45,2)</f>
        <v>#N/A</v>
      </c>
      <c r="R1619" s="3" t="e">
        <f>IF(LEN('spis PZ'!#REF!)&gt;0,'spis PZ'!#REF!,"")</f>
        <v>#REF!</v>
      </c>
      <c r="S1619" s="3" t="e">
        <f>IF(LEN('spis PZ'!#REF!)&gt;0,VLOOKUP('spis PZ'!#REF!,słowniki!$A$31:$B$33,2),"")</f>
        <v>#REF!</v>
      </c>
      <c r="T1619" s="3" t="e">
        <f>IF(LEN('spis PZ'!#REF!)&gt;0,'spis PZ'!#REF!,"")</f>
        <v>#REF!</v>
      </c>
    </row>
    <row r="1620" spans="1:20">
      <c r="A1620" s="3">
        <f>'spis PZ'!D1620</f>
        <v>0</v>
      </c>
      <c r="B1620" s="3">
        <f>'spis PZ'!E1620</f>
        <v>0</v>
      </c>
      <c r="C1620" s="17">
        <f>'spis PZ'!C1620</f>
        <v>0</v>
      </c>
      <c r="D1620" s="17">
        <f>'spis PZ'!C1620</f>
        <v>0</v>
      </c>
      <c r="E1620" s="3">
        <f>'spis PZ'!A1620</f>
        <v>0</v>
      </c>
      <c r="F1620" s="3">
        <f>'spis PZ'!B1620</f>
        <v>0</v>
      </c>
      <c r="G1620" s="5" t="e">
        <f>VLOOKUP('spis PZ'!F1620,Gminy!$A$2:$B$111,2)</f>
        <v>#N/A</v>
      </c>
      <c r="H1620" s="3" t="str">
        <f>IF(LEN('spis PZ'!G1620)&gt;0,'spis PZ'!G1620,"")</f>
        <v/>
      </c>
      <c r="I1620" s="3" t="str">
        <f>IF(LEN('spis PZ'!H1620)&gt;0,'spis PZ'!H1620,"")</f>
        <v/>
      </c>
      <c r="J1620" s="3" t="e">
        <f>VLOOKUP('spis PZ'!I1620,słowniki!$A$2:$B$5,2)</f>
        <v>#N/A</v>
      </c>
      <c r="K1620" s="3" t="e">
        <f>VLOOKUP('spis PZ'!J1620,słowniki!$A$11:$B$16,2)</f>
        <v>#N/A</v>
      </c>
      <c r="L1620" s="3" t="e">
        <f>VLOOKUP('spis PZ'!K1620,słowniki!$A$21:$B$25,2)</f>
        <v>#N/A</v>
      </c>
      <c r="M1620" s="3" t="e">
        <f>VLOOKUP('spis PZ'!#REF!,słowniki!$A$51:$B$52,2)</f>
        <v>#REF!</v>
      </c>
      <c r="N1620" s="3" t="e">
        <f>IF('spis PZ'!#REF!="kablowa",VLOOKUP('spis PZ'!#REF!,elementy!$A$101:$B$125,2),VLOOKUP('spis PZ'!#REF!,elementy!$A$201:$B$211,2))</f>
        <v>#REF!</v>
      </c>
      <c r="O1620" s="3" t="e">
        <f>IF(LEN('spis PZ'!#REF!)&gt;0,'spis PZ'!#REF!,"")</f>
        <v>#REF!</v>
      </c>
      <c r="P1620" s="3" t="e">
        <f>VLOOKUP('spis PZ'!#REF!,elementy!$A$51:$B$80,2)</f>
        <v>#REF!</v>
      </c>
      <c r="Q1620" s="3" t="e">
        <f>VLOOKUP('spis PZ'!L1620,słowniki!$A$41:$B$45,2)</f>
        <v>#N/A</v>
      </c>
      <c r="R1620" s="3" t="e">
        <f>IF(LEN('spis PZ'!#REF!)&gt;0,'spis PZ'!#REF!,"")</f>
        <v>#REF!</v>
      </c>
      <c r="S1620" s="3" t="e">
        <f>IF(LEN('spis PZ'!#REF!)&gt;0,VLOOKUP('spis PZ'!#REF!,słowniki!$A$31:$B$33,2),"")</f>
        <v>#REF!</v>
      </c>
      <c r="T1620" s="3" t="e">
        <f>IF(LEN('spis PZ'!#REF!)&gt;0,'spis PZ'!#REF!,"")</f>
        <v>#REF!</v>
      </c>
    </row>
    <row r="1621" spans="1:20">
      <c r="A1621" s="3">
        <f>'spis PZ'!D1621</f>
        <v>0</v>
      </c>
      <c r="B1621" s="3">
        <f>'spis PZ'!E1621</f>
        <v>0</v>
      </c>
      <c r="C1621" s="17">
        <f>'spis PZ'!C1621</f>
        <v>0</v>
      </c>
      <c r="D1621" s="17">
        <f>'spis PZ'!C1621</f>
        <v>0</v>
      </c>
      <c r="E1621" s="3">
        <f>'spis PZ'!A1621</f>
        <v>0</v>
      </c>
      <c r="F1621" s="3">
        <f>'spis PZ'!B1621</f>
        <v>0</v>
      </c>
      <c r="G1621" s="5" t="e">
        <f>VLOOKUP('spis PZ'!F1621,Gminy!$A$2:$B$111,2)</f>
        <v>#N/A</v>
      </c>
      <c r="H1621" s="3" t="str">
        <f>IF(LEN('spis PZ'!G1621)&gt;0,'spis PZ'!G1621,"")</f>
        <v/>
      </c>
      <c r="I1621" s="3" t="str">
        <f>IF(LEN('spis PZ'!H1621)&gt;0,'spis PZ'!H1621,"")</f>
        <v/>
      </c>
      <c r="J1621" s="3" t="e">
        <f>VLOOKUP('spis PZ'!I1621,słowniki!$A$2:$B$5,2)</f>
        <v>#N/A</v>
      </c>
      <c r="K1621" s="3" t="e">
        <f>VLOOKUP('spis PZ'!J1621,słowniki!$A$11:$B$16,2)</f>
        <v>#N/A</v>
      </c>
      <c r="L1621" s="3" t="e">
        <f>VLOOKUP('spis PZ'!K1621,słowniki!$A$21:$B$25,2)</f>
        <v>#N/A</v>
      </c>
      <c r="M1621" s="3" t="e">
        <f>VLOOKUP('spis PZ'!#REF!,słowniki!$A$51:$B$52,2)</f>
        <v>#REF!</v>
      </c>
      <c r="N1621" s="3" t="e">
        <f>IF('spis PZ'!#REF!="kablowa",VLOOKUP('spis PZ'!#REF!,elementy!$A$101:$B$125,2),VLOOKUP('spis PZ'!#REF!,elementy!$A$201:$B$211,2))</f>
        <v>#REF!</v>
      </c>
      <c r="O1621" s="3" t="e">
        <f>IF(LEN('spis PZ'!#REF!)&gt;0,'spis PZ'!#REF!,"")</f>
        <v>#REF!</v>
      </c>
      <c r="P1621" s="3" t="e">
        <f>VLOOKUP('spis PZ'!#REF!,elementy!$A$51:$B$80,2)</f>
        <v>#REF!</v>
      </c>
      <c r="Q1621" s="3" t="e">
        <f>VLOOKUP('spis PZ'!L1621,słowniki!$A$41:$B$45,2)</f>
        <v>#N/A</v>
      </c>
      <c r="R1621" s="3" t="e">
        <f>IF(LEN('spis PZ'!#REF!)&gt;0,'spis PZ'!#REF!,"")</f>
        <v>#REF!</v>
      </c>
      <c r="S1621" s="3" t="e">
        <f>IF(LEN('spis PZ'!#REF!)&gt;0,VLOOKUP('spis PZ'!#REF!,słowniki!$A$31:$B$33,2),"")</f>
        <v>#REF!</v>
      </c>
      <c r="T1621" s="3" t="e">
        <f>IF(LEN('spis PZ'!#REF!)&gt;0,'spis PZ'!#REF!,"")</f>
        <v>#REF!</v>
      </c>
    </row>
    <row r="1622" spans="1:20">
      <c r="A1622" s="3">
        <f>'spis PZ'!D1622</f>
        <v>0</v>
      </c>
      <c r="B1622" s="3">
        <f>'spis PZ'!E1622</f>
        <v>0</v>
      </c>
      <c r="C1622" s="17">
        <f>'spis PZ'!C1622</f>
        <v>0</v>
      </c>
      <c r="D1622" s="17">
        <f>'spis PZ'!C1622</f>
        <v>0</v>
      </c>
      <c r="E1622" s="3">
        <f>'spis PZ'!A1622</f>
        <v>0</v>
      </c>
      <c r="F1622" s="3">
        <f>'spis PZ'!B1622</f>
        <v>0</v>
      </c>
      <c r="G1622" s="5" t="e">
        <f>VLOOKUP('spis PZ'!F1622,Gminy!$A$2:$B$111,2)</f>
        <v>#N/A</v>
      </c>
      <c r="H1622" s="3" t="str">
        <f>IF(LEN('spis PZ'!G1622)&gt;0,'spis PZ'!G1622,"")</f>
        <v/>
      </c>
      <c r="I1622" s="3" t="str">
        <f>IF(LEN('spis PZ'!H1622)&gt;0,'spis PZ'!H1622,"")</f>
        <v/>
      </c>
      <c r="J1622" s="3" t="e">
        <f>VLOOKUP('spis PZ'!I1622,słowniki!$A$2:$B$5,2)</f>
        <v>#N/A</v>
      </c>
      <c r="K1622" s="3" t="e">
        <f>VLOOKUP('spis PZ'!J1622,słowniki!$A$11:$B$16,2)</f>
        <v>#N/A</v>
      </c>
      <c r="L1622" s="3" t="e">
        <f>VLOOKUP('spis PZ'!K1622,słowniki!$A$21:$B$25,2)</f>
        <v>#N/A</v>
      </c>
      <c r="M1622" s="3" t="e">
        <f>VLOOKUP('spis PZ'!#REF!,słowniki!$A$51:$B$52,2)</f>
        <v>#REF!</v>
      </c>
      <c r="N1622" s="3" t="e">
        <f>IF('spis PZ'!#REF!="kablowa",VLOOKUP('spis PZ'!#REF!,elementy!$A$101:$B$125,2),VLOOKUP('spis PZ'!#REF!,elementy!$A$201:$B$211,2))</f>
        <v>#REF!</v>
      </c>
      <c r="O1622" s="3" t="e">
        <f>IF(LEN('spis PZ'!#REF!)&gt;0,'spis PZ'!#REF!,"")</f>
        <v>#REF!</v>
      </c>
      <c r="P1622" s="3" t="e">
        <f>VLOOKUP('spis PZ'!#REF!,elementy!$A$51:$B$80,2)</f>
        <v>#REF!</v>
      </c>
      <c r="Q1622" s="3" t="e">
        <f>VLOOKUP('spis PZ'!L1622,słowniki!$A$41:$B$45,2)</f>
        <v>#N/A</v>
      </c>
      <c r="R1622" s="3" t="e">
        <f>IF(LEN('spis PZ'!#REF!)&gt;0,'spis PZ'!#REF!,"")</f>
        <v>#REF!</v>
      </c>
      <c r="S1622" s="3" t="e">
        <f>IF(LEN('spis PZ'!#REF!)&gt;0,VLOOKUP('spis PZ'!#REF!,słowniki!$A$31:$B$33,2),"")</f>
        <v>#REF!</v>
      </c>
      <c r="T1622" s="3" t="e">
        <f>IF(LEN('spis PZ'!#REF!)&gt;0,'spis PZ'!#REF!,"")</f>
        <v>#REF!</v>
      </c>
    </row>
    <row r="1623" spans="1:20">
      <c r="A1623" s="3">
        <f>'spis PZ'!D1623</f>
        <v>0</v>
      </c>
      <c r="B1623" s="3">
        <f>'spis PZ'!E1623</f>
        <v>0</v>
      </c>
      <c r="C1623" s="17">
        <f>'spis PZ'!C1623</f>
        <v>0</v>
      </c>
      <c r="D1623" s="17">
        <f>'spis PZ'!C1623</f>
        <v>0</v>
      </c>
      <c r="E1623" s="3">
        <f>'spis PZ'!A1623</f>
        <v>0</v>
      </c>
      <c r="F1623" s="3">
        <f>'spis PZ'!B1623</f>
        <v>0</v>
      </c>
      <c r="G1623" s="5" t="e">
        <f>VLOOKUP('spis PZ'!F1623,Gminy!$A$2:$B$111,2)</f>
        <v>#N/A</v>
      </c>
      <c r="H1623" s="3" t="str">
        <f>IF(LEN('spis PZ'!G1623)&gt;0,'spis PZ'!G1623,"")</f>
        <v/>
      </c>
      <c r="I1623" s="3" t="str">
        <f>IF(LEN('spis PZ'!H1623)&gt;0,'spis PZ'!H1623,"")</f>
        <v/>
      </c>
      <c r="J1623" s="3" t="e">
        <f>VLOOKUP('spis PZ'!I1623,słowniki!$A$2:$B$5,2)</f>
        <v>#N/A</v>
      </c>
      <c r="K1623" s="3" t="e">
        <f>VLOOKUP('spis PZ'!J1623,słowniki!$A$11:$B$16,2)</f>
        <v>#N/A</v>
      </c>
      <c r="L1623" s="3" t="e">
        <f>VLOOKUP('spis PZ'!K1623,słowniki!$A$21:$B$25,2)</f>
        <v>#N/A</v>
      </c>
      <c r="M1623" s="3" t="e">
        <f>VLOOKUP('spis PZ'!#REF!,słowniki!$A$51:$B$52,2)</f>
        <v>#REF!</v>
      </c>
      <c r="N1623" s="3" t="e">
        <f>IF('spis PZ'!#REF!="kablowa",VLOOKUP('spis PZ'!#REF!,elementy!$A$101:$B$125,2),VLOOKUP('spis PZ'!#REF!,elementy!$A$201:$B$211,2))</f>
        <v>#REF!</v>
      </c>
      <c r="O1623" s="3" t="e">
        <f>IF(LEN('spis PZ'!#REF!)&gt;0,'spis PZ'!#REF!,"")</f>
        <v>#REF!</v>
      </c>
      <c r="P1623" s="3" t="e">
        <f>VLOOKUP('spis PZ'!#REF!,elementy!$A$51:$B$80,2)</f>
        <v>#REF!</v>
      </c>
      <c r="Q1623" s="3" t="e">
        <f>VLOOKUP('spis PZ'!L1623,słowniki!$A$41:$B$45,2)</f>
        <v>#N/A</v>
      </c>
      <c r="R1623" s="3" t="e">
        <f>IF(LEN('spis PZ'!#REF!)&gt;0,'spis PZ'!#REF!,"")</f>
        <v>#REF!</v>
      </c>
      <c r="S1623" s="3" t="e">
        <f>IF(LEN('spis PZ'!#REF!)&gt;0,VLOOKUP('spis PZ'!#REF!,słowniki!$A$31:$B$33,2),"")</f>
        <v>#REF!</v>
      </c>
      <c r="T1623" s="3" t="e">
        <f>IF(LEN('spis PZ'!#REF!)&gt;0,'spis PZ'!#REF!,"")</f>
        <v>#REF!</v>
      </c>
    </row>
    <row r="1624" spans="1:20">
      <c r="A1624" s="3">
        <f>'spis PZ'!D1624</f>
        <v>0</v>
      </c>
      <c r="B1624" s="3">
        <f>'spis PZ'!E1624</f>
        <v>0</v>
      </c>
      <c r="C1624" s="17">
        <f>'spis PZ'!C1624</f>
        <v>0</v>
      </c>
      <c r="D1624" s="17">
        <f>'spis PZ'!C1624</f>
        <v>0</v>
      </c>
      <c r="E1624" s="3">
        <f>'spis PZ'!A1624</f>
        <v>0</v>
      </c>
      <c r="F1624" s="3">
        <f>'spis PZ'!B1624</f>
        <v>0</v>
      </c>
      <c r="G1624" s="5" t="e">
        <f>VLOOKUP('spis PZ'!F1624,Gminy!$A$2:$B$111,2)</f>
        <v>#N/A</v>
      </c>
      <c r="H1624" s="3" t="str">
        <f>IF(LEN('spis PZ'!G1624)&gt;0,'spis PZ'!G1624,"")</f>
        <v/>
      </c>
      <c r="I1624" s="3" t="str">
        <f>IF(LEN('spis PZ'!H1624)&gt;0,'spis PZ'!H1624,"")</f>
        <v/>
      </c>
      <c r="J1624" s="3" t="e">
        <f>VLOOKUP('spis PZ'!I1624,słowniki!$A$2:$B$5,2)</f>
        <v>#N/A</v>
      </c>
      <c r="K1624" s="3" t="e">
        <f>VLOOKUP('spis PZ'!J1624,słowniki!$A$11:$B$16,2)</f>
        <v>#N/A</v>
      </c>
      <c r="L1624" s="3" t="e">
        <f>VLOOKUP('spis PZ'!K1624,słowniki!$A$21:$B$25,2)</f>
        <v>#N/A</v>
      </c>
      <c r="M1624" s="3" t="e">
        <f>VLOOKUP('spis PZ'!#REF!,słowniki!$A$51:$B$52,2)</f>
        <v>#REF!</v>
      </c>
      <c r="N1624" s="3" t="e">
        <f>IF('spis PZ'!#REF!="kablowa",VLOOKUP('spis PZ'!#REF!,elementy!$A$101:$B$125,2),VLOOKUP('spis PZ'!#REF!,elementy!$A$201:$B$211,2))</f>
        <v>#REF!</v>
      </c>
      <c r="O1624" s="3" t="e">
        <f>IF(LEN('spis PZ'!#REF!)&gt;0,'spis PZ'!#REF!,"")</f>
        <v>#REF!</v>
      </c>
      <c r="P1624" s="3" t="e">
        <f>VLOOKUP('spis PZ'!#REF!,elementy!$A$51:$B$80,2)</f>
        <v>#REF!</v>
      </c>
      <c r="Q1624" s="3" t="e">
        <f>VLOOKUP('spis PZ'!L1624,słowniki!$A$41:$B$45,2)</f>
        <v>#N/A</v>
      </c>
      <c r="R1624" s="3" t="e">
        <f>IF(LEN('spis PZ'!#REF!)&gt;0,'spis PZ'!#REF!,"")</f>
        <v>#REF!</v>
      </c>
      <c r="S1624" s="3" t="e">
        <f>IF(LEN('spis PZ'!#REF!)&gt;0,VLOOKUP('spis PZ'!#REF!,słowniki!$A$31:$B$33,2),"")</f>
        <v>#REF!</v>
      </c>
      <c r="T1624" s="3" t="e">
        <f>IF(LEN('spis PZ'!#REF!)&gt;0,'spis PZ'!#REF!,"")</f>
        <v>#REF!</v>
      </c>
    </row>
    <row r="1625" spans="1:20">
      <c r="A1625" s="3">
        <f>'spis PZ'!D1625</f>
        <v>0</v>
      </c>
      <c r="B1625" s="3">
        <f>'spis PZ'!E1625</f>
        <v>0</v>
      </c>
      <c r="C1625" s="17">
        <f>'spis PZ'!C1625</f>
        <v>0</v>
      </c>
      <c r="D1625" s="17">
        <f>'spis PZ'!C1625</f>
        <v>0</v>
      </c>
      <c r="E1625" s="3">
        <f>'spis PZ'!A1625</f>
        <v>0</v>
      </c>
      <c r="F1625" s="3">
        <f>'spis PZ'!B1625</f>
        <v>0</v>
      </c>
      <c r="G1625" s="5" t="e">
        <f>VLOOKUP('spis PZ'!F1625,Gminy!$A$2:$B$111,2)</f>
        <v>#N/A</v>
      </c>
      <c r="H1625" s="3" t="str">
        <f>IF(LEN('spis PZ'!G1625)&gt;0,'spis PZ'!G1625,"")</f>
        <v/>
      </c>
      <c r="I1625" s="3" t="str">
        <f>IF(LEN('spis PZ'!H1625)&gt;0,'spis PZ'!H1625,"")</f>
        <v/>
      </c>
      <c r="J1625" s="3" t="e">
        <f>VLOOKUP('spis PZ'!I1625,słowniki!$A$2:$B$5,2)</f>
        <v>#N/A</v>
      </c>
      <c r="K1625" s="3" t="e">
        <f>VLOOKUP('spis PZ'!J1625,słowniki!$A$11:$B$16,2)</f>
        <v>#N/A</v>
      </c>
      <c r="L1625" s="3" t="e">
        <f>VLOOKUP('spis PZ'!K1625,słowniki!$A$21:$B$25,2)</f>
        <v>#N/A</v>
      </c>
      <c r="M1625" s="3" t="e">
        <f>VLOOKUP('spis PZ'!#REF!,słowniki!$A$51:$B$52,2)</f>
        <v>#REF!</v>
      </c>
      <c r="N1625" s="3" t="e">
        <f>IF('spis PZ'!#REF!="kablowa",VLOOKUP('spis PZ'!#REF!,elementy!$A$101:$B$125,2),VLOOKUP('spis PZ'!#REF!,elementy!$A$201:$B$211,2))</f>
        <v>#REF!</v>
      </c>
      <c r="O1625" s="3" t="e">
        <f>IF(LEN('spis PZ'!#REF!)&gt;0,'spis PZ'!#REF!,"")</f>
        <v>#REF!</v>
      </c>
      <c r="P1625" s="3" t="e">
        <f>VLOOKUP('spis PZ'!#REF!,elementy!$A$51:$B$80,2)</f>
        <v>#REF!</v>
      </c>
      <c r="Q1625" s="3" t="e">
        <f>VLOOKUP('spis PZ'!L1625,słowniki!$A$41:$B$45,2)</f>
        <v>#N/A</v>
      </c>
      <c r="R1625" s="3" t="e">
        <f>IF(LEN('spis PZ'!#REF!)&gt;0,'spis PZ'!#REF!,"")</f>
        <v>#REF!</v>
      </c>
      <c r="S1625" s="3" t="e">
        <f>IF(LEN('spis PZ'!#REF!)&gt;0,VLOOKUP('spis PZ'!#REF!,słowniki!$A$31:$B$33,2),"")</f>
        <v>#REF!</v>
      </c>
      <c r="T1625" s="3" t="e">
        <f>IF(LEN('spis PZ'!#REF!)&gt;0,'spis PZ'!#REF!,"")</f>
        <v>#REF!</v>
      </c>
    </row>
    <row r="1626" spans="1:20">
      <c r="A1626" s="3">
        <f>'spis PZ'!D1626</f>
        <v>0</v>
      </c>
      <c r="B1626" s="3">
        <f>'spis PZ'!E1626</f>
        <v>0</v>
      </c>
      <c r="C1626" s="17">
        <f>'spis PZ'!C1626</f>
        <v>0</v>
      </c>
      <c r="D1626" s="17">
        <f>'spis PZ'!C1626</f>
        <v>0</v>
      </c>
      <c r="E1626" s="3">
        <f>'spis PZ'!A1626</f>
        <v>0</v>
      </c>
      <c r="F1626" s="3">
        <f>'spis PZ'!B1626</f>
        <v>0</v>
      </c>
      <c r="G1626" s="5" t="e">
        <f>VLOOKUP('spis PZ'!F1626,Gminy!$A$2:$B$111,2)</f>
        <v>#N/A</v>
      </c>
      <c r="H1626" s="3" t="str">
        <f>IF(LEN('spis PZ'!G1626)&gt;0,'spis PZ'!G1626,"")</f>
        <v/>
      </c>
      <c r="I1626" s="3" t="str">
        <f>IF(LEN('spis PZ'!H1626)&gt;0,'spis PZ'!H1626,"")</f>
        <v/>
      </c>
      <c r="J1626" s="3" t="e">
        <f>VLOOKUP('spis PZ'!I1626,słowniki!$A$2:$B$5,2)</f>
        <v>#N/A</v>
      </c>
      <c r="K1626" s="3" t="e">
        <f>VLOOKUP('spis PZ'!J1626,słowniki!$A$11:$B$16,2)</f>
        <v>#N/A</v>
      </c>
      <c r="L1626" s="3" t="e">
        <f>VLOOKUP('spis PZ'!K1626,słowniki!$A$21:$B$25,2)</f>
        <v>#N/A</v>
      </c>
      <c r="M1626" s="3" t="e">
        <f>VLOOKUP('spis PZ'!#REF!,słowniki!$A$51:$B$52,2)</f>
        <v>#REF!</v>
      </c>
      <c r="N1626" s="3" t="e">
        <f>IF('spis PZ'!#REF!="kablowa",VLOOKUP('spis PZ'!#REF!,elementy!$A$101:$B$125,2),VLOOKUP('spis PZ'!#REF!,elementy!$A$201:$B$211,2))</f>
        <v>#REF!</v>
      </c>
      <c r="O1626" s="3" t="e">
        <f>IF(LEN('spis PZ'!#REF!)&gt;0,'spis PZ'!#REF!,"")</f>
        <v>#REF!</v>
      </c>
      <c r="P1626" s="3" t="e">
        <f>VLOOKUP('spis PZ'!#REF!,elementy!$A$51:$B$80,2)</f>
        <v>#REF!</v>
      </c>
      <c r="Q1626" s="3" t="e">
        <f>VLOOKUP('spis PZ'!L1626,słowniki!$A$41:$B$45,2)</f>
        <v>#N/A</v>
      </c>
      <c r="R1626" s="3" t="e">
        <f>IF(LEN('spis PZ'!#REF!)&gt;0,'spis PZ'!#REF!,"")</f>
        <v>#REF!</v>
      </c>
      <c r="S1626" s="3" t="e">
        <f>IF(LEN('spis PZ'!#REF!)&gt;0,VLOOKUP('spis PZ'!#REF!,słowniki!$A$31:$B$33,2),"")</f>
        <v>#REF!</v>
      </c>
      <c r="T1626" s="3" t="e">
        <f>IF(LEN('spis PZ'!#REF!)&gt;0,'spis PZ'!#REF!,"")</f>
        <v>#REF!</v>
      </c>
    </row>
    <row r="1627" spans="1:20">
      <c r="A1627" s="3">
        <f>'spis PZ'!D1627</f>
        <v>0</v>
      </c>
      <c r="B1627" s="3">
        <f>'spis PZ'!E1627</f>
        <v>0</v>
      </c>
      <c r="C1627" s="17">
        <f>'spis PZ'!C1627</f>
        <v>0</v>
      </c>
      <c r="D1627" s="17">
        <f>'spis PZ'!C1627</f>
        <v>0</v>
      </c>
      <c r="E1627" s="3">
        <f>'spis PZ'!A1627</f>
        <v>0</v>
      </c>
      <c r="F1627" s="3">
        <f>'spis PZ'!B1627</f>
        <v>0</v>
      </c>
      <c r="G1627" s="5" t="e">
        <f>VLOOKUP('spis PZ'!F1627,Gminy!$A$2:$B$111,2)</f>
        <v>#N/A</v>
      </c>
      <c r="H1627" s="3" t="str">
        <f>IF(LEN('spis PZ'!G1627)&gt;0,'spis PZ'!G1627,"")</f>
        <v/>
      </c>
      <c r="I1627" s="3" t="str">
        <f>IF(LEN('spis PZ'!H1627)&gt;0,'spis PZ'!H1627,"")</f>
        <v/>
      </c>
      <c r="J1627" s="3" t="e">
        <f>VLOOKUP('spis PZ'!I1627,słowniki!$A$2:$B$5,2)</f>
        <v>#N/A</v>
      </c>
      <c r="K1627" s="3" t="e">
        <f>VLOOKUP('spis PZ'!J1627,słowniki!$A$11:$B$16,2)</f>
        <v>#N/A</v>
      </c>
      <c r="L1627" s="3" t="e">
        <f>VLOOKUP('spis PZ'!K1627,słowniki!$A$21:$B$25,2)</f>
        <v>#N/A</v>
      </c>
      <c r="M1627" s="3" t="e">
        <f>VLOOKUP('spis PZ'!#REF!,słowniki!$A$51:$B$52,2)</f>
        <v>#REF!</v>
      </c>
      <c r="N1627" s="3" t="e">
        <f>IF('spis PZ'!#REF!="kablowa",VLOOKUP('spis PZ'!#REF!,elementy!$A$101:$B$125,2),VLOOKUP('spis PZ'!#REF!,elementy!$A$201:$B$211,2))</f>
        <v>#REF!</v>
      </c>
      <c r="O1627" s="3" t="e">
        <f>IF(LEN('spis PZ'!#REF!)&gt;0,'spis PZ'!#REF!,"")</f>
        <v>#REF!</v>
      </c>
      <c r="P1627" s="3" t="e">
        <f>VLOOKUP('spis PZ'!#REF!,elementy!$A$51:$B$80,2)</f>
        <v>#REF!</v>
      </c>
      <c r="Q1627" s="3" t="e">
        <f>VLOOKUP('spis PZ'!L1627,słowniki!$A$41:$B$45,2)</f>
        <v>#N/A</v>
      </c>
      <c r="R1627" s="3" t="e">
        <f>IF(LEN('spis PZ'!#REF!)&gt;0,'spis PZ'!#REF!,"")</f>
        <v>#REF!</v>
      </c>
      <c r="S1627" s="3" t="e">
        <f>IF(LEN('spis PZ'!#REF!)&gt;0,VLOOKUP('spis PZ'!#REF!,słowniki!$A$31:$B$33,2),"")</f>
        <v>#REF!</v>
      </c>
      <c r="T1627" s="3" t="e">
        <f>IF(LEN('spis PZ'!#REF!)&gt;0,'spis PZ'!#REF!,"")</f>
        <v>#REF!</v>
      </c>
    </row>
    <row r="1628" spans="1:20">
      <c r="A1628" s="3">
        <f>'spis PZ'!D1628</f>
        <v>0</v>
      </c>
      <c r="B1628" s="3">
        <f>'spis PZ'!E1628</f>
        <v>0</v>
      </c>
      <c r="C1628" s="17">
        <f>'spis PZ'!C1628</f>
        <v>0</v>
      </c>
      <c r="D1628" s="17">
        <f>'spis PZ'!C1628</f>
        <v>0</v>
      </c>
      <c r="E1628" s="3">
        <f>'spis PZ'!A1628</f>
        <v>0</v>
      </c>
      <c r="F1628" s="3">
        <f>'spis PZ'!B1628</f>
        <v>0</v>
      </c>
      <c r="G1628" s="5" t="e">
        <f>VLOOKUP('spis PZ'!F1628,Gminy!$A$2:$B$111,2)</f>
        <v>#N/A</v>
      </c>
      <c r="H1628" s="3" t="str">
        <f>IF(LEN('spis PZ'!G1628)&gt;0,'spis PZ'!G1628,"")</f>
        <v/>
      </c>
      <c r="I1628" s="3" t="str">
        <f>IF(LEN('spis PZ'!H1628)&gt;0,'spis PZ'!H1628,"")</f>
        <v/>
      </c>
      <c r="J1628" s="3" t="e">
        <f>VLOOKUP('spis PZ'!I1628,słowniki!$A$2:$B$5,2)</f>
        <v>#N/A</v>
      </c>
      <c r="K1628" s="3" t="e">
        <f>VLOOKUP('spis PZ'!J1628,słowniki!$A$11:$B$16,2)</f>
        <v>#N/A</v>
      </c>
      <c r="L1628" s="3" t="e">
        <f>VLOOKUP('spis PZ'!K1628,słowniki!$A$21:$B$25,2)</f>
        <v>#N/A</v>
      </c>
      <c r="M1628" s="3" t="e">
        <f>VLOOKUP('spis PZ'!#REF!,słowniki!$A$51:$B$52,2)</f>
        <v>#REF!</v>
      </c>
      <c r="N1628" s="3" t="e">
        <f>IF('spis PZ'!#REF!="kablowa",VLOOKUP('spis PZ'!#REF!,elementy!$A$101:$B$125,2),VLOOKUP('spis PZ'!#REF!,elementy!$A$201:$B$211,2))</f>
        <v>#REF!</v>
      </c>
      <c r="O1628" s="3" t="e">
        <f>IF(LEN('spis PZ'!#REF!)&gt;0,'spis PZ'!#REF!,"")</f>
        <v>#REF!</v>
      </c>
      <c r="P1628" s="3" t="e">
        <f>VLOOKUP('spis PZ'!#REF!,elementy!$A$51:$B$80,2)</f>
        <v>#REF!</v>
      </c>
      <c r="Q1628" s="3" t="e">
        <f>VLOOKUP('spis PZ'!L1628,słowniki!$A$41:$B$45,2)</f>
        <v>#N/A</v>
      </c>
      <c r="R1628" s="3" t="e">
        <f>IF(LEN('spis PZ'!#REF!)&gt;0,'spis PZ'!#REF!,"")</f>
        <v>#REF!</v>
      </c>
      <c r="S1628" s="3" t="e">
        <f>IF(LEN('spis PZ'!#REF!)&gt;0,VLOOKUP('spis PZ'!#REF!,słowniki!$A$31:$B$33,2),"")</f>
        <v>#REF!</v>
      </c>
      <c r="T1628" s="3" t="e">
        <f>IF(LEN('spis PZ'!#REF!)&gt;0,'spis PZ'!#REF!,"")</f>
        <v>#REF!</v>
      </c>
    </row>
    <row r="1629" spans="1:20">
      <c r="A1629" s="3">
        <f>'spis PZ'!D1629</f>
        <v>0</v>
      </c>
      <c r="B1629" s="3">
        <f>'spis PZ'!E1629</f>
        <v>0</v>
      </c>
      <c r="C1629" s="17">
        <f>'spis PZ'!C1629</f>
        <v>0</v>
      </c>
      <c r="D1629" s="17">
        <f>'spis PZ'!C1629</f>
        <v>0</v>
      </c>
      <c r="E1629" s="3">
        <f>'spis PZ'!A1629</f>
        <v>0</v>
      </c>
      <c r="F1629" s="3">
        <f>'spis PZ'!B1629</f>
        <v>0</v>
      </c>
      <c r="G1629" s="5" t="e">
        <f>VLOOKUP('spis PZ'!F1629,Gminy!$A$2:$B$111,2)</f>
        <v>#N/A</v>
      </c>
      <c r="H1629" s="3" t="str">
        <f>IF(LEN('spis PZ'!G1629)&gt;0,'spis PZ'!G1629,"")</f>
        <v/>
      </c>
      <c r="I1629" s="3" t="str">
        <f>IF(LEN('spis PZ'!H1629)&gt;0,'spis PZ'!H1629,"")</f>
        <v/>
      </c>
      <c r="J1629" s="3" t="e">
        <f>VLOOKUP('spis PZ'!I1629,słowniki!$A$2:$B$5,2)</f>
        <v>#N/A</v>
      </c>
      <c r="K1629" s="3" t="e">
        <f>VLOOKUP('spis PZ'!J1629,słowniki!$A$11:$B$16,2)</f>
        <v>#N/A</v>
      </c>
      <c r="L1629" s="3" t="e">
        <f>VLOOKUP('spis PZ'!K1629,słowniki!$A$21:$B$25,2)</f>
        <v>#N/A</v>
      </c>
      <c r="M1629" s="3" t="e">
        <f>VLOOKUP('spis PZ'!#REF!,słowniki!$A$51:$B$52,2)</f>
        <v>#REF!</v>
      </c>
      <c r="N1629" s="3" t="e">
        <f>IF('spis PZ'!#REF!="kablowa",VLOOKUP('spis PZ'!#REF!,elementy!$A$101:$B$125,2),VLOOKUP('spis PZ'!#REF!,elementy!$A$201:$B$211,2))</f>
        <v>#REF!</v>
      </c>
      <c r="O1629" s="3" t="e">
        <f>IF(LEN('spis PZ'!#REF!)&gt;0,'spis PZ'!#REF!,"")</f>
        <v>#REF!</v>
      </c>
      <c r="P1629" s="3" t="e">
        <f>VLOOKUP('spis PZ'!#REF!,elementy!$A$51:$B$80,2)</f>
        <v>#REF!</v>
      </c>
      <c r="Q1629" s="3" t="e">
        <f>VLOOKUP('spis PZ'!L1629,słowniki!$A$41:$B$45,2)</f>
        <v>#N/A</v>
      </c>
      <c r="R1629" s="3" t="e">
        <f>IF(LEN('spis PZ'!#REF!)&gt;0,'spis PZ'!#REF!,"")</f>
        <v>#REF!</v>
      </c>
      <c r="S1629" s="3" t="e">
        <f>IF(LEN('spis PZ'!#REF!)&gt;0,VLOOKUP('spis PZ'!#REF!,słowniki!$A$31:$B$33,2),"")</f>
        <v>#REF!</v>
      </c>
      <c r="T1629" s="3" t="e">
        <f>IF(LEN('spis PZ'!#REF!)&gt;0,'spis PZ'!#REF!,"")</f>
        <v>#REF!</v>
      </c>
    </row>
    <row r="1630" spans="1:20">
      <c r="A1630" s="3">
        <f>'spis PZ'!D1630</f>
        <v>0</v>
      </c>
      <c r="B1630" s="3">
        <f>'spis PZ'!E1630</f>
        <v>0</v>
      </c>
      <c r="C1630" s="17">
        <f>'spis PZ'!C1630</f>
        <v>0</v>
      </c>
      <c r="D1630" s="17">
        <f>'spis PZ'!C1630</f>
        <v>0</v>
      </c>
      <c r="E1630" s="3">
        <f>'spis PZ'!A1630</f>
        <v>0</v>
      </c>
      <c r="F1630" s="3">
        <f>'spis PZ'!B1630</f>
        <v>0</v>
      </c>
      <c r="G1630" s="5" t="e">
        <f>VLOOKUP('spis PZ'!F1630,Gminy!$A$2:$B$111,2)</f>
        <v>#N/A</v>
      </c>
      <c r="H1630" s="3" t="str">
        <f>IF(LEN('spis PZ'!G1630)&gt;0,'spis PZ'!G1630,"")</f>
        <v/>
      </c>
      <c r="I1630" s="3" t="str">
        <f>IF(LEN('spis PZ'!H1630)&gt;0,'spis PZ'!H1630,"")</f>
        <v/>
      </c>
      <c r="J1630" s="3" t="e">
        <f>VLOOKUP('spis PZ'!I1630,słowniki!$A$2:$B$5,2)</f>
        <v>#N/A</v>
      </c>
      <c r="K1630" s="3" t="e">
        <f>VLOOKUP('spis PZ'!J1630,słowniki!$A$11:$B$16,2)</f>
        <v>#N/A</v>
      </c>
      <c r="L1630" s="3" t="e">
        <f>VLOOKUP('spis PZ'!K1630,słowniki!$A$21:$B$25,2)</f>
        <v>#N/A</v>
      </c>
      <c r="M1630" s="3" t="e">
        <f>VLOOKUP('spis PZ'!#REF!,słowniki!$A$51:$B$52,2)</f>
        <v>#REF!</v>
      </c>
      <c r="N1630" s="3" t="e">
        <f>IF('spis PZ'!#REF!="kablowa",VLOOKUP('spis PZ'!#REF!,elementy!$A$101:$B$125,2),VLOOKUP('spis PZ'!#REF!,elementy!$A$201:$B$211,2))</f>
        <v>#REF!</v>
      </c>
      <c r="O1630" s="3" t="e">
        <f>IF(LEN('spis PZ'!#REF!)&gt;0,'spis PZ'!#REF!,"")</f>
        <v>#REF!</v>
      </c>
      <c r="P1630" s="3" t="e">
        <f>VLOOKUP('spis PZ'!#REF!,elementy!$A$51:$B$80,2)</f>
        <v>#REF!</v>
      </c>
      <c r="Q1630" s="3" t="e">
        <f>VLOOKUP('spis PZ'!L1630,słowniki!$A$41:$B$45,2)</f>
        <v>#N/A</v>
      </c>
      <c r="R1630" s="3" t="e">
        <f>IF(LEN('spis PZ'!#REF!)&gt;0,'spis PZ'!#REF!,"")</f>
        <v>#REF!</v>
      </c>
      <c r="S1630" s="3" t="e">
        <f>IF(LEN('spis PZ'!#REF!)&gt;0,VLOOKUP('spis PZ'!#REF!,słowniki!$A$31:$B$33,2),"")</f>
        <v>#REF!</v>
      </c>
      <c r="T1630" s="3" t="e">
        <f>IF(LEN('spis PZ'!#REF!)&gt;0,'spis PZ'!#REF!,"")</f>
        <v>#REF!</v>
      </c>
    </row>
    <row r="1631" spans="1:20">
      <c r="A1631" s="3">
        <f>'spis PZ'!D1631</f>
        <v>0</v>
      </c>
      <c r="B1631" s="3">
        <f>'spis PZ'!E1631</f>
        <v>0</v>
      </c>
      <c r="C1631" s="17">
        <f>'spis PZ'!C1631</f>
        <v>0</v>
      </c>
      <c r="D1631" s="17">
        <f>'spis PZ'!C1631</f>
        <v>0</v>
      </c>
      <c r="E1631" s="3">
        <f>'spis PZ'!A1631</f>
        <v>0</v>
      </c>
      <c r="F1631" s="3">
        <f>'spis PZ'!B1631</f>
        <v>0</v>
      </c>
      <c r="G1631" s="5" t="e">
        <f>VLOOKUP('spis PZ'!F1631,Gminy!$A$2:$B$111,2)</f>
        <v>#N/A</v>
      </c>
      <c r="H1631" s="3" t="str">
        <f>IF(LEN('spis PZ'!G1631)&gt;0,'spis PZ'!G1631,"")</f>
        <v/>
      </c>
      <c r="I1631" s="3" t="str">
        <f>IF(LEN('spis PZ'!H1631)&gt;0,'spis PZ'!H1631,"")</f>
        <v/>
      </c>
      <c r="J1631" s="3" t="e">
        <f>VLOOKUP('spis PZ'!I1631,słowniki!$A$2:$B$5,2)</f>
        <v>#N/A</v>
      </c>
      <c r="K1631" s="3" t="e">
        <f>VLOOKUP('spis PZ'!J1631,słowniki!$A$11:$B$16,2)</f>
        <v>#N/A</v>
      </c>
      <c r="L1631" s="3" t="e">
        <f>VLOOKUP('spis PZ'!K1631,słowniki!$A$21:$B$25,2)</f>
        <v>#N/A</v>
      </c>
      <c r="M1631" s="3" t="e">
        <f>VLOOKUP('spis PZ'!#REF!,słowniki!$A$51:$B$52,2)</f>
        <v>#REF!</v>
      </c>
      <c r="N1631" s="3" t="e">
        <f>IF('spis PZ'!#REF!="kablowa",VLOOKUP('spis PZ'!#REF!,elementy!$A$101:$B$125,2),VLOOKUP('spis PZ'!#REF!,elementy!$A$201:$B$211,2))</f>
        <v>#REF!</v>
      </c>
      <c r="O1631" s="3" t="e">
        <f>IF(LEN('spis PZ'!#REF!)&gt;0,'spis PZ'!#REF!,"")</f>
        <v>#REF!</v>
      </c>
      <c r="P1631" s="3" t="e">
        <f>VLOOKUP('spis PZ'!#REF!,elementy!$A$51:$B$80,2)</f>
        <v>#REF!</v>
      </c>
      <c r="Q1631" s="3" t="e">
        <f>VLOOKUP('spis PZ'!L1631,słowniki!$A$41:$B$45,2)</f>
        <v>#N/A</v>
      </c>
      <c r="R1631" s="3" t="e">
        <f>IF(LEN('spis PZ'!#REF!)&gt;0,'spis PZ'!#REF!,"")</f>
        <v>#REF!</v>
      </c>
      <c r="S1631" s="3" t="e">
        <f>IF(LEN('spis PZ'!#REF!)&gt;0,VLOOKUP('spis PZ'!#REF!,słowniki!$A$31:$B$33,2),"")</f>
        <v>#REF!</v>
      </c>
      <c r="T1631" s="3" t="e">
        <f>IF(LEN('spis PZ'!#REF!)&gt;0,'spis PZ'!#REF!,"")</f>
        <v>#REF!</v>
      </c>
    </row>
    <row r="1632" spans="1:20">
      <c r="A1632" s="3">
        <f>'spis PZ'!D1632</f>
        <v>0</v>
      </c>
      <c r="B1632" s="3">
        <f>'spis PZ'!E1632</f>
        <v>0</v>
      </c>
      <c r="C1632" s="17">
        <f>'spis PZ'!C1632</f>
        <v>0</v>
      </c>
      <c r="D1632" s="17">
        <f>'spis PZ'!C1632</f>
        <v>0</v>
      </c>
      <c r="E1632" s="3">
        <f>'spis PZ'!A1632</f>
        <v>0</v>
      </c>
      <c r="F1632" s="3">
        <f>'spis PZ'!B1632</f>
        <v>0</v>
      </c>
      <c r="G1632" s="5" t="e">
        <f>VLOOKUP('spis PZ'!F1632,Gminy!$A$2:$B$111,2)</f>
        <v>#N/A</v>
      </c>
      <c r="H1632" s="3" t="str">
        <f>IF(LEN('spis PZ'!G1632)&gt;0,'spis PZ'!G1632,"")</f>
        <v/>
      </c>
      <c r="I1632" s="3" t="str">
        <f>IF(LEN('spis PZ'!H1632)&gt;0,'spis PZ'!H1632,"")</f>
        <v/>
      </c>
      <c r="J1632" s="3" t="e">
        <f>VLOOKUP('spis PZ'!I1632,słowniki!$A$2:$B$5,2)</f>
        <v>#N/A</v>
      </c>
      <c r="K1632" s="3" t="e">
        <f>VLOOKUP('spis PZ'!J1632,słowniki!$A$11:$B$16,2)</f>
        <v>#N/A</v>
      </c>
      <c r="L1632" s="3" t="e">
        <f>VLOOKUP('spis PZ'!K1632,słowniki!$A$21:$B$25,2)</f>
        <v>#N/A</v>
      </c>
      <c r="M1632" s="3" t="e">
        <f>VLOOKUP('spis PZ'!#REF!,słowniki!$A$51:$B$52,2)</f>
        <v>#REF!</v>
      </c>
      <c r="N1632" s="3" t="e">
        <f>IF('spis PZ'!#REF!="kablowa",VLOOKUP('spis PZ'!#REF!,elementy!$A$101:$B$125,2),VLOOKUP('spis PZ'!#REF!,elementy!$A$201:$B$211,2))</f>
        <v>#REF!</v>
      </c>
      <c r="O1632" s="3" t="e">
        <f>IF(LEN('spis PZ'!#REF!)&gt;0,'spis PZ'!#REF!,"")</f>
        <v>#REF!</v>
      </c>
      <c r="P1632" s="3" t="e">
        <f>VLOOKUP('spis PZ'!#REF!,elementy!$A$51:$B$80,2)</f>
        <v>#REF!</v>
      </c>
      <c r="Q1632" s="3" t="e">
        <f>VLOOKUP('spis PZ'!L1632,słowniki!$A$41:$B$45,2)</f>
        <v>#N/A</v>
      </c>
      <c r="R1632" s="3" t="e">
        <f>IF(LEN('spis PZ'!#REF!)&gt;0,'spis PZ'!#REF!,"")</f>
        <v>#REF!</v>
      </c>
      <c r="S1632" s="3" t="e">
        <f>IF(LEN('spis PZ'!#REF!)&gt;0,VLOOKUP('spis PZ'!#REF!,słowniki!$A$31:$B$33,2),"")</f>
        <v>#REF!</v>
      </c>
      <c r="T1632" s="3" t="e">
        <f>IF(LEN('spis PZ'!#REF!)&gt;0,'spis PZ'!#REF!,"")</f>
        <v>#REF!</v>
      </c>
    </row>
    <row r="1633" spans="1:20">
      <c r="A1633" s="3">
        <f>'spis PZ'!D1633</f>
        <v>0</v>
      </c>
      <c r="B1633" s="3">
        <f>'spis PZ'!E1633</f>
        <v>0</v>
      </c>
      <c r="C1633" s="17">
        <f>'spis PZ'!C1633</f>
        <v>0</v>
      </c>
      <c r="D1633" s="17">
        <f>'spis PZ'!C1633</f>
        <v>0</v>
      </c>
      <c r="E1633" s="3">
        <f>'spis PZ'!A1633</f>
        <v>0</v>
      </c>
      <c r="F1633" s="3">
        <f>'spis PZ'!B1633</f>
        <v>0</v>
      </c>
      <c r="G1633" s="5" t="e">
        <f>VLOOKUP('spis PZ'!F1633,Gminy!$A$2:$B$111,2)</f>
        <v>#N/A</v>
      </c>
      <c r="H1633" s="3" t="str">
        <f>IF(LEN('spis PZ'!G1633)&gt;0,'spis PZ'!G1633,"")</f>
        <v/>
      </c>
      <c r="I1633" s="3" t="str">
        <f>IF(LEN('spis PZ'!H1633)&gt;0,'spis PZ'!H1633,"")</f>
        <v/>
      </c>
      <c r="J1633" s="3" t="e">
        <f>VLOOKUP('spis PZ'!I1633,słowniki!$A$2:$B$5,2)</f>
        <v>#N/A</v>
      </c>
      <c r="K1633" s="3" t="e">
        <f>VLOOKUP('spis PZ'!J1633,słowniki!$A$11:$B$16,2)</f>
        <v>#N/A</v>
      </c>
      <c r="L1633" s="3" t="e">
        <f>VLOOKUP('spis PZ'!K1633,słowniki!$A$21:$B$25,2)</f>
        <v>#N/A</v>
      </c>
      <c r="M1633" s="3" t="e">
        <f>VLOOKUP('spis PZ'!#REF!,słowniki!$A$51:$B$52,2)</f>
        <v>#REF!</v>
      </c>
      <c r="N1633" s="3" t="e">
        <f>IF('spis PZ'!#REF!="kablowa",VLOOKUP('spis PZ'!#REF!,elementy!$A$101:$B$125,2),VLOOKUP('spis PZ'!#REF!,elementy!$A$201:$B$211,2))</f>
        <v>#REF!</v>
      </c>
      <c r="O1633" s="3" t="e">
        <f>IF(LEN('spis PZ'!#REF!)&gt;0,'spis PZ'!#REF!,"")</f>
        <v>#REF!</v>
      </c>
      <c r="P1633" s="3" t="e">
        <f>VLOOKUP('spis PZ'!#REF!,elementy!$A$51:$B$80,2)</f>
        <v>#REF!</v>
      </c>
      <c r="Q1633" s="3" t="e">
        <f>VLOOKUP('spis PZ'!L1633,słowniki!$A$41:$B$45,2)</f>
        <v>#N/A</v>
      </c>
      <c r="R1633" s="3" t="e">
        <f>IF(LEN('spis PZ'!#REF!)&gt;0,'spis PZ'!#REF!,"")</f>
        <v>#REF!</v>
      </c>
      <c r="S1633" s="3" t="e">
        <f>IF(LEN('spis PZ'!#REF!)&gt;0,VLOOKUP('spis PZ'!#REF!,słowniki!$A$31:$B$33,2),"")</f>
        <v>#REF!</v>
      </c>
      <c r="T1633" s="3" t="e">
        <f>IF(LEN('spis PZ'!#REF!)&gt;0,'spis PZ'!#REF!,"")</f>
        <v>#REF!</v>
      </c>
    </row>
    <row r="1634" spans="1:20">
      <c r="A1634" s="3">
        <f>'spis PZ'!D1634</f>
        <v>0</v>
      </c>
      <c r="B1634" s="3">
        <f>'spis PZ'!E1634</f>
        <v>0</v>
      </c>
      <c r="C1634" s="17">
        <f>'spis PZ'!C1634</f>
        <v>0</v>
      </c>
      <c r="D1634" s="17">
        <f>'spis PZ'!C1634</f>
        <v>0</v>
      </c>
      <c r="E1634" s="3">
        <f>'spis PZ'!A1634</f>
        <v>0</v>
      </c>
      <c r="F1634" s="3">
        <f>'spis PZ'!B1634</f>
        <v>0</v>
      </c>
      <c r="G1634" s="5" t="e">
        <f>VLOOKUP('spis PZ'!F1634,Gminy!$A$2:$B$111,2)</f>
        <v>#N/A</v>
      </c>
      <c r="H1634" s="3" t="str">
        <f>IF(LEN('spis PZ'!G1634)&gt;0,'spis PZ'!G1634,"")</f>
        <v/>
      </c>
      <c r="I1634" s="3" t="str">
        <f>IF(LEN('spis PZ'!H1634)&gt;0,'spis PZ'!H1634,"")</f>
        <v/>
      </c>
      <c r="J1634" s="3" t="e">
        <f>VLOOKUP('spis PZ'!I1634,słowniki!$A$2:$B$5,2)</f>
        <v>#N/A</v>
      </c>
      <c r="K1634" s="3" t="e">
        <f>VLOOKUP('spis PZ'!J1634,słowniki!$A$11:$B$16,2)</f>
        <v>#N/A</v>
      </c>
      <c r="L1634" s="3" t="e">
        <f>VLOOKUP('spis PZ'!K1634,słowniki!$A$21:$B$25,2)</f>
        <v>#N/A</v>
      </c>
      <c r="M1634" s="3" t="e">
        <f>VLOOKUP('spis PZ'!#REF!,słowniki!$A$51:$B$52,2)</f>
        <v>#REF!</v>
      </c>
      <c r="N1634" s="3" t="e">
        <f>IF('spis PZ'!#REF!="kablowa",VLOOKUP('spis PZ'!#REF!,elementy!$A$101:$B$125,2),VLOOKUP('spis PZ'!#REF!,elementy!$A$201:$B$211,2))</f>
        <v>#REF!</v>
      </c>
      <c r="O1634" s="3" t="e">
        <f>IF(LEN('spis PZ'!#REF!)&gt;0,'spis PZ'!#REF!,"")</f>
        <v>#REF!</v>
      </c>
      <c r="P1634" s="3" t="e">
        <f>VLOOKUP('spis PZ'!#REF!,elementy!$A$51:$B$80,2)</f>
        <v>#REF!</v>
      </c>
      <c r="Q1634" s="3" t="e">
        <f>VLOOKUP('spis PZ'!L1634,słowniki!$A$41:$B$45,2)</f>
        <v>#N/A</v>
      </c>
      <c r="R1634" s="3" t="e">
        <f>IF(LEN('spis PZ'!#REF!)&gt;0,'spis PZ'!#REF!,"")</f>
        <v>#REF!</v>
      </c>
      <c r="S1634" s="3" t="e">
        <f>IF(LEN('spis PZ'!#REF!)&gt;0,VLOOKUP('spis PZ'!#REF!,słowniki!$A$31:$B$33,2),"")</f>
        <v>#REF!</v>
      </c>
      <c r="T1634" s="3" t="e">
        <f>IF(LEN('spis PZ'!#REF!)&gt;0,'spis PZ'!#REF!,"")</f>
        <v>#REF!</v>
      </c>
    </row>
    <row r="1635" spans="1:20">
      <c r="A1635" s="3">
        <f>'spis PZ'!D1635</f>
        <v>0</v>
      </c>
      <c r="B1635" s="3">
        <f>'spis PZ'!E1635</f>
        <v>0</v>
      </c>
      <c r="C1635" s="17">
        <f>'spis PZ'!C1635</f>
        <v>0</v>
      </c>
      <c r="D1635" s="17">
        <f>'spis PZ'!C1635</f>
        <v>0</v>
      </c>
      <c r="E1635" s="3">
        <f>'spis PZ'!A1635</f>
        <v>0</v>
      </c>
      <c r="F1635" s="3">
        <f>'spis PZ'!B1635</f>
        <v>0</v>
      </c>
      <c r="G1635" s="5" t="e">
        <f>VLOOKUP('spis PZ'!F1635,Gminy!$A$2:$B$111,2)</f>
        <v>#N/A</v>
      </c>
      <c r="H1635" s="3" t="str">
        <f>IF(LEN('spis PZ'!G1635)&gt;0,'spis PZ'!G1635,"")</f>
        <v/>
      </c>
      <c r="I1635" s="3" t="str">
        <f>IF(LEN('spis PZ'!H1635)&gt;0,'spis PZ'!H1635,"")</f>
        <v/>
      </c>
      <c r="J1635" s="3" t="e">
        <f>VLOOKUP('spis PZ'!I1635,słowniki!$A$2:$B$5,2)</f>
        <v>#N/A</v>
      </c>
      <c r="K1635" s="3" t="e">
        <f>VLOOKUP('spis PZ'!J1635,słowniki!$A$11:$B$16,2)</f>
        <v>#N/A</v>
      </c>
      <c r="L1635" s="3" t="e">
        <f>VLOOKUP('spis PZ'!K1635,słowniki!$A$21:$B$25,2)</f>
        <v>#N/A</v>
      </c>
      <c r="M1635" s="3" t="e">
        <f>VLOOKUP('spis PZ'!#REF!,słowniki!$A$51:$B$52,2)</f>
        <v>#REF!</v>
      </c>
      <c r="N1635" s="3" t="e">
        <f>IF('spis PZ'!#REF!="kablowa",VLOOKUP('spis PZ'!#REF!,elementy!$A$101:$B$125,2),VLOOKUP('spis PZ'!#REF!,elementy!$A$201:$B$211,2))</f>
        <v>#REF!</v>
      </c>
      <c r="O1635" s="3" t="e">
        <f>IF(LEN('spis PZ'!#REF!)&gt;0,'spis PZ'!#REF!,"")</f>
        <v>#REF!</v>
      </c>
      <c r="P1635" s="3" t="e">
        <f>VLOOKUP('spis PZ'!#REF!,elementy!$A$51:$B$80,2)</f>
        <v>#REF!</v>
      </c>
      <c r="Q1635" s="3" t="e">
        <f>VLOOKUP('spis PZ'!L1635,słowniki!$A$41:$B$45,2)</f>
        <v>#N/A</v>
      </c>
      <c r="R1635" s="3" t="e">
        <f>IF(LEN('spis PZ'!#REF!)&gt;0,'spis PZ'!#REF!,"")</f>
        <v>#REF!</v>
      </c>
      <c r="S1635" s="3" t="e">
        <f>IF(LEN('spis PZ'!#REF!)&gt;0,VLOOKUP('spis PZ'!#REF!,słowniki!$A$31:$B$33,2),"")</f>
        <v>#REF!</v>
      </c>
      <c r="T1635" s="3" t="e">
        <f>IF(LEN('spis PZ'!#REF!)&gt;0,'spis PZ'!#REF!,"")</f>
        <v>#REF!</v>
      </c>
    </row>
    <row r="1636" spans="1:20">
      <c r="A1636" s="3">
        <f>'spis PZ'!D1636</f>
        <v>0</v>
      </c>
      <c r="B1636" s="3">
        <f>'spis PZ'!E1636</f>
        <v>0</v>
      </c>
      <c r="C1636" s="17">
        <f>'spis PZ'!C1636</f>
        <v>0</v>
      </c>
      <c r="D1636" s="17">
        <f>'spis PZ'!C1636</f>
        <v>0</v>
      </c>
      <c r="E1636" s="3">
        <f>'spis PZ'!A1636</f>
        <v>0</v>
      </c>
      <c r="F1636" s="3">
        <f>'spis PZ'!B1636</f>
        <v>0</v>
      </c>
      <c r="G1636" s="5" t="e">
        <f>VLOOKUP('spis PZ'!F1636,Gminy!$A$2:$B$111,2)</f>
        <v>#N/A</v>
      </c>
      <c r="H1636" s="3" t="str">
        <f>IF(LEN('spis PZ'!G1636)&gt;0,'spis PZ'!G1636,"")</f>
        <v/>
      </c>
      <c r="I1636" s="3" t="str">
        <f>IF(LEN('spis PZ'!H1636)&gt;0,'spis PZ'!H1636,"")</f>
        <v/>
      </c>
      <c r="J1636" s="3" t="e">
        <f>VLOOKUP('spis PZ'!I1636,słowniki!$A$2:$B$5,2)</f>
        <v>#N/A</v>
      </c>
      <c r="K1636" s="3" t="e">
        <f>VLOOKUP('spis PZ'!J1636,słowniki!$A$11:$B$16,2)</f>
        <v>#N/A</v>
      </c>
      <c r="L1636" s="3" t="e">
        <f>VLOOKUP('spis PZ'!K1636,słowniki!$A$21:$B$25,2)</f>
        <v>#N/A</v>
      </c>
      <c r="M1636" s="3" t="e">
        <f>VLOOKUP('spis PZ'!#REF!,słowniki!$A$51:$B$52,2)</f>
        <v>#REF!</v>
      </c>
      <c r="N1636" s="3" t="e">
        <f>IF('spis PZ'!#REF!="kablowa",VLOOKUP('spis PZ'!#REF!,elementy!$A$101:$B$125,2),VLOOKUP('spis PZ'!#REF!,elementy!$A$201:$B$211,2))</f>
        <v>#REF!</v>
      </c>
      <c r="O1636" s="3" t="e">
        <f>IF(LEN('spis PZ'!#REF!)&gt;0,'spis PZ'!#REF!,"")</f>
        <v>#REF!</v>
      </c>
      <c r="P1636" s="3" t="e">
        <f>VLOOKUP('spis PZ'!#REF!,elementy!$A$51:$B$80,2)</f>
        <v>#REF!</v>
      </c>
      <c r="Q1636" s="3" t="e">
        <f>VLOOKUP('spis PZ'!L1636,słowniki!$A$41:$B$45,2)</f>
        <v>#N/A</v>
      </c>
      <c r="R1636" s="3" t="e">
        <f>IF(LEN('spis PZ'!#REF!)&gt;0,'spis PZ'!#REF!,"")</f>
        <v>#REF!</v>
      </c>
      <c r="S1636" s="3" t="e">
        <f>IF(LEN('spis PZ'!#REF!)&gt;0,VLOOKUP('spis PZ'!#REF!,słowniki!$A$31:$B$33,2),"")</f>
        <v>#REF!</v>
      </c>
      <c r="T1636" s="3" t="e">
        <f>IF(LEN('spis PZ'!#REF!)&gt;0,'spis PZ'!#REF!,"")</f>
        <v>#REF!</v>
      </c>
    </row>
    <row r="1637" spans="1:20">
      <c r="A1637" s="3">
        <f>'spis PZ'!D1637</f>
        <v>0</v>
      </c>
      <c r="B1637" s="3">
        <f>'spis PZ'!E1637</f>
        <v>0</v>
      </c>
      <c r="C1637" s="17">
        <f>'spis PZ'!C1637</f>
        <v>0</v>
      </c>
      <c r="D1637" s="17">
        <f>'spis PZ'!C1637</f>
        <v>0</v>
      </c>
      <c r="E1637" s="3">
        <f>'spis PZ'!A1637</f>
        <v>0</v>
      </c>
      <c r="F1637" s="3">
        <f>'spis PZ'!B1637</f>
        <v>0</v>
      </c>
      <c r="G1637" s="5" t="e">
        <f>VLOOKUP('spis PZ'!F1637,Gminy!$A$2:$B$111,2)</f>
        <v>#N/A</v>
      </c>
      <c r="H1637" s="3" t="str">
        <f>IF(LEN('spis PZ'!G1637)&gt;0,'spis PZ'!G1637,"")</f>
        <v/>
      </c>
      <c r="I1637" s="3" t="str">
        <f>IF(LEN('spis PZ'!H1637)&gt;0,'spis PZ'!H1637,"")</f>
        <v/>
      </c>
      <c r="J1637" s="3" t="e">
        <f>VLOOKUP('spis PZ'!I1637,słowniki!$A$2:$B$5,2)</f>
        <v>#N/A</v>
      </c>
      <c r="K1637" s="3" t="e">
        <f>VLOOKUP('spis PZ'!J1637,słowniki!$A$11:$B$16,2)</f>
        <v>#N/A</v>
      </c>
      <c r="L1637" s="3" t="e">
        <f>VLOOKUP('spis PZ'!K1637,słowniki!$A$21:$B$25,2)</f>
        <v>#N/A</v>
      </c>
      <c r="M1637" s="3" t="e">
        <f>VLOOKUP('spis PZ'!#REF!,słowniki!$A$51:$B$52,2)</f>
        <v>#REF!</v>
      </c>
      <c r="N1637" s="3" t="e">
        <f>IF('spis PZ'!#REF!="kablowa",VLOOKUP('spis PZ'!#REF!,elementy!$A$101:$B$125,2),VLOOKUP('spis PZ'!#REF!,elementy!$A$201:$B$211,2))</f>
        <v>#REF!</v>
      </c>
      <c r="O1637" s="3" t="e">
        <f>IF(LEN('spis PZ'!#REF!)&gt;0,'spis PZ'!#REF!,"")</f>
        <v>#REF!</v>
      </c>
      <c r="P1637" s="3" t="e">
        <f>VLOOKUP('spis PZ'!#REF!,elementy!$A$51:$B$80,2)</f>
        <v>#REF!</v>
      </c>
      <c r="Q1637" s="3" t="e">
        <f>VLOOKUP('spis PZ'!L1637,słowniki!$A$41:$B$45,2)</f>
        <v>#N/A</v>
      </c>
      <c r="R1637" s="3" t="e">
        <f>IF(LEN('spis PZ'!#REF!)&gt;0,'spis PZ'!#REF!,"")</f>
        <v>#REF!</v>
      </c>
      <c r="S1637" s="3" t="e">
        <f>IF(LEN('spis PZ'!#REF!)&gt;0,VLOOKUP('spis PZ'!#REF!,słowniki!$A$31:$B$33,2),"")</f>
        <v>#REF!</v>
      </c>
      <c r="T1637" s="3" t="e">
        <f>IF(LEN('spis PZ'!#REF!)&gt;0,'spis PZ'!#REF!,"")</f>
        <v>#REF!</v>
      </c>
    </row>
    <row r="1638" spans="1:20">
      <c r="A1638" s="3">
        <f>'spis PZ'!D1638</f>
        <v>0</v>
      </c>
      <c r="B1638" s="3">
        <f>'spis PZ'!E1638</f>
        <v>0</v>
      </c>
      <c r="C1638" s="17">
        <f>'spis PZ'!C1638</f>
        <v>0</v>
      </c>
      <c r="D1638" s="17">
        <f>'spis PZ'!C1638</f>
        <v>0</v>
      </c>
      <c r="E1638" s="3">
        <f>'spis PZ'!A1638</f>
        <v>0</v>
      </c>
      <c r="F1638" s="3">
        <f>'spis PZ'!B1638</f>
        <v>0</v>
      </c>
      <c r="G1638" s="5" t="e">
        <f>VLOOKUP('spis PZ'!F1638,Gminy!$A$2:$B$111,2)</f>
        <v>#N/A</v>
      </c>
      <c r="H1638" s="3" t="str">
        <f>IF(LEN('spis PZ'!G1638)&gt;0,'spis PZ'!G1638,"")</f>
        <v/>
      </c>
      <c r="I1638" s="3" t="str">
        <f>IF(LEN('spis PZ'!H1638)&gt;0,'spis PZ'!H1638,"")</f>
        <v/>
      </c>
      <c r="J1638" s="3" t="e">
        <f>VLOOKUP('spis PZ'!I1638,słowniki!$A$2:$B$5,2)</f>
        <v>#N/A</v>
      </c>
      <c r="K1638" s="3" t="e">
        <f>VLOOKUP('spis PZ'!J1638,słowniki!$A$11:$B$16,2)</f>
        <v>#N/A</v>
      </c>
      <c r="L1638" s="3" t="e">
        <f>VLOOKUP('spis PZ'!K1638,słowniki!$A$21:$B$25,2)</f>
        <v>#N/A</v>
      </c>
      <c r="M1638" s="3" t="e">
        <f>VLOOKUP('spis PZ'!#REF!,słowniki!$A$51:$B$52,2)</f>
        <v>#REF!</v>
      </c>
      <c r="N1638" s="3" t="e">
        <f>IF('spis PZ'!#REF!="kablowa",VLOOKUP('spis PZ'!#REF!,elementy!$A$101:$B$125,2),VLOOKUP('spis PZ'!#REF!,elementy!$A$201:$B$211,2))</f>
        <v>#REF!</v>
      </c>
      <c r="O1638" s="3" t="e">
        <f>IF(LEN('spis PZ'!#REF!)&gt;0,'spis PZ'!#REF!,"")</f>
        <v>#REF!</v>
      </c>
      <c r="P1638" s="3" t="e">
        <f>VLOOKUP('spis PZ'!#REF!,elementy!$A$51:$B$80,2)</f>
        <v>#REF!</v>
      </c>
      <c r="Q1638" s="3" t="e">
        <f>VLOOKUP('spis PZ'!L1638,słowniki!$A$41:$B$45,2)</f>
        <v>#N/A</v>
      </c>
      <c r="R1638" s="3" t="e">
        <f>IF(LEN('spis PZ'!#REF!)&gt;0,'spis PZ'!#REF!,"")</f>
        <v>#REF!</v>
      </c>
      <c r="S1638" s="3" t="e">
        <f>IF(LEN('spis PZ'!#REF!)&gt;0,VLOOKUP('spis PZ'!#REF!,słowniki!$A$31:$B$33,2),"")</f>
        <v>#REF!</v>
      </c>
      <c r="T1638" s="3" t="e">
        <f>IF(LEN('spis PZ'!#REF!)&gt;0,'spis PZ'!#REF!,"")</f>
        <v>#REF!</v>
      </c>
    </row>
    <row r="1639" spans="1:20">
      <c r="A1639" s="3">
        <f>'spis PZ'!D1639</f>
        <v>0</v>
      </c>
      <c r="B1639" s="3">
        <f>'spis PZ'!E1639</f>
        <v>0</v>
      </c>
      <c r="C1639" s="17">
        <f>'spis PZ'!C1639</f>
        <v>0</v>
      </c>
      <c r="D1639" s="17">
        <f>'spis PZ'!C1639</f>
        <v>0</v>
      </c>
      <c r="E1639" s="3">
        <f>'spis PZ'!A1639</f>
        <v>0</v>
      </c>
      <c r="F1639" s="3">
        <f>'spis PZ'!B1639</f>
        <v>0</v>
      </c>
      <c r="G1639" s="5" t="e">
        <f>VLOOKUP('spis PZ'!F1639,Gminy!$A$2:$B$111,2)</f>
        <v>#N/A</v>
      </c>
      <c r="H1639" s="3" t="str">
        <f>IF(LEN('spis PZ'!G1639)&gt;0,'spis PZ'!G1639,"")</f>
        <v/>
      </c>
      <c r="I1639" s="3" t="str">
        <f>IF(LEN('spis PZ'!H1639)&gt;0,'spis PZ'!H1639,"")</f>
        <v/>
      </c>
      <c r="J1639" s="3" t="e">
        <f>VLOOKUP('spis PZ'!I1639,słowniki!$A$2:$B$5,2)</f>
        <v>#N/A</v>
      </c>
      <c r="K1639" s="3" t="e">
        <f>VLOOKUP('spis PZ'!J1639,słowniki!$A$11:$B$16,2)</f>
        <v>#N/A</v>
      </c>
      <c r="L1639" s="3" t="e">
        <f>VLOOKUP('spis PZ'!K1639,słowniki!$A$21:$B$25,2)</f>
        <v>#N/A</v>
      </c>
      <c r="M1639" s="3" t="e">
        <f>VLOOKUP('spis PZ'!#REF!,słowniki!$A$51:$B$52,2)</f>
        <v>#REF!</v>
      </c>
      <c r="N1639" s="3" t="e">
        <f>IF('spis PZ'!#REF!="kablowa",VLOOKUP('spis PZ'!#REF!,elementy!$A$101:$B$125,2),VLOOKUP('spis PZ'!#REF!,elementy!$A$201:$B$211,2))</f>
        <v>#REF!</v>
      </c>
      <c r="O1639" s="3" t="e">
        <f>IF(LEN('spis PZ'!#REF!)&gt;0,'spis PZ'!#REF!,"")</f>
        <v>#REF!</v>
      </c>
      <c r="P1639" s="3" t="e">
        <f>VLOOKUP('spis PZ'!#REF!,elementy!$A$51:$B$80,2)</f>
        <v>#REF!</v>
      </c>
      <c r="Q1639" s="3" t="e">
        <f>VLOOKUP('spis PZ'!L1639,słowniki!$A$41:$B$45,2)</f>
        <v>#N/A</v>
      </c>
      <c r="R1639" s="3" t="e">
        <f>IF(LEN('spis PZ'!#REF!)&gt;0,'spis PZ'!#REF!,"")</f>
        <v>#REF!</v>
      </c>
      <c r="S1639" s="3" t="e">
        <f>IF(LEN('spis PZ'!#REF!)&gt;0,VLOOKUP('spis PZ'!#REF!,słowniki!$A$31:$B$33,2),"")</f>
        <v>#REF!</v>
      </c>
      <c r="T1639" s="3" t="e">
        <f>IF(LEN('spis PZ'!#REF!)&gt;0,'spis PZ'!#REF!,"")</f>
        <v>#REF!</v>
      </c>
    </row>
    <row r="1640" spans="1:20">
      <c r="A1640" s="3">
        <f>'spis PZ'!D1640</f>
        <v>0</v>
      </c>
      <c r="B1640" s="3">
        <f>'spis PZ'!E1640</f>
        <v>0</v>
      </c>
      <c r="C1640" s="17">
        <f>'spis PZ'!C1640</f>
        <v>0</v>
      </c>
      <c r="D1640" s="17">
        <f>'spis PZ'!C1640</f>
        <v>0</v>
      </c>
      <c r="E1640" s="3">
        <f>'spis PZ'!A1640</f>
        <v>0</v>
      </c>
      <c r="F1640" s="3">
        <f>'spis PZ'!B1640</f>
        <v>0</v>
      </c>
      <c r="G1640" s="5" t="e">
        <f>VLOOKUP('spis PZ'!F1640,Gminy!$A$2:$B$111,2)</f>
        <v>#N/A</v>
      </c>
      <c r="H1640" s="3" t="str">
        <f>IF(LEN('spis PZ'!G1640)&gt;0,'spis PZ'!G1640,"")</f>
        <v/>
      </c>
      <c r="I1640" s="3" t="str">
        <f>IF(LEN('spis PZ'!H1640)&gt;0,'spis PZ'!H1640,"")</f>
        <v/>
      </c>
      <c r="J1640" s="3" t="e">
        <f>VLOOKUP('spis PZ'!I1640,słowniki!$A$2:$B$5,2)</f>
        <v>#N/A</v>
      </c>
      <c r="K1640" s="3" t="e">
        <f>VLOOKUP('spis PZ'!J1640,słowniki!$A$11:$B$16,2)</f>
        <v>#N/A</v>
      </c>
      <c r="L1640" s="3" t="e">
        <f>VLOOKUP('spis PZ'!K1640,słowniki!$A$21:$B$25,2)</f>
        <v>#N/A</v>
      </c>
      <c r="M1640" s="3" t="e">
        <f>VLOOKUP('spis PZ'!#REF!,słowniki!$A$51:$B$52,2)</f>
        <v>#REF!</v>
      </c>
      <c r="N1640" s="3" t="e">
        <f>IF('spis PZ'!#REF!="kablowa",VLOOKUP('spis PZ'!#REF!,elementy!$A$101:$B$125,2),VLOOKUP('spis PZ'!#REF!,elementy!$A$201:$B$211,2))</f>
        <v>#REF!</v>
      </c>
      <c r="O1640" s="3" t="e">
        <f>IF(LEN('spis PZ'!#REF!)&gt;0,'spis PZ'!#REF!,"")</f>
        <v>#REF!</v>
      </c>
      <c r="P1640" s="3" t="e">
        <f>VLOOKUP('spis PZ'!#REF!,elementy!$A$51:$B$80,2)</f>
        <v>#REF!</v>
      </c>
      <c r="Q1640" s="3" t="e">
        <f>VLOOKUP('spis PZ'!L1640,słowniki!$A$41:$B$45,2)</f>
        <v>#N/A</v>
      </c>
      <c r="R1640" s="3" t="e">
        <f>IF(LEN('spis PZ'!#REF!)&gt;0,'spis PZ'!#REF!,"")</f>
        <v>#REF!</v>
      </c>
      <c r="S1640" s="3" t="e">
        <f>IF(LEN('spis PZ'!#REF!)&gt;0,VLOOKUP('spis PZ'!#REF!,słowniki!$A$31:$B$33,2),"")</f>
        <v>#REF!</v>
      </c>
      <c r="T1640" s="3" t="e">
        <f>IF(LEN('spis PZ'!#REF!)&gt;0,'spis PZ'!#REF!,"")</f>
        <v>#REF!</v>
      </c>
    </row>
    <row r="1641" spans="1:20">
      <c r="A1641" s="3">
        <f>'spis PZ'!D1641</f>
        <v>0</v>
      </c>
      <c r="B1641" s="3">
        <f>'spis PZ'!E1641</f>
        <v>0</v>
      </c>
      <c r="C1641" s="17">
        <f>'spis PZ'!C1641</f>
        <v>0</v>
      </c>
      <c r="D1641" s="17">
        <f>'spis PZ'!C1641</f>
        <v>0</v>
      </c>
      <c r="E1641" s="3">
        <f>'spis PZ'!A1641</f>
        <v>0</v>
      </c>
      <c r="F1641" s="3">
        <f>'spis PZ'!B1641</f>
        <v>0</v>
      </c>
      <c r="G1641" s="5" t="e">
        <f>VLOOKUP('spis PZ'!F1641,Gminy!$A$2:$B$111,2)</f>
        <v>#N/A</v>
      </c>
      <c r="H1641" s="3" t="str">
        <f>IF(LEN('spis PZ'!G1641)&gt;0,'spis PZ'!G1641,"")</f>
        <v/>
      </c>
      <c r="I1641" s="3" t="str">
        <f>IF(LEN('spis PZ'!H1641)&gt;0,'spis PZ'!H1641,"")</f>
        <v/>
      </c>
      <c r="J1641" s="3" t="e">
        <f>VLOOKUP('spis PZ'!I1641,słowniki!$A$2:$B$5,2)</f>
        <v>#N/A</v>
      </c>
      <c r="K1641" s="3" t="e">
        <f>VLOOKUP('spis PZ'!J1641,słowniki!$A$11:$B$16,2)</f>
        <v>#N/A</v>
      </c>
      <c r="L1641" s="3" t="e">
        <f>VLOOKUP('spis PZ'!K1641,słowniki!$A$21:$B$25,2)</f>
        <v>#N/A</v>
      </c>
      <c r="M1641" s="3" t="e">
        <f>VLOOKUP('spis PZ'!#REF!,słowniki!$A$51:$B$52,2)</f>
        <v>#REF!</v>
      </c>
      <c r="N1641" s="3" t="e">
        <f>IF('spis PZ'!#REF!="kablowa",VLOOKUP('spis PZ'!#REF!,elementy!$A$101:$B$125,2),VLOOKUP('spis PZ'!#REF!,elementy!$A$201:$B$211,2))</f>
        <v>#REF!</v>
      </c>
      <c r="O1641" s="3" t="e">
        <f>IF(LEN('spis PZ'!#REF!)&gt;0,'spis PZ'!#REF!,"")</f>
        <v>#REF!</v>
      </c>
      <c r="P1641" s="3" t="e">
        <f>VLOOKUP('spis PZ'!#REF!,elementy!$A$51:$B$80,2)</f>
        <v>#REF!</v>
      </c>
      <c r="Q1641" s="3" t="e">
        <f>VLOOKUP('spis PZ'!L1641,słowniki!$A$41:$B$45,2)</f>
        <v>#N/A</v>
      </c>
      <c r="R1641" s="3" t="e">
        <f>IF(LEN('spis PZ'!#REF!)&gt;0,'spis PZ'!#REF!,"")</f>
        <v>#REF!</v>
      </c>
      <c r="S1641" s="3" t="e">
        <f>IF(LEN('spis PZ'!#REF!)&gt;0,VLOOKUP('spis PZ'!#REF!,słowniki!$A$31:$B$33,2),"")</f>
        <v>#REF!</v>
      </c>
      <c r="T1641" s="3" t="e">
        <f>IF(LEN('spis PZ'!#REF!)&gt;0,'spis PZ'!#REF!,"")</f>
        <v>#REF!</v>
      </c>
    </row>
    <row r="1642" spans="1:20">
      <c r="A1642" s="3">
        <f>'spis PZ'!D1642</f>
        <v>0</v>
      </c>
      <c r="B1642" s="3">
        <f>'spis PZ'!E1642</f>
        <v>0</v>
      </c>
      <c r="C1642" s="17">
        <f>'spis PZ'!C1642</f>
        <v>0</v>
      </c>
      <c r="D1642" s="17">
        <f>'spis PZ'!C1642</f>
        <v>0</v>
      </c>
      <c r="E1642" s="3">
        <f>'spis PZ'!A1642</f>
        <v>0</v>
      </c>
      <c r="F1642" s="3">
        <f>'spis PZ'!B1642</f>
        <v>0</v>
      </c>
      <c r="G1642" s="5" t="e">
        <f>VLOOKUP('spis PZ'!F1642,Gminy!$A$2:$B$111,2)</f>
        <v>#N/A</v>
      </c>
      <c r="H1642" s="3" t="str">
        <f>IF(LEN('spis PZ'!G1642)&gt;0,'spis PZ'!G1642,"")</f>
        <v/>
      </c>
      <c r="I1642" s="3" t="str">
        <f>IF(LEN('spis PZ'!H1642)&gt;0,'spis PZ'!H1642,"")</f>
        <v/>
      </c>
      <c r="J1642" s="3" t="e">
        <f>VLOOKUP('spis PZ'!I1642,słowniki!$A$2:$B$5,2)</f>
        <v>#N/A</v>
      </c>
      <c r="K1642" s="3" t="e">
        <f>VLOOKUP('spis PZ'!J1642,słowniki!$A$11:$B$16,2)</f>
        <v>#N/A</v>
      </c>
      <c r="L1642" s="3" t="e">
        <f>VLOOKUP('spis PZ'!K1642,słowniki!$A$21:$B$25,2)</f>
        <v>#N/A</v>
      </c>
      <c r="M1642" s="3" t="e">
        <f>VLOOKUP('spis PZ'!#REF!,słowniki!$A$51:$B$52,2)</f>
        <v>#REF!</v>
      </c>
      <c r="N1642" s="3" t="e">
        <f>IF('spis PZ'!#REF!="kablowa",VLOOKUP('spis PZ'!#REF!,elementy!$A$101:$B$125,2),VLOOKUP('spis PZ'!#REF!,elementy!$A$201:$B$211,2))</f>
        <v>#REF!</v>
      </c>
      <c r="O1642" s="3" t="e">
        <f>IF(LEN('spis PZ'!#REF!)&gt;0,'spis PZ'!#REF!,"")</f>
        <v>#REF!</v>
      </c>
      <c r="P1642" s="3" t="e">
        <f>VLOOKUP('spis PZ'!#REF!,elementy!$A$51:$B$80,2)</f>
        <v>#REF!</v>
      </c>
      <c r="Q1642" s="3" t="e">
        <f>VLOOKUP('spis PZ'!L1642,słowniki!$A$41:$B$45,2)</f>
        <v>#N/A</v>
      </c>
      <c r="R1642" s="3" t="e">
        <f>IF(LEN('spis PZ'!#REF!)&gt;0,'spis PZ'!#REF!,"")</f>
        <v>#REF!</v>
      </c>
      <c r="S1642" s="3" t="e">
        <f>IF(LEN('spis PZ'!#REF!)&gt;0,VLOOKUP('spis PZ'!#REF!,słowniki!$A$31:$B$33,2),"")</f>
        <v>#REF!</v>
      </c>
      <c r="T1642" s="3" t="e">
        <f>IF(LEN('spis PZ'!#REF!)&gt;0,'spis PZ'!#REF!,"")</f>
        <v>#REF!</v>
      </c>
    </row>
    <row r="1643" spans="1:20">
      <c r="A1643" s="3">
        <f>'spis PZ'!D1643</f>
        <v>0</v>
      </c>
      <c r="B1643" s="3">
        <f>'spis PZ'!E1643</f>
        <v>0</v>
      </c>
      <c r="C1643" s="17">
        <f>'spis PZ'!C1643</f>
        <v>0</v>
      </c>
      <c r="D1643" s="17">
        <f>'spis PZ'!C1643</f>
        <v>0</v>
      </c>
      <c r="E1643" s="3">
        <f>'spis PZ'!A1643</f>
        <v>0</v>
      </c>
      <c r="F1643" s="3">
        <f>'spis PZ'!B1643</f>
        <v>0</v>
      </c>
      <c r="G1643" s="5" t="e">
        <f>VLOOKUP('spis PZ'!F1643,Gminy!$A$2:$B$111,2)</f>
        <v>#N/A</v>
      </c>
      <c r="H1643" s="3" t="str">
        <f>IF(LEN('spis PZ'!G1643)&gt;0,'spis PZ'!G1643,"")</f>
        <v/>
      </c>
      <c r="I1643" s="3" t="str">
        <f>IF(LEN('spis PZ'!H1643)&gt;0,'spis PZ'!H1643,"")</f>
        <v/>
      </c>
      <c r="J1643" s="3" t="e">
        <f>VLOOKUP('spis PZ'!I1643,słowniki!$A$2:$B$5,2)</f>
        <v>#N/A</v>
      </c>
      <c r="K1643" s="3" t="e">
        <f>VLOOKUP('spis PZ'!J1643,słowniki!$A$11:$B$16,2)</f>
        <v>#N/A</v>
      </c>
      <c r="L1643" s="3" t="e">
        <f>VLOOKUP('spis PZ'!K1643,słowniki!$A$21:$B$25,2)</f>
        <v>#N/A</v>
      </c>
      <c r="M1643" s="3" t="e">
        <f>VLOOKUP('spis PZ'!#REF!,słowniki!$A$51:$B$52,2)</f>
        <v>#REF!</v>
      </c>
      <c r="N1643" s="3" t="e">
        <f>IF('spis PZ'!#REF!="kablowa",VLOOKUP('spis PZ'!#REF!,elementy!$A$101:$B$125,2),VLOOKUP('spis PZ'!#REF!,elementy!$A$201:$B$211,2))</f>
        <v>#REF!</v>
      </c>
      <c r="O1643" s="3" t="e">
        <f>IF(LEN('spis PZ'!#REF!)&gt;0,'spis PZ'!#REF!,"")</f>
        <v>#REF!</v>
      </c>
      <c r="P1643" s="3" t="e">
        <f>VLOOKUP('spis PZ'!#REF!,elementy!$A$51:$B$80,2)</f>
        <v>#REF!</v>
      </c>
      <c r="Q1643" s="3" t="e">
        <f>VLOOKUP('spis PZ'!L1643,słowniki!$A$41:$B$45,2)</f>
        <v>#N/A</v>
      </c>
      <c r="R1643" s="3" t="e">
        <f>IF(LEN('spis PZ'!#REF!)&gt;0,'spis PZ'!#REF!,"")</f>
        <v>#REF!</v>
      </c>
      <c r="S1643" s="3" t="e">
        <f>IF(LEN('spis PZ'!#REF!)&gt;0,VLOOKUP('spis PZ'!#REF!,słowniki!$A$31:$B$33,2),"")</f>
        <v>#REF!</v>
      </c>
      <c r="T1643" s="3" t="e">
        <f>IF(LEN('spis PZ'!#REF!)&gt;0,'spis PZ'!#REF!,"")</f>
        <v>#REF!</v>
      </c>
    </row>
    <row r="1644" spans="1:20">
      <c r="A1644" s="3">
        <f>'spis PZ'!D1644</f>
        <v>0</v>
      </c>
      <c r="B1644" s="3">
        <f>'spis PZ'!E1644</f>
        <v>0</v>
      </c>
      <c r="C1644" s="17">
        <f>'spis PZ'!C1644</f>
        <v>0</v>
      </c>
      <c r="D1644" s="17">
        <f>'spis PZ'!C1644</f>
        <v>0</v>
      </c>
      <c r="E1644" s="3">
        <f>'spis PZ'!A1644</f>
        <v>0</v>
      </c>
      <c r="F1644" s="3">
        <f>'spis PZ'!B1644</f>
        <v>0</v>
      </c>
      <c r="G1644" s="5" t="e">
        <f>VLOOKUP('spis PZ'!F1644,Gminy!$A$2:$B$111,2)</f>
        <v>#N/A</v>
      </c>
      <c r="H1644" s="3" t="str">
        <f>IF(LEN('spis PZ'!G1644)&gt;0,'spis PZ'!G1644,"")</f>
        <v/>
      </c>
      <c r="I1644" s="3" t="str">
        <f>IF(LEN('spis PZ'!H1644)&gt;0,'spis PZ'!H1644,"")</f>
        <v/>
      </c>
      <c r="J1644" s="3" t="e">
        <f>VLOOKUP('spis PZ'!I1644,słowniki!$A$2:$B$5,2)</f>
        <v>#N/A</v>
      </c>
      <c r="K1644" s="3" t="e">
        <f>VLOOKUP('spis PZ'!J1644,słowniki!$A$11:$B$16,2)</f>
        <v>#N/A</v>
      </c>
      <c r="L1644" s="3" t="e">
        <f>VLOOKUP('spis PZ'!K1644,słowniki!$A$21:$B$25,2)</f>
        <v>#N/A</v>
      </c>
      <c r="M1644" s="3" t="e">
        <f>VLOOKUP('spis PZ'!#REF!,słowniki!$A$51:$B$52,2)</f>
        <v>#REF!</v>
      </c>
      <c r="N1644" s="3" t="e">
        <f>IF('spis PZ'!#REF!="kablowa",VLOOKUP('spis PZ'!#REF!,elementy!$A$101:$B$125,2),VLOOKUP('spis PZ'!#REF!,elementy!$A$201:$B$211,2))</f>
        <v>#REF!</v>
      </c>
      <c r="O1644" s="3" t="e">
        <f>IF(LEN('spis PZ'!#REF!)&gt;0,'spis PZ'!#REF!,"")</f>
        <v>#REF!</v>
      </c>
      <c r="P1644" s="3" t="e">
        <f>VLOOKUP('spis PZ'!#REF!,elementy!$A$51:$B$80,2)</f>
        <v>#REF!</v>
      </c>
      <c r="Q1644" s="3" t="e">
        <f>VLOOKUP('spis PZ'!L1644,słowniki!$A$41:$B$45,2)</f>
        <v>#N/A</v>
      </c>
      <c r="R1644" s="3" t="e">
        <f>IF(LEN('spis PZ'!#REF!)&gt;0,'spis PZ'!#REF!,"")</f>
        <v>#REF!</v>
      </c>
      <c r="S1644" s="3" t="e">
        <f>IF(LEN('spis PZ'!#REF!)&gt;0,VLOOKUP('spis PZ'!#REF!,słowniki!$A$31:$B$33,2),"")</f>
        <v>#REF!</v>
      </c>
      <c r="T1644" s="3" t="e">
        <f>IF(LEN('spis PZ'!#REF!)&gt;0,'spis PZ'!#REF!,"")</f>
        <v>#REF!</v>
      </c>
    </row>
    <row r="1645" spans="1:20">
      <c r="A1645" s="3">
        <f>'spis PZ'!D1645</f>
        <v>0</v>
      </c>
      <c r="B1645" s="3">
        <f>'spis PZ'!E1645</f>
        <v>0</v>
      </c>
      <c r="C1645" s="17">
        <f>'spis PZ'!C1645</f>
        <v>0</v>
      </c>
      <c r="D1645" s="17">
        <f>'spis PZ'!C1645</f>
        <v>0</v>
      </c>
      <c r="E1645" s="3">
        <f>'spis PZ'!A1645</f>
        <v>0</v>
      </c>
      <c r="F1645" s="3">
        <f>'spis PZ'!B1645</f>
        <v>0</v>
      </c>
      <c r="G1645" s="5" t="e">
        <f>VLOOKUP('spis PZ'!F1645,Gminy!$A$2:$B$111,2)</f>
        <v>#N/A</v>
      </c>
      <c r="H1645" s="3" t="str">
        <f>IF(LEN('spis PZ'!G1645)&gt;0,'spis PZ'!G1645,"")</f>
        <v/>
      </c>
      <c r="I1645" s="3" t="str">
        <f>IF(LEN('spis PZ'!H1645)&gt;0,'spis PZ'!H1645,"")</f>
        <v/>
      </c>
      <c r="J1645" s="3" t="e">
        <f>VLOOKUP('spis PZ'!I1645,słowniki!$A$2:$B$5,2)</f>
        <v>#N/A</v>
      </c>
      <c r="K1645" s="3" t="e">
        <f>VLOOKUP('spis PZ'!J1645,słowniki!$A$11:$B$16,2)</f>
        <v>#N/A</v>
      </c>
      <c r="L1645" s="3" t="e">
        <f>VLOOKUP('spis PZ'!K1645,słowniki!$A$21:$B$25,2)</f>
        <v>#N/A</v>
      </c>
      <c r="M1645" s="3" t="e">
        <f>VLOOKUP('spis PZ'!#REF!,słowniki!$A$51:$B$52,2)</f>
        <v>#REF!</v>
      </c>
      <c r="N1645" s="3" t="e">
        <f>IF('spis PZ'!#REF!="kablowa",VLOOKUP('spis PZ'!#REF!,elementy!$A$101:$B$125,2),VLOOKUP('spis PZ'!#REF!,elementy!$A$201:$B$211,2))</f>
        <v>#REF!</v>
      </c>
      <c r="O1645" s="3" t="e">
        <f>IF(LEN('spis PZ'!#REF!)&gt;0,'spis PZ'!#REF!,"")</f>
        <v>#REF!</v>
      </c>
      <c r="P1645" s="3" t="e">
        <f>VLOOKUP('spis PZ'!#REF!,elementy!$A$51:$B$80,2)</f>
        <v>#REF!</v>
      </c>
      <c r="Q1645" s="3" t="e">
        <f>VLOOKUP('spis PZ'!L1645,słowniki!$A$41:$B$45,2)</f>
        <v>#N/A</v>
      </c>
      <c r="R1645" s="3" t="e">
        <f>IF(LEN('spis PZ'!#REF!)&gt;0,'spis PZ'!#REF!,"")</f>
        <v>#REF!</v>
      </c>
      <c r="S1645" s="3" t="e">
        <f>IF(LEN('spis PZ'!#REF!)&gt;0,VLOOKUP('spis PZ'!#REF!,słowniki!$A$31:$B$33,2),"")</f>
        <v>#REF!</v>
      </c>
      <c r="T1645" s="3" t="e">
        <f>IF(LEN('spis PZ'!#REF!)&gt;0,'spis PZ'!#REF!,"")</f>
        <v>#REF!</v>
      </c>
    </row>
    <row r="1646" spans="1:20">
      <c r="A1646" s="3">
        <f>'spis PZ'!D1646</f>
        <v>0</v>
      </c>
      <c r="B1646" s="3">
        <f>'spis PZ'!E1646</f>
        <v>0</v>
      </c>
      <c r="C1646" s="17">
        <f>'spis PZ'!C1646</f>
        <v>0</v>
      </c>
      <c r="D1646" s="17">
        <f>'spis PZ'!C1646</f>
        <v>0</v>
      </c>
      <c r="E1646" s="3">
        <f>'spis PZ'!A1646</f>
        <v>0</v>
      </c>
      <c r="F1646" s="3">
        <f>'spis PZ'!B1646</f>
        <v>0</v>
      </c>
      <c r="G1646" s="5" t="e">
        <f>VLOOKUP('spis PZ'!F1646,Gminy!$A$2:$B$111,2)</f>
        <v>#N/A</v>
      </c>
      <c r="H1646" s="3" t="str">
        <f>IF(LEN('spis PZ'!G1646)&gt;0,'spis PZ'!G1646,"")</f>
        <v/>
      </c>
      <c r="I1646" s="3" t="str">
        <f>IF(LEN('spis PZ'!H1646)&gt;0,'spis PZ'!H1646,"")</f>
        <v/>
      </c>
      <c r="J1646" s="3" t="e">
        <f>VLOOKUP('spis PZ'!I1646,słowniki!$A$2:$B$5,2)</f>
        <v>#N/A</v>
      </c>
      <c r="K1646" s="3" t="e">
        <f>VLOOKUP('spis PZ'!J1646,słowniki!$A$11:$B$16,2)</f>
        <v>#N/A</v>
      </c>
      <c r="L1646" s="3" t="e">
        <f>VLOOKUP('spis PZ'!K1646,słowniki!$A$21:$B$25,2)</f>
        <v>#N/A</v>
      </c>
      <c r="M1646" s="3" t="e">
        <f>VLOOKUP('spis PZ'!#REF!,słowniki!$A$51:$B$52,2)</f>
        <v>#REF!</v>
      </c>
      <c r="N1646" s="3" t="e">
        <f>IF('spis PZ'!#REF!="kablowa",VLOOKUP('spis PZ'!#REF!,elementy!$A$101:$B$125,2),VLOOKUP('spis PZ'!#REF!,elementy!$A$201:$B$211,2))</f>
        <v>#REF!</v>
      </c>
      <c r="O1646" s="3" t="e">
        <f>IF(LEN('spis PZ'!#REF!)&gt;0,'spis PZ'!#REF!,"")</f>
        <v>#REF!</v>
      </c>
      <c r="P1646" s="3" t="e">
        <f>VLOOKUP('spis PZ'!#REF!,elementy!$A$51:$B$80,2)</f>
        <v>#REF!</v>
      </c>
      <c r="Q1646" s="3" t="e">
        <f>VLOOKUP('spis PZ'!L1646,słowniki!$A$41:$B$45,2)</f>
        <v>#N/A</v>
      </c>
      <c r="R1646" s="3" t="e">
        <f>IF(LEN('spis PZ'!#REF!)&gt;0,'spis PZ'!#REF!,"")</f>
        <v>#REF!</v>
      </c>
      <c r="S1646" s="3" t="e">
        <f>IF(LEN('spis PZ'!#REF!)&gt;0,VLOOKUP('spis PZ'!#REF!,słowniki!$A$31:$B$33,2),"")</f>
        <v>#REF!</v>
      </c>
      <c r="T1646" s="3" t="e">
        <f>IF(LEN('spis PZ'!#REF!)&gt;0,'spis PZ'!#REF!,"")</f>
        <v>#REF!</v>
      </c>
    </row>
    <row r="1647" spans="1:20">
      <c r="A1647" s="3">
        <f>'spis PZ'!D1647</f>
        <v>0</v>
      </c>
      <c r="B1647" s="3">
        <f>'spis PZ'!E1647</f>
        <v>0</v>
      </c>
      <c r="C1647" s="17">
        <f>'spis PZ'!C1647</f>
        <v>0</v>
      </c>
      <c r="D1647" s="17">
        <f>'spis PZ'!C1647</f>
        <v>0</v>
      </c>
      <c r="E1647" s="3">
        <f>'spis PZ'!A1647</f>
        <v>0</v>
      </c>
      <c r="F1647" s="3">
        <f>'spis PZ'!B1647</f>
        <v>0</v>
      </c>
      <c r="G1647" s="5" t="e">
        <f>VLOOKUP('spis PZ'!F1647,Gminy!$A$2:$B$111,2)</f>
        <v>#N/A</v>
      </c>
      <c r="H1647" s="3" t="str">
        <f>IF(LEN('spis PZ'!G1647)&gt;0,'spis PZ'!G1647,"")</f>
        <v/>
      </c>
      <c r="I1647" s="3" t="str">
        <f>IF(LEN('spis PZ'!H1647)&gt;0,'spis PZ'!H1647,"")</f>
        <v/>
      </c>
      <c r="J1647" s="3" t="e">
        <f>VLOOKUP('spis PZ'!I1647,słowniki!$A$2:$B$5,2)</f>
        <v>#N/A</v>
      </c>
      <c r="K1647" s="3" t="e">
        <f>VLOOKUP('spis PZ'!J1647,słowniki!$A$11:$B$16,2)</f>
        <v>#N/A</v>
      </c>
      <c r="L1647" s="3" t="e">
        <f>VLOOKUP('spis PZ'!K1647,słowniki!$A$21:$B$25,2)</f>
        <v>#N/A</v>
      </c>
      <c r="M1647" s="3" t="e">
        <f>VLOOKUP('spis PZ'!#REF!,słowniki!$A$51:$B$52,2)</f>
        <v>#REF!</v>
      </c>
      <c r="N1647" s="3" t="e">
        <f>IF('spis PZ'!#REF!="kablowa",VLOOKUP('spis PZ'!#REF!,elementy!$A$101:$B$125,2),VLOOKUP('spis PZ'!#REF!,elementy!$A$201:$B$211,2))</f>
        <v>#REF!</v>
      </c>
      <c r="O1647" s="3" t="e">
        <f>IF(LEN('spis PZ'!#REF!)&gt;0,'spis PZ'!#REF!,"")</f>
        <v>#REF!</v>
      </c>
      <c r="P1647" s="3" t="e">
        <f>VLOOKUP('spis PZ'!#REF!,elementy!$A$51:$B$80,2)</f>
        <v>#REF!</v>
      </c>
      <c r="Q1647" s="3" t="e">
        <f>VLOOKUP('spis PZ'!L1647,słowniki!$A$41:$B$45,2)</f>
        <v>#N/A</v>
      </c>
      <c r="R1647" s="3" t="e">
        <f>IF(LEN('spis PZ'!#REF!)&gt;0,'spis PZ'!#REF!,"")</f>
        <v>#REF!</v>
      </c>
      <c r="S1647" s="3" t="e">
        <f>IF(LEN('spis PZ'!#REF!)&gt;0,VLOOKUP('spis PZ'!#REF!,słowniki!$A$31:$B$33,2),"")</f>
        <v>#REF!</v>
      </c>
      <c r="T1647" s="3" t="e">
        <f>IF(LEN('spis PZ'!#REF!)&gt;0,'spis PZ'!#REF!,"")</f>
        <v>#REF!</v>
      </c>
    </row>
    <row r="1648" spans="1:20">
      <c r="A1648" s="3">
        <f>'spis PZ'!D1648</f>
        <v>0</v>
      </c>
      <c r="B1648" s="3">
        <f>'spis PZ'!E1648</f>
        <v>0</v>
      </c>
      <c r="C1648" s="17">
        <f>'spis PZ'!C1648</f>
        <v>0</v>
      </c>
      <c r="D1648" s="17">
        <f>'spis PZ'!C1648</f>
        <v>0</v>
      </c>
      <c r="E1648" s="3">
        <f>'spis PZ'!A1648</f>
        <v>0</v>
      </c>
      <c r="F1648" s="3">
        <f>'spis PZ'!B1648</f>
        <v>0</v>
      </c>
      <c r="G1648" s="5" t="e">
        <f>VLOOKUP('spis PZ'!F1648,Gminy!$A$2:$B$111,2)</f>
        <v>#N/A</v>
      </c>
      <c r="H1648" s="3" t="str">
        <f>IF(LEN('spis PZ'!G1648)&gt;0,'spis PZ'!G1648,"")</f>
        <v/>
      </c>
      <c r="I1648" s="3" t="str">
        <f>IF(LEN('spis PZ'!H1648)&gt;0,'spis PZ'!H1648,"")</f>
        <v/>
      </c>
      <c r="J1648" s="3" t="e">
        <f>VLOOKUP('spis PZ'!I1648,słowniki!$A$2:$B$5,2)</f>
        <v>#N/A</v>
      </c>
      <c r="K1648" s="3" t="e">
        <f>VLOOKUP('spis PZ'!J1648,słowniki!$A$11:$B$16,2)</f>
        <v>#N/A</v>
      </c>
      <c r="L1648" s="3" t="e">
        <f>VLOOKUP('spis PZ'!K1648,słowniki!$A$21:$B$25,2)</f>
        <v>#N/A</v>
      </c>
      <c r="M1648" s="3" t="e">
        <f>VLOOKUP('spis PZ'!#REF!,słowniki!$A$51:$B$52,2)</f>
        <v>#REF!</v>
      </c>
      <c r="N1648" s="3" t="e">
        <f>IF('spis PZ'!#REF!="kablowa",VLOOKUP('spis PZ'!#REF!,elementy!$A$101:$B$125,2),VLOOKUP('spis PZ'!#REF!,elementy!$A$201:$B$211,2))</f>
        <v>#REF!</v>
      </c>
      <c r="O1648" s="3" t="e">
        <f>IF(LEN('spis PZ'!#REF!)&gt;0,'spis PZ'!#REF!,"")</f>
        <v>#REF!</v>
      </c>
      <c r="P1648" s="3" t="e">
        <f>VLOOKUP('spis PZ'!#REF!,elementy!$A$51:$B$80,2)</f>
        <v>#REF!</v>
      </c>
      <c r="Q1648" s="3" t="e">
        <f>VLOOKUP('spis PZ'!L1648,słowniki!$A$41:$B$45,2)</f>
        <v>#N/A</v>
      </c>
      <c r="R1648" s="3" t="e">
        <f>IF(LEN('spis PZ'!#REF!)&gt;0,'spis PZ'!#REF!,"")</f>
        <v>#REF!</v>
      </c>
      <c r="S1648" s="3" t="e">
        <f>IF(LEN('spis PZ'!#REF!)&gt;0,VLOOKUP('spis PZ'!#REF!,słowniki!$A$31:$B$33,2),"")</f>
        <v>#REF!</v>
      </c>
      <c r="T1648" s="3" t="e">
        <f>IF(LEN('spis PZ'!#REF!)&gt;0,'spis PZ'!#REF!,"")</f>
        <v>#REF!</v>
      </c>
    </row>
    <row r="1649" spans="1:20">
      <c r="A1649" s="3">
        <f>'spis PZ'!D1649</f>
        <v>0</v>
      </c>
      <c r="B1649" s="3">
        <f>'spis PZ'!E1649</f>
        <v>0</v>
      </c>
      <c r="C1649" s="17">
        <f>'spis PZ'!C1649</f>
        <v>0</v>
      </c>
      <c r="D1649" s="17">
        <f>'spis PZ'!C1649</f>
        <v>0</v>
      </c>
      <c r="E1649" s="3">
        <f>'spis PZ'!A1649</f>
        <v>0</v>
      </c>
      <c r="F1649" s="3">
        <f>'spis PZ'!B1649</f>
        <v>0</v>
      </c>
      <c r="G1649" s="5" t="e">
        <f>VLOOKUP('spis PZ'!F1649,Gminy!$A$2:$B$111,2)</f>
        <v>#N/A</v>
      </c>
      <c r="H1649" s="3" t="str">
        <f>IF(LEN('spis PZ'!G1649)&gt;0,'spis PZ'!G1649,"")</f>
        <v/>
      </c>
      <c r="I1649" s="3" t="str">
        <f>IF(LEN('spis PZ'!H1649)&gt;0,'spis PZ'!H1649,"")</f>
        <v/>
      </c>
      <c r="J1649" s="3" t="e">
        <f>VLOOKUP('spis PZ'!I1649,słowniki!$A$2:$B$5,2)</f>
        <v>#N/A</v>
      </c>
      <c r="K1649" s="3" t="e">
        <f>VLOOKUP('spis PZ'!J1649,słowniki!$A$11:$B$16,2)</f>
        <v>#N/A</v>
      </c>
      <c r="L1649" s="3" t="e">
        <f>VLOOKUP('spis PZ'!K1649,słowniki!$A$21:$B$25,2)</f>
        <v>#N/A</v>
      </c>
      <c r="M1649" s="3" t="e">
        <f>VLOOKUP('spis PZ'!#REF!,słowniki!$A$51:$B$52,2)</f>
        <v>#REF!</v>
      </c>
      <c r="N1649" s="3" t="e">
        <f>IF('spis PZ'!#REF!="kablowa",VLOOKUP('spis PZ'!#REF!,elementy!$A$101:$B$125,2),VLOOKUP('spis PZ'!#REF!,elementy!$A$201:$B$211,2))</f>
        <v>#REF!</v>
      </c>
      <c r="O1649" s="3" t="e">
        <f>IF(LEN('spis PZ'!#REF!)&gt;0,'spis PZ'!#REF!,"")</f>
        <v>#REF!</v>
      </c>
      <c r="P1649" s="3" t="e">
        <f>VLOOKUP('spis PZ'!#REF!,elementy!$A$51:$B$80,2)</f>
        <v>#REF!</v>
      </c>
      <c r="Q1649" s="3" t="e">
        <f>VLOOKUP('spis PZ'!L1649,słowniki!$A$41:$B$45,2)</f>
        <v>#N/A</v>
      </c>
      <c r="R1649" s="3" t="e">
        <f>IF(LEN('spis PZ'!#REF!)&gt;0,'spis PZ'!#REF!,"")</f>
        <v>#REF!</v>
      </c>
      <c r="S1649" s="3" t="e">
        <f>IF(LEN('spis PZ'!#REF!)&gt;0,VLOOKUP('spis PZ'!#REF!,słowniki!$A$31:$B$33,2),"")</f>
        <v>#REF!</v>
      </c>
      <c r="T1649" s="3" t="e">
        <f>IF(LEN('spis PZ'!#REF!)&gt;0,'spis PZ'!#REF!,"")</f>
        <v>#REF!</v>
      </c>
    </row>
    <row r="1650" spans="1:20">
      <c r="A1650" s="3">
        <f>'spis PZ'!D1650</f>
        <v>0</v>
      </c>
      <c r="B1650" s="3">
        <f>'spis PZ'!E1650</f>
        <v>0</v>
      </c>
      <c r="C1650" s="17">
        <f>'spis PZ'!C1650</f>
        <v>0</v>
      </c>
      <c r="D1650" s="17">
        <f>'spis PZ'!C1650</f>
        <v>0</v>
      </c>
      <c r="E1650" s="3">
        <f>'spis PZ'!A1650</f>
        <v>0</v>
      </c>
      <c r="F1650" s="3">
        <f>'spis PZ'!B1650</f>
        <v>0</v>
      </c>
      <c r="G1650" s="5" t="e">
        <f>VLOOKUP('spis PZ'!F1650,Gminy!$A$2:$B$111,2)</f>
        <v>#N/A</v>
      </c>
      <c r="H1650" s="3" t="str">
        <f>IF(LEN('spis PZ'!G1650)&gt;0,'spis PZ'!G1650,"")</f>
        <v/>
      </c>
      <c r="I1650" s="3" t="str">
        <f>IF(LEN('spis PZ'!H1650)&gt;0,'spis PZ'!H1650,"")</f>
        <v/>
      </c>
      <c r="J1650" s="3" t="e">
        <f>VLOOKUP('spis PZ'!I1650,słowniki!$A$2:$B$5,2)</f>
        <v>#N/A</v>
      </c>
      <c r="K1650" s="3" t="e">
        <f>VLOOKUP('spis PZ'!J1650,słowniki!$A$11:$B$16,2)</f>
        <v>#N/A</v>
      </c>
      <c r="L1650" s="3" t="e">
        <f>VLOOKUP('spis PZ'!K1650,słowniki!$A$21:$B$25,2)</f>
        <v>#N/A</v>
      </c>
      <c r="M1650" s="3" t="e">
        <f>VLOOKUP('spis PZ'!#REF!,słowniki!$A$51:$B$52,2)</f>
        <v>#REF!</v>
      </c>
      <c r="N1650" s="3" t="e">
        <f>IF('spis PZ'!#REF!="kablowa",VLOOKUP('spis PZ'!#REF!,elementy!$A$101:$B$125,2),VLOOKUP('spis PZ'!#REF!,elementy!$A$201:$B$211,2))</f>
        <v>#REF!</v>
      </c>
      <c r="O1650" s="3" t="e">
        <f>IF(LEN('spis PZ'!#REF!)&gt;0,'spis PZ'!#REF!,"")</f>
        <v>#REF!</v>
      </c>
      <c r="P1650" s="3" t="e">
        <f>VLOOKUP('spis PZ'!#REF!,elementy!$A$51:$B$80,2)</f>
        <v>#REF!</v>
      </c>
      <c r="Q1650" s="3" t="e">
        <f>VLOOKUP('spis PZ'!L1650,słowniki!$A$41:$B$45,2)</f>
        <v>#N/A</v>
      </c>
      <c r="R1650" s="3" t="e">
        <f>IF(LEN('spis PZ'!#REF!)&gt;0,'spis PZ'!#REF!,"")</f>
        <v>#REF!</v>
      </c>
      <c r="S1650" s="3" t="e">
        <f>IF(LEN('spis PZ'!#REF!)&gt;0,VLOOKUP('spis PZ'!#REF!,słowniki!$A$31:$B$33,2),"")</f>
        <v>#REF!</v>
      </c>
      <c r="T1650" s="3" t="e">
        <f>IF(LEN('spis PZ'!#REF!)&gt;0,'spis PZ'!#REF!,"")</f>
        <v>#REF!</v>
      </c>
    </row>
    <row r="1651" spans="1:20">
      <c r="A1651" s="3">
        <f>'spis PZ'!D1651</f>
        <v>0</v>
      </c>
      <c r="B1651" s="3">
        <f>'spis PZ'!E1651</f>
        <v>0</v>
      </c>
      <c r="C1651" s="17">
        <f>'spis PZ'!C1651</f>
        <v>0</v>
      </c>
      <c r="D1651" s="17">
        <f>'spis PZ'!C1651</f>
        <v>0</v>
      </c>
      <c r="E1651" s="3">
        <f>'spis PZ'!A1651</f>
        <v>0</v>
      </c>
      <c r="F1651" s="3">
        <f>'spis PZ'!B1651</f>
        <v>0</v>
      </c>
      <c r="G1651" s="5" t="e">
        <f>VLOOKUP('spis PZ'!F1651,Gminy!$A$2:$B$111,2)</f>
        <v>#N/A</v>
      </c>
      <c r="H1651" s="3" t="str">
        <f>IF(LEN('spis PZ'!G1651)&gt;0,'spis PZ'!G1651,"")</f>
        <v/>
      </c>
      <c r="I1651" s="3" t="str">
        <f>IF(LEN('spis PZ'!H1651)&gt;0,'spis PZ'!H1651,"")</f>
        <v/>
      </c>
      <c r="J1651" s="3" t="e">
        <f>VLOOKUP('spis PZ'!I1651,słowniki!$A$2:$B$5,2)</f>
        <v>#N/A</v>
      </c>
      <c r="K1651" s="3" t="e">
        <f>VLOOKUP('spis PZ'!J1651,słowniki!$A$11:$B$16,2)</f>
        <v>#N/A</v>
      </c>
      <c r="L1651" s="3" t="e">
        <f>VLOOKUP('spis PZ'!K1651,słowniki!$A$21:$B$25,2)</f>
        <v>#N/A</v>
      </c>
      <c r="M1651" s="3" t="e">
        <f>VLOOKUP('spis PZ'!#REF!,słowniki!$A$51:$B$52,2)</f>
        <v>#REF!</v>
      </c>
      <c r="N1651" s="3" t="e">
        <f>IF('spis PZ'!#REF!="kablowa",VLOOKUP('spis PZ'!#REF!,elementy!$A$101:$B$125,2),VLOOKUP('spis PZ'!#REF!,elementy!$A$201:$B$211,2))</f>
        <v>#REF!</v>
      </c>
      <c r="O1651" s="3" t="e">
        <f>IF(LEN('spis PZ'!#REF!)&gt;0,'spis PZ'!#REF!,"")</f>
        <v>#REF!</v>
      </c>
      <c r="P1651" s="3" t="e">
        <f>VLOOKUP('spis PZ'!#REF!,elementy!$A$51:$B$80,2)</f>
        <v>#REF!</v>
      </c>
      <c r="Q1651" s="3" t="e">
        <f>VLOOKUP('spis PZ'!L1651,słowniki!$A$41:$B$45,2)</f>
        <v>#N/A</v>
      </c>
      <c r="R1651" s="3" t="e">
        <f>IF(LEN('spis PZ'!#REF!)&gt;0,'spis PZ'!#REF!,"")</f>
        <v>#REF!</v>
      </c>
      <c r="S1651" s="3" t="e">
        <f>IF(LEN('spis PZ'!#REF!)&gt;0,VLOOKUP('spis PZ'!#REF!,słowniki!$A$31:$B$33,2),"")</f>
        <v>#REF!</v>
      </c>
      <c r="T1651" s="3" t="e">
        <f>IF(LEN('spis PZ'!#REF!)&gt;0,'spis PZ'!#REF!,"")</f>
        <v>#REF!</v>
      </c>
    </row>
    <row r="1652" spans="1:20">
      <c r="A1652" s="3">
        <f>'spis PZ'!D1652</f>
        <v>0</v>
      </c>
      <c r="B1652" s="3">
        <f>'spis PZ'!E1652</f>
        <v>0</v>
      </c>
      <c r="C1652" s="17">
        <f>'spis PZ'!C1652</f>
        <v>0</v>
      </c>
      <c r="D1652" s="17">
        <f>'spis PZ'!C1652</f>
        <v>0</v>
      </c>
      <c r="E1652" s="3">
        <f>'spis PZ'!A1652</f>
        <v>0</v>
      </c>
      <c r="F1652" s="3">
        <f>'spis PZ'!B1652</f>
        <v>0</v>
      </c>
      <c r="G1652" s="5" t="e">
        <f>VLOOKUP('spis PZ'!F1652,Gminy!$A$2:$B$111,2)</f>
        <v>#N/A</v>
      </c>
      <c r="H1652" s="3" t="str">
        <f>IF(LEN('spis PZ'!G1652)&gt;0,'spis PZ'!G1652,"")</f>
        <v/>
      </c>
      <c r="I1652" s="3" t="str">
        <f>IF(LEN('spis PZ'!H1652)&gt;0,'spis PZ'!H1652,"")</f>
        <v/>
      </c>
      <c r="J1652" s="3" t="e">
        <f>VLOOKUP('spis PZ'!I1652,słowniki!$A$2:$B$5,2)</f>
        <v>#N/A</v>
      </c>
      <c r="K1652" s="3" t="e">
        <f>VLOOKUP('spis PZ'!J1652,słowniki!$A$11:$B$16,2)</f>
        <v>#N/A</v>
      </c>
      <c r="L1652" s="3" t="e">
        <f>VLOOKUP('spis PZ'!K1652,słowniki!$A$21:$B$25,2)</f>
        <v>#N/A</v>
      </c>
      <c r="M1652" s="3" t="e">
        <f>VLOOKUP('spis PZ'!#REF!,słowniki!$A$51:$B$52,2)</f>
        <v>#REF!</v>
      </c>
      <c r="N1652" s="3" t="e">
        <f>IF('spis PZ'!#REF!="kablowa",VLOOKUP('spis PZ'!#REF!,elementy!$A$101:$B$125,2),VLOOKUP('spis PZ'!#REF!,elementy!$A$201:$B$211,2))</f>
        <v>#REF!</v>
      </c>
      <c r="O1652" s="3" t="e">
        <f>IF(LEN('spis PZ'!#REF!)&gt;0,'spis PZ'!#REF!,"")</f>
        <v>#REF!</v>
      </c>
      <c r="P1652" s="3" t="e">
        <f>VLOOKUP('spis PZ'!#REF!,elementy!$A$51:$B$80,2)</f>
        <v>#REF!</v>
      </c>
      <c r="Q1652" s="3" t="e">
        <f>VLOOKUP('spis PZ'!L1652,słowniki!$A$41:$B$45,2)</f>
        <v>#N/A</v>
      </c>
      <c r="R1652" s="3" t="e">
        <f>IF(LEN('spis PZ'!#REF!)&gt;0,'spis PZ'!#REF!,"")</f>
        <v>#REF!</v>
      </c>
      <c r="S1652" s="3" t="e">
        <f>IF(LEN('spis PZ'!#REF!)&gt;0,VLOOKUP('spis PZ'!#REF!,słowniki!$A$31:$B$33,2),"")</f>
        <v>#REF!</v>
      </c>
      <c r="T1652" s="3" t="e">
        <f>IF(LEN('spis PZ'!#REF!)&gt;0,'spis PZ'!#REF!,"")</f>
        <v>#REF!</v>
      </c>
    </row>
    <row r="1653" spans="1:20">
      <c r="A1653" s="3">
        <f>'spis PZ'!D1653</f>
        <v>0</v>
      </c>
      <c r="B1653" s="3">
        <f>'spis PZ'!E1653</f>
        <v>0</v>
      </c>
      <c r="C1653" s="17">
        <f>'spis PZ'!C1653</f>
        <v>0</v>
      </c>
      <c r="D1653" s="17">
        <f>'spis PZ'!C1653</f>
        <v>0</v>
      </c>
      <c r="E1653" s="3">
        <f>'spis PZ'!A1653</f>
        <v>0</v>
      </c>
      <c r="F1653" s="3">
        <f>'spis PZ'!B1653</f>
        <v>0</v>
      </c>
      <c r="G1653" s="5" t="e">
        <f>VLOOKUP('spis PZ'!F1653,Gminy!$A$2:$B$111,2)</f>
        <v>#N/A</v>
      </c>
      <c r="H1653" s="3" t="str">
        <f>IF(LEN('spis PZ'!G1653)&gt;0,'spis PZ'!G1653,"")</f>
        <v/>
      </c>
      <c r="I1653" s="3" t="str">
        <f>IF(LEN('spis PZ'!H1653)&gt;0,'spis PZ'!H1653,"")</f>
        <v/>
      </c>
      <c r="J1653" s="3" t="e">
        <f>VLOOKUP('spis PZ'!I1653,słowniki!$A$2:$B$5,2)</f>
        <v>#N/A</v>
      </c>
      <c r="K1653" s="3" t="e">
        <f>VLOOKUP('spis PZ'!J1653,słowniki!$A$11:$B$16,2)</f>
        <v>#N/A</v>
      </c>
      <c r="L1653" s="3" t="e">
        <f>VLOOKUP('spis PZ'!K1653,słowniki!$A$21:$B$25,2)</f>
        <v>#N/A</v>
      </c>
      <c r="M1653" s="3" t="e">
        <f>VLOOKUP('spis PZ'!#REF!,słowniki!$A$51:$B$52,2)</f>
        <v>#REF!</v>
      </c>
      <c r="N1653" s="3" t="e">
        <f>IF('spis PZ'!#REF!="kablowa",VLOOKUP('spis PZ'!#REF!,elementy!$A$101:$B$125,2),VLOOKUP('spis PZ'!#REF!,elementy!$A$201:$B$211,2))</f>
        <v>#REF!</v>
      </c>
      <c r="O1653" s="3" t="e">
        <f>IF(LEN('spis PZ'!#REF!)&gt;0,'spis PZ'!#REF!,"")</f>
        <v>#REF!</v>
      </c>
      <c r="P1653" s="3" t="e">
        <f>VLOOKUP('spis PZ'!#REF!,elementy!$A$51:$B$80,2)</f>
        <v>#REF!</v>
      </c>
      <c r="Q1653" s="3" t="e">
        <f>VLOOKUP('spis PZ'!L1653,słowniki!$A$41:$B$45,2)</f>
        <v>#N/A</v>
      </c>
      <c r="R1653" s="3" t="e">
        <f>IF(LEN('spis PZ'!#REF!)&gt;0,'spis PZ'!#REF!,"")</f>
        <v>#REF!</v>
      </c>
      <c r="S1653" s="3" t="e">
        <f>IF(LEN('spis PZ'!#REF!)&gt;0,VLOOKUP('spis PZ'!#REF!,słowniki!$A$31:$B$33,2),"")</f>
        <v>#REF!</v>
      </c>
      <c r="T1653" s="3" t="e">
        <f>IF(LEN('spis PZ'!#REF!)&gt;0,'spis PZ'!#REF!,"")</f>
        <v>#REF!</v>
      </c>
    </row>
    <row r="1654" spans="1:20">
      <c r="A1654" s="3">
        <f>'spis PZ'!D1654</f>
        <v>0</v>
      </c>
      <c r="B1654" s="3">
        <f>'spis PZ'!E1654</f>
        <v>0</v>
      </c>
      <c r="C1654" s="17">
        <f>'spis PZ'!C1654</f>
        <v>0</v>
      </c>
      <c r="D1654" s="17">
        <f>'spis PZ'!C1654</f>
        <v>0</v>
      </c>
      <c r="E1654" s="3">
        <f>'spis PZ'!A1654</f>
        <v>0</v>
      </c>
      <c r="F1654" s="3">
        <f>'spis PZ'!B1654</f>
        <v>0</v>
      </c>
      <c r="G1654" s="5" t="e">
        <f>VLOOKUP('spis PZ'!F1654,Gminy!$A$2:$B$111,2)</f>
        <v>#N/A</v>
      </c>
      <c r="H1654" s="3" t="str">
        <f>IF(LEN('spis PZ'!G1654)&gt;0,'spis PZ'!G1654,"")</f>
        <v/>
      </c>
      <c r="I1654" s="3" t="str">
        <f>IF(LEN('spis PZ'!H1654)&gt;0,'spis PZ'!H1654,"")</f>
        <v/>
      </c>
      <c r="J1654" s="3" t="e">
        <f>VLOOKUP('spis PZ'!I1654,słowniki!$A$2:$B$5,2)</f>
        <v>#N/A</v>
      </c>
      <c r="K1654" s="3" t="e">
        <f>VLOOKUP('spis PZ'!J1654,słowniki!$A$11:$B$16,2)</f>
        <v>#N/A</v>
      </c>
      <c r="L1654" s="3" t="e">
        <f>VLOOKUP('spis PZ'!K1654,słowniki!$A$21:$B$25,2)</f>
        <v>#N/A</v>
      </c>
      <c r="M1654" s="3" t="e">
        <f>VLOOKUP('spis PZ'!#REF!,słowniki!$A$51:$B$52,2)</f>
        <v>#REF!</v>
      </c>
      <c r="N1654" s="3" t="e">
        <f>IF('spis PZ'!#REF!="kablowa",VLOOKUP('spis PZ'!#REF!,elementy!$A$101:$B$125,2),VLOOKUP('spis PZ'!#REF!,elementy!$A$201:$B$211,2))</f>
        <v>#REF!</v>
      </c>
      <c r="O1654" s="3" t="e">
        <f>IF(LEN('spis PZ'!#REF!)&gt;0,'spis PZ'!#REF!,"")</f>
        <v>#REF!</v>
      </c>
      <c r="P1654" s="3" t="e">
        <f>VLOOKUP('spis PZ'!#REF!,elementy!$A$51:$B$80,2)</f>
        <v>#REF!</v>
      </c>
      <c r="Q1654" s="3" t="e">
        <f>VLOOKUP('spis PZ'!L1654,słowniki!$A$41:$B$45,2)</f>
        <v>#N/A</v>
      </c>
      <c r="R1654" s="3" t="e">
        <f>IF(LEN('spis PZ'!#REF!)&gt;0,'spis PZ'!#REF!,"")</f>
        <v>#REF!</v>
      </c>
      <c r="S1654" s="3" t="e">
        <f>IF(LEN('spis PZ'!#REF!)&gt;0,VLOOKUP('spis PZ'!#REF!,słowniki!$A$31:$B$33,2),"")</f>
        <v>#REF!</v>
      </c>
      <c r="T1654" s="3" t="e">
        <f>IF(LEN('spis PZ'!#REF!)&gt;0,'spis PZ'!#REF!,"")</f>
        <v>#REF!</v>
      </c>
    </row>
    <row r="1655" spans="1:20">
      <c r="A1655" s="3">
        <f>'spis PZ'!D1655</f>
        <v>0</v>
      </c>
      <c r="B1655" s="3">
        <f>'spis PZ'!E1655</f>
        <v>0</v>
      </c>
      <c r="C1655" s="17">
        <f>'spis PZ'!C1655</f>
        <v>0</v>
      </c>
      <c r="D1655" s="17">
        <f>'spis PZ'!C1655</f>
        <v>0</v>
      </c>
      <c r="E1655" s="3">
        <f>'spis PZ'!A1655</f>
        <v>0</v>
      </c>
      <c r="F1655" s="3">
        <f>'spis PZ'!B1655</f>
        <v>0</v>
      </c>
      <c r="G1655" s="5" t="e">
        <f>VLOOKUP('spis PZ'!F1655,Gminy!$A$2:$B$111,2)</f>
        <v>#N/A</v>
      </c>
      <c r="H1655" s="3" t="str">
        <f>IF(LEN('spis PZ'!G1655)&gt;0,'spis PZ'!G1655,"")</f>
        <v/>
      </c>
      <c r="I1655" s="3" t="str">
        <f>IF(LEN('spis PZ'!H1655)&gt;0,'spis PZ'!H1655,"")</f>
        <v/>
      </c>
      <c r="J1655" s="3" t="e">
        <f>VLOOKUP('spis PZ'!I1655,słowniki!$A$2:$B$5,2)</f>
        <v>#N/A</v>
      </c>
      <c r="K1655" s="3" t="e">
        <f>VLOOKUP('spis PZ'!J1655,słowniki!$A$11:$B$16,2)</f>
        <v>#N/A</v>
      </c>
      <c r="L1655" s="3" t="e">
        <f>VLOOKUP('spis PZ'!K1655,słowniki!$A$21:$B$25,2)</f>
        <v>#N/A</v>
      </c>
      <c r="M1655" s="3" t="e">
        <f>VLOOKUP('spis PZ'!#REF!,słowniki!$A$51:$B$52,2)</f>
        <v>#REF!</v>
      </c>
      <c r="N1655" s="3" t="e">
        <f>IF('spis PZ'!#REF!="kablowa",VLOOKUP('spis PZ'!#REF!,elementy!$A$101:$B$125,2),VLOOKUP('spis PZ'!#REF!,elementy!$A$201:$B$211,2))</f>
        <v>#REF!</v>
      </c>
      <c r="O1655" s="3" t="e">
        <f>IF(LEN('spis PZ'!#REF!)&gt;0,'spis PZ'!#REF!,"")</f>
        <v>#REF!</v>
      </c>
      <c r="P1655" s="3" t="e">
        <f>VLOOKUP('spis PZ'!#REF!,elementy!$A$51:$B$80,2)</f>
        <v>#REF!</v>
      </c>
      <c r="Q1655" s="3" t="e">
        <f>VLOOKUP('spis PZ'!L1655,słowniki!$A$41:$B$45,2)</f>
        <v>#N/A</v>
      </c>
      <c r="R1655" s="3" t="e">
        <f>IF(LEN('spis PZ'!#REF!)&gt;0,'spis PZ'!#REF!,"")</f>
        <v>#REF!</v>
      </c>
      <c r="S1655" s="3" t="e">
        <f>IF(LEN('spis PZ'!#REF!)&gt;0,VLOOKUP('spis PZ'!#REF!,słowniki!$A$31:$B$33,2),"")</f>
        <v>#REF!</v>
      </c>
      <c r="T1655" s="3" t="e">
        <f>IF(LEN('spis PZ'!#REF!)&gt;0,'spis PZ'!#REF!,"")</f>
        <v>#REF!</v>
      </c>
    </row>
    <row r="1656" spans="1:20">
      <c r="A1656" s="3">
        <f>'spis PZ'!D1656</f>
        <v>0</v>
      </c>
      <c r="B1656" s="3">
        <f>'spis PZ'!E1656</f>
        <v>0</v>
      </c>
      <c r="C1656" s="17">
        <f>'spis PZ'!C1656</f>
        <v>0</v>
      </c>
      <c r="D1656" s="17">
        <f>'spis PZ'!C1656</f>
        <v>0</v>
      </c>
      <c r="E1656" s="3">
        <f>'spis PZ'!A1656</f>
        <v>0</v>
      </c>
      <c r="F1656" s="3">
        <f>'spis PZ'!B1656</f>
        <v>0</v>
      </c>
      <c r="G1656" s="5" t="e">
        <f>VLOOKUP('spis PZ'!F1656,Gminy!$A$2:$B$111,2)</f>
        <v>#N/A</v>
      </c>
      <c r="H1656" s="3" t="str">
        <f>IF(LEN('spis PZ'!G1656)&gt;0,'spis PZ'!G1656,"")</f>
        <v/>
      </c>
      <c r="I1656" s="3" t="str">
        <f>IF(LEN('spis PZ'!H1656)&gt;0,'spis PZ'!H1656,"")</f>
        <v/>
      </c>
      <c r="J1656" s="3" t="e">
        <f>VLOOKUP('spis PZ'!I1656,słowniki!$A$2:$B$5,2)</f>
        <v>#N/A</v>
      </c>
      <c r="K1656" s="3" t="e">
        <f>VLOOKUP('spis PZ'!J1656,słowniki!$A$11:$B$16,2)</f>
        <v>#N/A</v>
      </c>
      <c r="L1656" s="3" t="e">
        <f>VLOOKUP('spis PZ'!K1656,słowniki!$A$21:$B$25,2)</f>
        <v>#N/A</v>
      </c>
      <c r="M1656" s="3" t="e">
        <f>VLOOKUP('spis PZ'!#REF!,słowniki!$A$51:$B$52,2)</f>
        <v>#REF!</v>
      </c>
      <c r="N1656" s="3" t="e">
        <f>IF('spis PZ'!#REF!="kablowa",VLOOKUP('spis PZ'!#REF!,elementy!$A$101:$B$125,2),VLOOKUP('spis PZ'!#REF!,elementy!$A$201:$B$211,2))</f>
        <v>#REF!</v>
      </c>
      <c r="O1656" s="3" t="e">
        <f>IF(LEN('spis PZ'!#REF!)&gt;0,'spis PZ'!#REF!,"")</f>
        <v>#REF!</v>
      </c>
      <c r="P1656" s="3" t="e">
        <f>VLOOKUP('spis PZ'!#REF!,elementy!$A$51:$B$80,2)</f>
        <v>#REF!</v>
      </c>
      <c r="Q1656" s="3" t="e">
        <f>VLOOKUP('spis PZ'!L1656,słowniki!$A$41:$B$45,2)</f>
        <v>#N/A</v>
      </c>
      <c r="R1656" s="3" t="e">
        <f>IF(LEN('spis PZ'!#REF!)&gt;0,'spis PZ'!#REF!,"")</f>
        <v>#REF!</v>
      </c>
      <c r="S1656" s="3" t="e">
        <f>IF(LEN('spis PZ'!#REF!)&gt;0,VLOOKUP('spis PZ'!#REF!,słowniki!$A$31:$B$33,2),"")</f>
        <v>#REF!</v>
      </c>
      <c r="T1656" s="3" t="e">
        <f>IF(LEN('spis PZ'!#REF!)&gt;0,'spis PZ'!#REF!,"")</f>
        <v>#REF!</v>
      </c>
    </row>
    <row r="1657" spans="1:20">
      <c r="A1657" s="3">
        <f>'spis PZ'!D1657</f>
        <v>0</v>
      </c>
      <c r="B1657" s="3">
        <f>'spis PZ'!E1657</f>
        <v>0</v>
      </c>
      <c r="C1657" s="17">
        <f>'spis PZ'!C1657</f>
        <v>0</v>
      </c>
      <c r="D1657" s="17">
        <f>'spis PZ'!C1657</f>
        <v>0</v>
      </c>
      <c r="E1657" s="3">
        <f>'spis PZ'!A1657</f>
        <v>0</v>
      </c>
      <c r="F1657" s="3">
        <f>'spis PZ'!B1657</f>
        <v>0</v>
      </c>
      <c r="G1657" s="5" t="e">
        <f>VLOOKUP('spis PZ'!F1657,Gminy!$A$2:$B$111,2)</f>
        <v>#N/A</v>
      </c>
      <c r="H1657" s="3" t="str">
        <f>IF(LEN('spis PZ'!G1657)&gt;0,'spis PZ'!G1657,"")</f>
        <v/>
      </c>
      <c r="I1657" s="3" t="str">
        <f>IF(LEN('spis PZ'!H1657)&gt;0,'spis PZ'!H1657,"")</f>
        <v/>
      </c>
      <c r="J1657" s="3" t="e">
        <f>VLOOKUP('spis PZ'!I1657,słowniki!$A$2:$B$5,2)</f>
        <v>#N/A</v>
      </c>
      <c r="K1657" s="3" t="e">
        <f>VLOOKUP('spis PZ'!J1657,słowniki!$A$11:$B$16,2)</f>
        <v>#N/A</v>
      </c>
      <c r="L1657" s="3" t="e">
        <f>VLOOKUP('spis PZ'!K1657,słowniki!$A$21:$B$25,2)</f>
        <v>#N/A</v>
      </c>
      <c r="M1657" s="3" t="e">
        <f>VLOOKUP('spis PZ'!#REF!,słowniki!$A$51:$B$52,2)</f>
        <v>#REF!</v>
      </c>
      <c r="N1657" s="3" t="e">
        <f>IF('spis PZ'!#REF!="kablowa",VLOOKUP('spis PZ'!#REF!,elementy!$A$101:$B$125,2),VLOOKUP('spis PZ'!#REF!,elementy!$A$201:$B$211,2))</f>
        <v>#REF!</v>
      </c>
      <c r="O1657" s="3" t="e">
        <f>IF(LEN('spis PZ'!#REF!)&gt;0,'spis PZ'!#REF!,"")</f>
        <v>#REF!</v>
      </c>
      <c r="P1657" s="3" t="e">
        <f>VLOOKUP('spis PZ'!#REF!,elementy!$A$51:$B$80,2)</f>
        <v>#REF!</v>
      </c>
      <c r="Q1657" s="3" t="e">
        <f>VLOOKUP('spis PZ'!L1657,słowniki!$A$41:$B$45,2)</f>
        <v>#N/A</v>
      </c>
      <c r="R1657" s="3" t="e">
        <f>IF(LEN('spis PZ'!#REF!)&gt;0,'spis PZ'!#REF!,"")</f>
        <v>#REF!</v>
      </c>
      <c r="S1657" s="3" t="e">
        <f>IF(LEN('spis PZ'!#REF!)&gt;0,VLOOKUP('spis PZ'!#REF!,słowniki!$A$31:$B$33,2),"")</f>
        <v>#REF!</v>
      </c>
      <c r="T1657" s="3" t="e">
        <f>IF(LEN('spis PZ'!#REF!)&gt;0,'spis PZ'!#REF!,"")</f>
        <v>#REF!</v>
      </c>
    </row>
    <row r="1658" spans="1:20">
      <c r="A1658" s="3">
        <f>'spis PZ'!D1658</f>
        <v>0</v>
      </c>
      <c r="B1658" s="3">
        <f>'spis PZ'!E1658</f>
        <v>0</v>
      </c>
      <c r="C1658" s="17">
        <f>'spis PZ'!C1658</f>
        <v>0</v>
      </c>
      <c r="D1658" s="17">
        <f>'spis PZ'!C1658</f>
        <v>0</v>
      </c>
      <c r="E1658" s="3">
        <f>'spis PZ'!A1658</f>
        <v>0</v>
      </c>
      <c r="F1658" s="3">
        <f>'spis PZ'!B1658</f>
        <v>0</v>
      </c>
      <c r="G1658" s="5" t="e">
        <f>VLOOKUP('spis PZ'!F1658,Gminy!$A$2:$B$111,2)</f>
        <v>#N/A</v>
      </c>
      <c r="H1658" s="3" t="str">
        <f>IF(LEN('spis PZ'!G1658)&gt;0,'spis PZ'!G1658,"")</f>
        <v/>
      </c>
      <c r="I1658" s="3" t="str">
        <f>IF(LEN('spis PZ'!H1658)&gt;0,'spis PZ'!H1658,"")</f>
        <v/>
      </c>
      <c r="J1658" s="3" t="e">
        <f>VLOOKUP('spis PZ'!I1658,słowniki!$A$2:$B$5,2)</f>
        <v>#N/A</v>
      </c>
      <c r="K1658" s="3" t="e">
        <f>VLOOKUP('spis PZ'!J1658,słowniki!$A$11:$B$16,2)</f>
        <v>#N/A</v>
      </c>
      <c r="L1658" s="3" t="e">
        <f>VLOOKUP('spis PZ'!K1658,słowniki!$A$21:$B$25,2)</f>
        <v>#N/A</v>
      </c>
      <c r="M1658" s="3" t="e">
        <f>VLOOKUP('spis PZ'!#REF!,słowniki!$A$51:$B$52,2)</f>
        <v>#REF!</v>
      </c>
      <c r="N1658" s="3" t="e">
        <f>IF('spis PZ'!#REF!="kablowa",VLOOKUP('spis PZ'!#REF!,elementy!$A$101:$B$125,2),VLOOKUP('spis PZ'!#REF!,elementy!$A$201:$B$211,2))</f>
        <v>#REF!</v>
      </c>
      <c r="O1658" s="3" t="e">
        <f>IF(LEN('spis PZ'!#REF!)&gt;0,'spis PZ'!#REF!,"")</f>
        <v>#REF!</v>
      </c>
      <c r="P1658" s="3" t="e">
        <f>VLOOKUP('spis PZ'!#REF!,elementy!$A$51:$B$80,2)</f>
        <v>#REF!</v>
      </c>
      <c r="Q1658" s="3" t="e">
        <f>VLOOKUP('spis PZ'!L1658,słowniki!$A$41:$B$45,2)</f>
        <v>#N/A</v>
      </c>
      <c r="R1658" s="3" t="e">
        <f>IF(LEN('spis PZ'!#REF!)&gt;0,'spis PZ'!#REF!,"")</f>
        <v>#REF!</v>
      </c>
      <c r="S1658" s="3" t="e">
        <f>IF(LEN('spis PZ'!#REF!)&gt;0,VLOOKUP('spis PZ'!#REF!,słowniki!$A$31:$B$33,2),"")</f>
        <v>#REF!</v>
      </c>
      <c r="T1658" s="3" t="e">
        <f>IF(LEN('spis PZ'!#REF!)&gt;0,'spis PZ'!#REF!,"")</f>
        <v>#REF!</v>
      </c>
    </row>
    <row r="1659" spans="1:20">
      <c r="A1659" s="3">
        <f>'spis PZ'!D1659</f>
        <v>0</v>
      </c>
      <c r="B1659" s="3">
        <f>'spis PZ'!E1659</f>
        <v>0</v>
      </c>
      <c r="C1659" s="17">
        <f>'spis PZ'!C1659</f>
        <v>0</v>
      </c>
      <c r="D1659" s="17">
        <f>'spis PZ'!C1659</f>
        <v>0</v>
      </c>
      <c r="E1659" s="3">
        <f>'spis PZ'!A1659</f>
        <v>0</v>
      </c>
      <c r="F1659" s="3">
        <f>'spis PZ'!B1659</f>
        <v>0</v>
      </c>
      <c r="G1659" s="5" t="e">
        <f>VLOOKUP('spis PZ'!F1659,Gminy!$A$2:$B$111,2)</f>
        <v>#N/A</v>
      </c>
      <c r="H1659" s="3" t="str">
        <f>IF(LEN('spis PZ'!G1659)&gt;0,'spis PZ'!G1659,"")</f>
        <v/>
      </c>
      <c r="I1659" s="3" t="str">
        <f>IF(LEN('spis PZ'!H1659)&gt;0,'spis PZ'!H1659,"")</f>
        <v/>
      </c>
      <c r="J1659" s="3" t="e">
        <f>VLOOKUP('spis PZ'!I1659,słowniki!$A$2:$B$5,2)</f>
        <v>#N/A</v>
      </c>
      <c r="K1659" s="3" t="e">
        <f>VLOOKUP('spis PZ'!J1659,słowniki!$A$11:$B$16,2)</f>
        <v>#N/A</v>
      </c>
      <c r="L1659" s="3" t="e">
        <f>VLOOKUP('spis PZ'!K1659,słowniki!$A$21:$B$25,2)</f>
        <v>#N/A</v>
      </c>
      <c r="M1659" s="3" t="e">
        <f>VLOOKUP('spis PZ'!#REF!,słowniki!$A$51:$B$52,2)</f>
        <v>#REF!</v>
      </c>
      <c r="N1659" s="3" t="e">
        <f>IF('spis PZ'!#REF!="kablowa",VLOOKUP('spis PZ'!#REF!,elementy!$A$101:$B$125,2),VLOOKUP('spis PZ'!#REF!,elementy!$A$201:$B$211,2))</f>
        <v>#REF!</v>
      </c>
      <c r="O1659" s="3" t="e">
        <f>IF(LEN('spis PZ'!#REF!)&gt;0,'spis PZ'!#REF!,"")</f>
        <v>#REF!</v>
      </c>
      <c r="P1659" s="3" t="e">
        <f>VLOOKUP('spis PZ'!#REF!,elementy!$A$51:$B$80,2)</f>
        <v>#REF!</v>
      </c>
      <c r="Q1659" s="3" t="e">
        <f>VLOOKUP('spis PZ'!L1659,słowniki!$A$41:$B$45,2)</f>
        <v>#N/A</v>
      </c>
      <c r="R1659" s="3" t="e">
        <f>IF(LEN('spis PZ'!#REF!)&gt;0,'spis PZ'!#REF!,"")</f>
        <v>#REF!</v>
      </c>
      <c r="S1659" s="3" t="e">
        <f>IF(LEN('spis PZ'!#REF!)&gt;0,VLOOKUP('spis PZ'!#REF!,słowniki!$A$31:$B$33,2),"")</f>
        <v>#REF!</v>
      </c>
      <c r="T1659" s="3" t="e">
        <f>IF(LEN('spis PZ'!#REF!)&gt;0,'spis PZ'!#REF!,"")</f>
        <v>#REF!</v>
      </c>
    </row>
    <row r="1660" spans="1:20">
      <c r="A1660" s="3">
        <f>'spis PZ'!D1660</f>
        <v>0</v>
      </c>
      <c r="B1660" s="3">
        <f>'spis PZ'!E1660</f>
        <v>0</v>
      </c>
      <c r="C1660" s="17">
        <f>'spis PZ'!C1660</f>
        <v>0</v>
      </c>
      <c r="D1660" s="17">
        <f>'spis PZ'!C1660</f>
        <v>0</v>
      </c>
      <c r="E1660" s="3">
        <f>'spis PZ'!A1660</f>
        <v>0</v>
      </c>
      <c r="F1660" s="3">
        <f>'spis PZ'!B1660</f>
        <v>0</v>
      </c>
      <c r="G1660" s="5" t="e">
        <f>VLOOKUP('spis PZ'!F1660,Gminy!$A$2:$B$111,2)</f>
        <v>#N/A</v>
      </c>
      <c r="H1660" s="3" t="str">
        <f>IF(LEN('spis PZ'!G1660)&gt;0,'spis PZ'!G1660,"")</f>
        <v/>
      </c>
      <c r="I1660" s="3" t="str">
        <f>IF(LEN('spis PZ'!H1660)&gt;0,'spis PZ'!H1660,"")</f>
        <v/>
      </c>
      <c r="J1660" s="3" t="e">
        <f>VLOOKUP('spis PZ'!I1660,słowniki!$A$2:$B$5,2)</f>
        <v>#N/A</v>
      </c>
      <c r="K1660" s="3" t="e">
        <f>VLOOKUP('spis PZ'!J1660,słowniki!$A$11:$B$16,2)</f>
        <v>#N/A</v>
      </c>
      <c r="L1660" s="3" t="e">
        <f>VLOOKUP('spis PZ'!K1660,słowniki!$A$21:$B$25,2)</f>
        <v>#N/A</v>
      </c>
      <c r="M1660" s="3" t="e">
        <f>VLOOKUP('spis PZ'!#REF!,słowniki!$A$51:$B$52,2)</f>
        <v>#REF!</v>
      </c>
      <c r="N1660" s="3" t="e">
        <f>IF('spis PZ'!#REF!="kablowa",VLOOKUP('spis PZ'!#REF!,elementy!$A$101:$B$125,2),VLOOKUP('spis PZ'!#REF!,elementy!$A$201:$B$211,2))</f>
        <v>#REF!</v>
      </c>
      <c r="O1660" s="3" t="e">
        <f>IF(LEN('spis PZ'!#REF!)&gt;0,'spis PZ'!#REF!,"")</f>
        <v>#REF!</v>
      </c>
      <c r="P1660" s="3" t="e">
        <f>VLOOKUP('spis PZ'!#REF!,elementy!$A$51:$B$80,2)</f>
        <v>#REF!</v>
      </c>
      <c r="Q1660" s="3" t="e">
        <f>VLOOKUP('spis PZ'!L1660,słowniki!$A$41:$B$45,2)</f>
        <v>#N/A</v>
      </c>
      <c r="R1660" s="3" t="e">
        <f>IF(LEN('spis PZ'!#REF!)&gt;0,'spis PZ'!#REF!,"")</f>
        <v>#REF!</v>
      </c>
      <c r="S1660" s="3" t="e">
        <f>IF(LEN('spis PZ'!#REF!)&gt;0,VLOOKUP('spis PZ'!#REF!,słowniki!$A$31:$B$33,2),"")</f>
        <v>#REF!</v>
      </c>
      <c r="T1660" s="3" t="e">
        <f>IF(LEN('spis PZ'!#REF!)&gt;0,'spis PZ'!#REF!,"")</f>
        <v>#REF!</v>
      </c>
    </row>
    <row r="1661" spans="1:20">
      <c r="A1661" s="3">
        <f>'spis PZ'!D1661</f>
        <v>0</v>
      </c>
      <c r="B1661" s="3">
        <f>'spis PZ'!E1661</f>
        <v>0</v>
      </c>
      <c r="C1661" s="17">
        <f>'spis PZ'!C1661</f>
        <v>0</v>
      </c>
      <c r="D1661" s="17">
        <f>'spis PZ'!C1661</f>
        <v>0</v>
      </c>
      <c r="E1661" s="3">
        <f>'spis PZ'!A1661</f>
        <v>0</v>
      </c>
      <c r="F1661" s="3">
        <f>'spis PZ'!B1661</f>
        <v>0</v>
      </c>
      <c r="G1661" s="5" t="e">
        <f>VLOOKUP('spis PZ'!F1661,Gminy!$A$2:$B$111,2)</f>
        <v>#N/A</v>
      </c>
      <c r="H1661" s="3" t="str">
        <f>IF(LEN('spis PZ'!G1661)&gt;0,'spis PZ'!G1661,"")</f>
        <v/>
      </c>
      <c r="I1661" s="3" t="str">
        <f>IF(LEN('spis PZ'!H1661)&gt;0,'spis PZ'!H1661,"")</f>
        <v/>
      </c>
      <c r="J1661" s="3" t="e">
        <f>VLOOKUP('spis PZ'!I1661,słowniki!$A$2:$B$5,2)</f>
        <v>#N/A</v>
      </c>
      <c r="K1661" s="3" t="e">
        <f>VLOOKUP('spis PZ'!J1661,słowniki!$A$11:$B$16,2)</f>
        <v>#N/A</v>
      </c>
      <c r="L1661" s="3" t="e">
        <f>VLOOKUP('spis PZ'!K1661,słowniki!$A$21:$B$25,2)</f>
        <v>#N/A</v>
      </c>
      <c r="M1661" s="3" t="e">
        <f>VLOOKUP('spis PZ'!#REF!,słowniki!$A$51:$B$52,2)</f>
        <v>#REF!</v>
      </c>
      <c r="N1661" s="3" t="e">
        <f>IF('spis PZ'!#REF!="kablowa",VLOOKUP('spis PZ'!#REF!,elementy!$A$101:$B$125,2),VLOOKUP('spis PZ'!#REF!,elementy!$A$201:$B$211,2))</f>
        <v>#REF!</v>
      </c>
      <c r="O1661" s="3" t="e">
        <f>IF(LEN('spis PZ'!#REF!)&gt;0,'spis PZ'!#REF!,"")</f>
        <v>#REF!</v>
      </c>
      <c r="P1661" s="3" t="e">
        <f>VLOOKUP('spis PZ'!#REF!,elementy!$A$51:$B$80,2)</f>
        <v>#REF!</v>
      </c>
      <c r="Q1661" s="3" t="e">
        <f>VLOOKUP('spis PZ'!L1661,słowniki!$A$41:$B$45,2)</f>
        <v>#N/A</v>
      </c>
      <c r="R1661" s="3" t="e">
        <f>IF(LEN('spis PZ'!#REF!)&gt;0,'spis PZ'!#REF!,"")</f>
        <v>#REF!</v>
      </c>
      <c r="S1661" s="3" t="e">
        <f>IF(LEN('spis PZ'!#REF!)&gt;0,VLOOKUP('spis PZ'!#REF!,słowniki!$A$31:$B$33,2),"")</f>
        <v>#REF!</v>
      </c>
      <c r="T1661" s="3" t="e">
        <f>IF(LEN('spis PZ'!#REF!)&gt;0,'spis PZ'!#REF!,"")</f>
        <v>#REF!</v>
      </c>
    </row>
    <row r="1662" spans="1:20">
      <c r="A1662" s="3">
        <f>'spis PZ'!D1662</f>
        <v>0</v>
      </c>
      <c r="B1662" s="3">
        <f>'spis PZ'!E1662</f>
        <v>0</v>
      </c>
      <c r="C1662" s="17">
        <f>'spis PZ'!C1662</f>
        <v>0</v>
      </c>
      <c r="D1662" s="17">
        <f>'spis PZ'!C1662</f>
        <v>0</v>
      </c>
      <c r="E1662" s="3">
        <f>'spis PZ'!A1662</f>
        <v>0</v>
      </c>
      <c r="F1662" s="3">
        <f>'spis PZ'!B1662</f>
        <v>0</v>
      </c>
      <c r="G1662" s="5" t="e">
        <f>VLOOKUP('spis PZ'!F1662,Gminy!$A$2:$B$111,2)</f>
        <v>#N/A</v>
      </c>
      <c r="H1662" s="3" t="str">
        <f>IF(LEN('spis PZ'!G1662)&gt;0,'spis PZ'!G1662,"")</f>
        <v/>
      </c>
      <c r="I1662" s="3" t="str">
        <f>IF(LEN('spis PZ'!H1662)&gt;0,'spis PZ'!H1662,"")</f>
        <v/>
      </c>
      <c r="J1662" s="3" t="e">
        <f>VLOOKUP('spis PZ'!I1662,słowniki!$A$2:$B$5,2)</f>
        <v>#N/A</v>
      </c>
      <c r="K1662" s="3" t="e">
        <f>VLOOKUP('spis PZ'!J1662,słowniki!$A$11:$B$16,2)</f>
        <v>#N/A</v>
      </c>
      <c r="L1662" s="3" t="e">
        <f>VLOOKUP('spis PZ'!K1662,słowniki!$A$21:$B$25,2)</f>
        <v>#N/A</v>
      </c>
      <c r="M1662" s="3" t="e">
        <f>VLOOKUP('spis PZ'!#REF!,słowniki!$A$51:$B$52,2)</f>
        <v>#REF!</v>
      </c>
      <c r="N1662" s="3" t="e">
        <f>IF('spis PZ'!#REF!="kablowa",VLOOKUP('spis PZ'!#REF!,elementy!$A$101:$B$125,2),VLOOKUP('spis PZ'!#REF!,elementy!$A$201:$B$211,2))</f>
        <v>#REF!</v>
      </c>
      <c r="O1662" s="3" t="e">
        <f>IF(LEN('spis PZ'!#REF!)&gt;0,'spis PZ'!#REF!,"")</f>
        <v>#REF!</v>
      </c>
      <c r="P1662" s="3" t="e">
        <f>VLOOKUP('spis PZ'!#REF!,elementy!$A$51:$B$80,2)</f>
        <v>#REF!</v>
      </c>
      <c r="Q1662" s="3" t="e">
        <f>VLOOKUP('spis PZ'!L1662,słowniki!$A$41:$B$45,2)</f>
        <v>#N/A</v>
      </c>
      <c r="R1662" s="3" t="e">
        <f>IF(LEN('spis PZ'!#REF!)&gt;0,'spis PZ'!#REF!,"")</f>
        <v>#REF!</v>
      </c>
      <c r="S1662" s="3" t="e">
        <f>IF(LEN('spis PZ'!#REF!)&gt;0,VLOOKUP('spis PZ'!#REF!,słowniki!$A$31:$B$33,2),"")</f>
        <v>#REF!</v>
      </c>
      <c r="T1662" s="3" t="e">
        <f>IF(LEN('spis PZ'!#REF!)&gt;0,'spis PZ'!#REF!,"")</f>
        <v>#REF!</v>
      </c>
    </row>
    <row r="1663" spans="1:20">
      <c r="A1663" s="3">
        <f>'spis PZ'!D1663</f>
        <v>0</v>
      </c>
      <c r="B1663" s="3">
        <f>'spis PZ'!E1663</f>
        <v>0</v>
      </c>
      <c r="C1663" s="17">
        <f>'spis PZ'!C1663</f>
        <v>0</v>
      </c>
      <c r="D1663" s="17">
        <f>'spis PZ'!C1663</f>
        <v>0</v>
      </c>
      <c r="E1663" s="3">
        <f>'spis PZ'!A1663</f>
        <v>0</v>
      </c>
      <c r="F1663" s="3">
        <f>'spis PZ'!B1663</f>
        <v>0</v>
      </c>
      <c r="G1663" s="5" t="e">
        <f>VLOOKUP('spis PZ'!F1663,Gminy!$A$2:$B$111,2)</f>
        <v>#N/A</v>
      </c>
      <c r="H1663" s="3" t="str">
        <f>IF(LEN('spis PZ'!G1663)&gt;0,'spis PZ'!G1663,"")</f>
        <v/>
      </c>
      <c r="I1663" s="3" t="str">
        <f>IF(LEN('spis PZ'!H1663)&gt;0,'spis PZ'!H1663,"")</f>
        <v/>
      </c>
      <c r="J1663" s="3" t="e">
        <f>VLOOKUP('spis PZ'!I1663,słowniki!$A$2:$B$5,2)</f>
        <v>#N/A</v>
      </c>
      <c r="K1663" s="3" t="e">
        <f>VLOOKUP('spis PZ'!J1663,słowniki!$A$11:$B$16,2)</f>
        <v>#N/A</v>
      </c>
      <c r="L1663" s="3" t="e">
        <f>VLOOKUP('spis PZ'!K1663,słowniki!$A$21:$B$25,2)</f>
        <v>#N/A</v>
      </c>
      <c r="M1663" s="3" t="e">
        <f>VLOOKUP('spis PZ'!#REF!,słowniki!$A$51:$B$52,2)</f>
        <v>#REF!</v>
      </c>
      <c r="N1663" s="3" t="e">
        <f>IF('spis PZ'!#REF!="kablowa",VLOOKUP('spis PZ'!#REF!,elementy!$A$101:$B$125,2),VLOOKUP('spis PZ'!#REF!,elementy!$A$201:$B$211,2))</f>
        <v>#REF!</v>
      </c>
      <c r="O1663" s="3" t="e">
        <f>IF(LEN('spis PZ'!#REF!)&gt;0,'spis PZ'!#REF!,"")</f>
        <v>#REF!</v>
      </c>
      <c r="P1663" s="3" t="e">
        <f>VLOOKUP('spis PZ'!#REF!,elementy!$A$51:$B$80,2)</f>
        <v>#REF!</v>
      </c>
      <c r="Q1663" s="3" t="e">
        <f>VLOOKUP('spis PZ'!L1663,słowniki!$A$41:$B$45,2)</f>
        <v>#N/A</v>
      </c>
      <c r="R1663" s="3" t="e">
        <f>IF(LEN('spis PZ'!#REF!)&gt;0,'spis PZ'!#REF!,"")</f>
        <v>#REF!</v>
      </c>
      <c r="S1663" s="3" t="e">
        <f>IF(LEN('spis PZ'!#REF!)&gt;0,VLOOKUP('spis PZ'!#REF!,słowniki!$A$31:$B$33,2),"")</f>
        <v>#REF!</v>
      </c>
      <c r="T1663" s="3" t="e">
        <f>IF(LEN('spis PZ'!#REF!)&gt;0,'spis PZ'!#REF!,"")</f>
        <v>#REF!</v>
      </c>
    </row>
    <row r="1664" spans="1:20">
      <c r="A1664" s="3">
        <f>'spis PZ'!D1664</f>
        <v>0</v>
      </c>
      <c r="B1664" s="3">
        <f>'spis PZ'!E1664</f>
        <v>0</v>
      </c>
      <c r="C1664" s="17">
        <f>'spis PZ'!C1664</f>
        <v>0</v>
      </c>
      <c r="D1664" s="17">
        <f>'spis PZ'!C1664</f>
        <v>0</v>
      </c>
      <c r="E1664" s="3">
        <f>'spis PZ'!A1664</f>
        <v>0</v>
      </c>
      <c r="F1664" s="3">
        <f>'spis PZ'!B1664</f>
        <v>0</v>
      </c>
      <c r="G1664" s="5" t="e">
        <f>VLOOKUP('spis PZ'!F1664,Gminy!$A$2:$B$111,2)</f>
        <v>#N/A</v>
      </c>
      <c r="H1664" s="3" t="str">
        <f>IF(LEN('spis PZ'!G1664)&gt;0,'spis PZ'!G1664,"")</f>
        <v/>
      </c>
      <c r="I1664" s="3" t="str">
        <f>IF(LEN('spis PZ'!H1664)&gt;0,'spis PZ'!H1664,"")</f>
        <v/>
      </c>
      <c r="J1664" s="3" t="e">
        <f>VLOOKUP('spis PZ'!I1664,słowniki!$A$2:$B$5,2)</f>
        <v>#N/A</v>
      </c>
      <c r="K1664" s="3" t="e">
        <f>VLOOKUP('spis PZ'!J1664,słowniki!$A$11:$B$16,2)</f>
        <v>#N/A</v>
      </c>
      <c r="L1664" s="3" t="e">
        <f>VLOOKUP('spis PZ'!K1664,słowniki!$A$21:$B$25,2)</f>
        <v>#N/A</v>
      </c>
      <c r="M1664" s="3" t="e">
        <f>VLOOKUP('spis PZ'!#REF!,słowniki!$A$51:$B$52,2)</f>
        <v>#REF!</v>
      </c>
      <c r="N1664" s="3" t="e">
        <f>IF('spis PZ'!#REF!="kablowa",VLOOKUP('spis PZ'!#REF!,elementy!$A$101:$B$125,2),VLOOKUP('spis PZ'!#REF!,elementy!$A$201:$B$211,2))</f>
        <v>#REF!</v>
      </c>
      <c r="O1664" s="3" t="e">
        <f>IF(LEN('spis PZ'!#REF!)&gt;0,'spis PZ'!#REF!,"")</f>
        <v>#REF!</v>
      </c>
      <c r="P1664" s="3" t="e">
        <f>VLOOKUP('spis PZ'!#REF!,elementy!$A$51:$B$80,2)</f>
        <v>#REF!</v>
      </c>
      <c r="Q1664" s="3" t="e">
        <f>VLOOKUP('spis PZ'!L1664,słowniki!$A$41:$B$45,2)</f>
        <v>#N/A</v>
      </c>
      <c r="R1664" s="3" t="e">
        <f>IF(LEN('spis PZ'!#REF!)&gt;0,'spis PZ'!#REF!,"")</f>
        <v>#REF!</v>
      </c>
      <c r="S1664" s="3" t="e">
        <f>IF(LEN('spis PZ'!#REF!)&gt;0,VLOOKUP('spis PZ'!#REF!,słowniki!$A$31:$B$33,2),"")</f>
        <v>#REF!</v>
      </c>
      <c r="T1664" s="3" t="e">
        <f>IF(LEN('spis PZ'!#REF!)&gt;0,'spis PZ'!#REF!,"")</f>
        <v>#REF!</v>
      </c>
    </row>
    <row r="1665" spans="1:20">
      <c r="A1665" s="3">
        <f>'spis PZ'!D1665</f>
        <v>0</v>
      </c>
      <c r="B1665" s="3">
        <f>'spis PZ'!E1665</f>
        <v>0</v>
      </c>
      <c r="C1665" s="17">
        <f>'spis PZ'!C1665</f>
        <v>0</v>
      </c>
      <c r="D1665" s="17">
        <f>'spis PZ'!C1665</f>
        <v>0</v>
      </c>
      <c r="E1665" s="3">
        <f>'spis PZ'!A1665</f>
        <v>0</v>
      </c>
      <c r="F1665" s="3">
        <f>'spis PZ'!B1665</f>
        <v>0</v>
      </c>
      <c r="G1665" s="5" t="e">
        <f>VLOOKUP('spis PZ'!F1665,Gminy!$A$2:$B$111,2)</f>
        <v>#N/A</v>
      </c>
      <c r="H1665" s="3" t="str">
        <f>IF(LEN('spis PZ'!G1665)&gt;0,'spis PZ'!G1665,"")</f>
        <v/>
      </c>
      <c r="I1665" s="3" t="str">
        <f>IF(LEN('spis PZ'!H1665)&gt;0,'spis PZ'!H1665,"")</f>
        <v/>
      </c>
      <c r="J1665" s="3" t="e">
        <f>VLOOKUP('spis PZ'!I1665,słowniki!$A$2:$B$5,2)</f>
        <v>#N/A</v>
      </c>
      <c r="K1665" s="3" t="e">
        <f>VLOOKUP('spis PZ'!J1665,słowniki!$A$11:$B$16,2)</f>
        <v>#N/A</v>
      </c>
      <c r="L1665" s="3" t="e">
        <f>VLOOKUP('spis PZ'!K1665,słowniki!$A$21:$B$25,2)</f>
        <v>#N/A</v>
      </c>
      <c r="M1665" s="3" t="e">
        <f>VLOOKUP('spis PZ'!#REF!,słowniki!$A$51:$B$52,2)</f>
        <v>#REF!</v>
      </c>
      <c r="N1665" s="3" t="e">
        <f>IF('spis PZ'!#REF!="kablowa",VLOOKUP('spis PZ'!#REF!,elementy!$A$101:$B$125,2),VLOOKUP('spis PZ'!#REF!,elementy!$A$201:$B$211,2))</f>
        <v>#REF!</v>
      </c>
      <c r="O1665" s="3" t="e">
        <f>IF(LEN('spis PZ'!#REF!)&gt;0,'spis PZ'!#REF!,"")</f>
        <v>#REF!</v>
      </c>
      <c r="P1665" s="3" t="e">
        <f>VLOOKUP('spis PZ'!#REF!,elementy!$A$51:$B$80,2)</f>
        <v>#REF!</v>
      </c>
      <c r="Q1665" s="3" t="e">
        <f>VLOOKUP('spis PZ'!L1665,słowniki!$A$41:$B$45,2)</f>
        <v>#N/A</v>
      </c>
      <c r="R1665" s="3" t="e">
        <f>IF(LEN('spis PZ'!#REF!)&gt;0,'spis PZ'!#REF!,"")</f>
        <v>#REF!</v>
      </c>
      <c r="S1665" s="3" t="e">
        <f>IF(LEN('spis PZ'!#REF!)&gt;0,VLOOKUP('spis PZ'!#REF!,słowniki!$A$31:$B$33,2),"")</f>
        <v>#REF!</v>
      </c>
      <c r="T1665" s="3" t="e">
        <f>IF(LEN('spis PZ'!#REF!)&gt;0,'spis PZ'!#REF!,"")</f>
        <v>#REF!</v>
      </c>
    </row>
    <row r="1666" spans="1:20">
      <c r="A1666" s="3">
        <f>'spis PZ'!D1666</f>
        <v>0</v>
      </c>
      <c r="B1666" s="3">
        <f>'spis PZ'!E1666</f>
        <v>0</v>
      </c>
      <c r="C1666" s="17">
        <f>'spis PZ'!C1666</f>
        <v>0</v>
      </c>
      <c r="D1666" s="17">
        <f>'spis PZ'!C1666</f>
        <v>0</v>
      </c>
      <c r="E1666" s="3">
        <f>'spis PZ'!A1666</f>
        <v>0</v>
      </c>
      <c r="F1666" s="3">
        <f>'spis PZ'!B1666</f>
        <v>0</v>
      </c>
      <c r="G1666" s="5" t="e">
        <f>VLOOKUP('spis PZ'!F1666,Gminy!$A$2:$B$111,2)</f>
        <v>#N/A</v>
      </c>
      <c r="H1666" s="3" t="str">
        <f>IF(LEN('spis PZ'!G1666)&gt;0,'spis PZ'!G1666,"")</f>
        <v/>
      </c>
      <c r="I1666" s="3" t="str">
        <f>IF(LEN('spis PZ'!H1666)&gt;0,'spis PZ'!H1666,"")</f>
        <v/>
      </c>
      <c r="J1666" s="3" t="e">
        <f>VLOOKUP('spis PZ'!I1666,słowniki!$A$2:$B$5,2)</f>
        <v>#N/A</v>
      </c>
      <c r="K1666" s="3" t="e">
        <f>VLOOKUP('spis PZ'!J1666,słowniki!$A$11:$B$16,2)</f>
        <v>#N/A</v>
      </c>
      <c r="L1666" s="3" t="e">
        <f>VLOOKUP('spis PZ'!K1666,słowniki!$A$21:$B$25,2)</f>
        <v>#N/A</v>
      </c>
      <c r="M1666" s="3" t="e">
        <f>VLOOKUP('spis PZ'!#REF!,słowniki!$A$51:$B$52,2)</f>
        <v>#REF!</v>
      </c>
      <c r="N1666" s="3" t="e">
        <f>IF('spis PZ'!#REF!="kablowa",VLOOKUP('spis PZ'!#REF!,elementy!$A$101:$B$125,2),VLOOKUP('spis PZ'!#REF!,elementy!$A$201:$B$211,2))</f>
        <v>#REF!</v>
      </c>
      <c r="O1666" s="3" t="e">
        <f>IF(LEN('spis PZ'!#REF!)&gt;0,'spis PZ'!#REF!,"")</f>
        <v>#REF!</v>
      </c>
      <c r="P1666" s="3" t="e">
        <f>VLOOKUP('spis PZ'!#REF!,elementy!$A$51:$B$80,2)</f>
        <v>#REF!</v>
      </c>
      <c r="Q1666" s="3" t="e">
        <f>VLOOKUP('spis PZ'!L1666,słowniki!$A$41:$B$45,2)</f>
        <v>#N/A</v>
      </c>
      <c r="R1666" s="3" t="e">
        <f>IF(LEN('spis PZ'!#REF!)&gt;0,'spis PZ'!#REF!,"")</f>
        <v>#REF!</v>
      </c>
      <c r="S1666" s="3" t="e">
        <f>IF(LEN('spis PZ'!#REF!)&gt;0,VLOOKUP('spis PZ'!#REF!,słowniki!$A$31:$B$33,2),"")</f>
        <v>#REF!</v>
      </c>
      <c r="T1666" s="3" t="e">
        <f>IF(LEN('spis PZ'!#REF!)&gt;0,'spis PZ'!#REF!,"")</f>
        <v>#REF!</v>
      </c>
    </row>
    <row r="1667" spans="1:20">
      <c r="A1667" s="3">
        <f>'spis PZ'!D1667</f>
        <v>0</v>
      </c>
      <c r="B1667" s="3">
        <f>'spis PZ'!E1667</f>
        <v>0</v>
      </c>
      <c r="C1667" s="17">
        <f>'spis PZ'!C1667</f>
        <v>0</v>
      </c>
      <c r="D1667" s="17">
        <f>'spis PZ'!C1667</f>
        <v>0</v>
      </c>
      <c r="E1667" s="3">
        <f>'spis PZ'!A1667</f>
        <v>0</v>
      </c>
      <c r="F1667" s="3">
        <f>'spis PZ'!B1667</f>
        <v>0</v>
      </c>
      <c r="G1667" s="5" t="e">
        <f>VLOOKUP('spis PZ'!F1667,Gminy!$A$2:$B$111,2)</f>
        <v>#N/A</v>
      </c>
      <c r="H1667" s="3" t="str">
        <f>IF(LEN('spis PZ'!G1667)&gt;0,'spis PZ'!G1667,"")</f>
        <v/>
      </c>
      <c r="I1667" s="3" t="str">
        <f>IF(LEN('spis PZ'!H1667)&gt;0,'spis PZ'!H1667,"")</f>
        <v/>
      </c>
      <c r="J1667" s="3" t="e">
        <f>VLOOKUP('spis PZ'!I1667,słowniki!$A$2:$B$5,2)</f>
        <v>#N/A</v>
      </c>
      <c r="K1667" s="3" t="e">
        <f>VLOOKUP('spis PZ'!J1667,słowniki!$A$11:$B$16,2)</f>
        <v>#N/A</v>
      </c>
      <c r="L1667" s="3" t="e">
        <f>VLOOKUP('spis PZ'!K1667,słowniki!$A$21:$B$25,2)</f>
        <v>#N/A</v>
      </c>
      <c r="M1667" s="3" t="e">
        <f>VLOOKUP('spis PZ'!#REF!,słowniki!$A$51:$B$52,2)</f>
        <v>#REF!</v>
      </c>
      <c r="N1667" s="3" t="e">
        <f>IF('spis PZ'!#REF!="kablowa",VLOOKUP('spis PZ'!#REF!,elementy!$A$101:$B$125,2),VLOOKUP('spis PZ'!#REF!,elementy!$A$201:$B$211,2))</f>
        <v>#REF!</v>
      </c>
      <c r="O1667" s="3" t="e">
        <f>IF(LEN('spis PZ'!#REF!)&gt;0,'spis PZ'!#REF!,"")</f>
        <v>#REF!</v>
      </c>
      <c r="P1667" s="3" t="e">
        <f>VLOOKUP('spis PZ'!#REF!,elementy!$A$51:$B$80,2)</f>
        <v>#REF!</v>
      </c>
      <c r="Q1667" s="3" t="e">
        <f>VLOOKUP('spis PZ'!L1667,słowniki!$A$41:$B$45,2)</f>
        <v>#N/A</v>
      </c>
      <c r="R1667" s="3" t="e">
        <f>IF(LEN('spis PZ'!#REF!)&gt;0,'spis PZ'!#REF!,"")</f>
        <v>#REF!</v>
      </c>
      <c r="S1667" s="3" t="e">
        <f>IF(LEN('spis PZ'!#REF!)&gt;0,VLOOKUP('spis PZ'!#REF!,słowniki!$A$31:$B$33,2),"")</f>
        <v>#REF!</v>
      </c>
      <c r="T1667" s="3" t="e">
        <f>IF(LEN('spis PZ'!#REF!)&gt;0,'spis PZ'!#REF!,"")</f>
        <v>#REF!</v>
      </c>
    </row>
    <row r="1668" spans="1:20">
      <c r="A1668" s="3">
        <f>'spis PZ'!D1668</f>
        <v>0</v>
      </c>
      <c r="B1668" s="3">
        <f>'spis PZ'!E1668</f>
        <v>0</v>
      </c>
      <c r="C1668" s="17">
        <f>'spis PZ'!C1668</f>
        <v>0</v>
      </c>
      <c r="D1668" s="17">
        <f>'spis PZ'!C1668</f>
        <v>0</v>
      </c>
      <c r="E1668" s="3">
        <f>'spis PZ'!A1668</f>
        <v>0</v>
      </c>
      <c r="F1668" s="3">
        <f>'spis PZ'!B1668</f>
        <v>0</v>
      </c>
      <c r="G1668" s="5" t="e">
        <f>VLOOKUP('spis PZ'!F1668,Gminy!$A$2:$B$111,2)</f>
        <v>#N/A</v>
      </c>
      <c r="H1668" s="3" t="str">
        <f>IF(LEN('spis PZ'!G1668)&gt;0,'spis PZ'!G1668,"")</f>
        <v/>
      </c>
      <c r="I1668" s="3" t="str">
        <f>IF(LEN('spis PZ'!H1668)&gt;0,'spis PZ'!H1668,"")</f>
        <v/>
      </c>
      <c r="J1668" s="3" t="e">
        <f>VLOOKUP('spis PZ'!I1668,słowniki!$A$2:$B$5,2)</f>
        <v>#N/A</v>
      </c>
      <c r="K1668" s="3" t="e">
        <f>VLOOKUP('spis PZ'!J1668,słowniki!$A$11:$B$16,2)</f>
        <v>#N/A</v>
      </c>
      <c r="L1668" s="3" t="e">
        <f>VLOOKUP('spis PZ'!K1668,słowniki!$A$21:$B$25,2)</f>
        <v>#N/A</v>
      </c>
      <c r="M1668" s="3" t="e">
        <f>VLOOKUP('spis PZ'!#REF!,słowniki!$A$51:$B$52,2)</f>
        <v>#REF!</v>
      </c>
      <c r="N1668" s="3" t="e">
        <f>IF('spis PZ'!#REF!="kablowa",VLOOKUP('spis PZ'!#REF!,elementy!$A$101:$B$125,2),VLOOKUP('spis PZ'!#REF!,elementy!$A$201:$B$211,2))</f>
        <v>#REF!</v>
      </c>
      <c r="O1668" s="3" t="e">
        <f>IF(LEN('spis PZ'!#REF!)&gt;0,'spis PZ'!#REF!,"")</f>
        <v>#REF!</v>
      </c>
      <c r="P1668" s="3" t="e">
        <f>VLOOKUP('spis PZ'!#REF!,elementy!$A$51:$B$80,2)</f>
        <v>#REF!</v>
      </c>
      <c r="Q1668" s="3" t="e">
        <f>VLOOKUP('spis PZ'!L1668,słowniki!$A$41:$B$45,2)</f>
        <v>#N/A</v>
      </c>
      <c r="R1668" s="3" t="e">
        <f>IF(LEN('spis PZ'!#REF!)&gt;0,'spis PZ'!#REF!,"")</f>
        <v>#REF!</v>
      </c>
      <c r="S1668" s="3" t="e">
        <f>IF(LEN('spis PZ'!#REF!)&gt;0,VLOOKUP('spis PZ'!#REF!,słowniki!$A$31:$B$33,2),"")</f>
        <v>#REF!</v>
      </c>
      <c r="T1668" s="3" t="e">
        <f>IF(LEN('spis PZ'!#REF!)&gt;0,'spis PZ'!#REF!,"")</f>
        <v>#REF!</v>
      </c>
    </row>
    <row r="1669" spans="1:20">
      <c r="A1669" s="3">
        <f>'spis PZ'!D1669</f>
        <v>0</v>
      </c>
      <c r="B1669" s="3">
        <f>'spis PZ'!E1669</f>
        <v>0</v>
      </c>
      <c r="C1669" s="17">
        <f>'spis PZ'!C1669</f>
        <v>0</v>
      </c>
      <c r="D1669" s="17">
        <f>'spis PZ'!C1669</f>
        <v>0</v>
      </c>
      <c r="E1669" s="3">
        <f>'spis PZ'!A1669</f>
        <v>0</v>
      </c>
      <c r="F1669" s="3">
        <f>'spis PZ'!B1669</f>
        <v>0</v>
      </c>
      <c r="G1669" s="5" t="e">
        <f>VLOOKUP('spis PZ'!F1669,Gminy!$A$2:$B$111,2)</f>
        <v>#N/A</v>
      </c>
      <c r="H1669" s="3" t="str">
        <f>IF(LEN('spis PZ'!G1669)&gt;0,'spis PZ'!G1669,"")</f>
        <v/>
      </c>
      <c r="I1669" s="3" t="str">
        <f>IF(LEN('spis PZ'!H1669)&gt;0,'spis PZ'!H1669,"")</f>
        <v/>
      </c>
      <c r="J1669" s="3" t="e">
        <f>VLOOKUP('spis PZ'!I1669,słowniki!$A$2:$B$5,2)</f>
        <v>#N/A</v>
      </c>
      <c r="K1669" s="3" t="e">
        <f>VLOOKUP('spis PZ'!J1669,słowniki!$A$11:$B$16,2)</f>
        <v>#N/A</v>
      </c>
      <c r="L1669" s="3" t="e">
        <f>VLOOKUP('spis PZ'!K1669,słowniki!$A$21:$B$25,2)</f>
        <v>#N/A</v>
      </c>
      <c r="M1669" s="3" t="e">
        <f>VLOOKUP('spis PZ'!#REF!,słowniki!$A$51:$B$52,2)</f>
        <v>#REF!</v>
      </c>
      <c r="N1669" s="3" t="e">
        <f>IF('spis PZ'!#REF!="kablowa",VLOOKUP('spis PZ'!#REF!,elementy!$A$101:$B$125,2),VLOOKUP('spis PZ'!#REF!,elementy!$A$201:$B$211,2))</f>
        <v>#REF!</v>
      </c>
      <c r="O1669" s="3" t="e">
        <f>IF(LEN('spis PZ'!#REF!)&gt;0,'spis PZ'!#REF!,"")</f>
        <v>#REF!</v>
      </c>
      <c r="P1669" s="3" t="e">
        <f>VLOOKUP('spis PZ'!#REF!,elementy!$A$51:$B$80,2)</f>
        <v>#REF!</v>
      </c>
      <c r="Q1669" s="3" t="e">
        <f>VLOOKUP('spis PZ'!L1669,słowniki!$A$41:$B$45,2)</f>
        <v>#N/A</v>
      </c>
      <c r="R1669" s="3" t="e">
        <f>IF(LEN('spis PZ'!#REF!)&gt;0,'spis PZ'!#REF!,"")</f>
        <v>#REF!</v>
      </c>
      <c r="S1669" s="3" t="e">
        <f>IF(LEN('spis PZ'!#REF!)&gt;0,VLOOKUP('spis PZ'!#REF!,słowniki!$A$31:$B$33,2),"")</f>
        <v>#REF!</v>
      </c>
      <c r="T1669" s="3" t="e">
        <f>IF(LEN('spis PZ'!#REF!)&gt;0,'spis PZ'!#REF!,"")</f>
        <v>#REF!</v>
      </c>
    </row>
    <row r="1670" spans="1:20">
      <c r="A1670" s="3">
        <f>'spis PZ'!D1670</f>
        <v>0</v>
      </c>
      <c r="B1670" s="3">
        <f>'spis PZ'!E1670</f>
        <v>0</v>
      </c>
      <c r="C1670" s="17">
        <f>'spis PZ'!C1670</f>
        <v>0</v>
      </c>
      <c r="D1670" s="17">
        <f>'spis PZ'!C1670</f>
        <v>0</v>
      </c>
      <c r="E1670" s="3">
        <f>'spis PZ'!A1670</f>
        <v>0</v>
      </c>
      <c r="F1670" s="3">
        <f>'spis PZ'!B1670</f>
        <v>0</v>
      </c>
      <c r="G1670" s="5" t="e">
        <f>VLOOKUP('spis PZ'!F1670,Gminy!$A$2:$B$111,2)</f>
        <v>#N/A</v>
      </c>
      <c r="H1670" s="3" t="str">
        <f>IF(LEN('spis PZ'!G1670)&gt;0,'spis PZ'!G1670,"")</f>
        <v/>
      </c>
      <c r="I1670" s="3" t="str">
        <f>IF(LEN('spis PZ'!H1670)&gt;0,'spis PZ'!H1670,"")</f>
        <v/>
      </c>
      <c r="J1670" s="3" t="e">
        <f>VLOOKUP('spis PZ'!I1670,słowniki!$A$2:$B$5,2)</f>
        <v>#N/A</v>
      </c>
      <c r="K1670" s="3" t="e">
        <f>VLOOKUP('spis PZ'!J1670,słowniki!$A$11:$B$16,2)</f>
        <v>#N/A</v>
      </c>
      <c r="L1670" s="3" t="e">
        <f>VLOOKUP('spis PZ'!K1670,słowniki!$A$21:$B$25,2)</f>
        <v>#N/A</v>
      </c>
      <c r="M1670" s="3" t="e">
        <f>VLOOKUP('spis PZ'!#REF!,słowniki!$A$51:$B$52,2)</f>
        <v>#REF!</v>
      </c>
      <c r="N1670" s="3" t="e">
        <f>IF('spis PZ'!#REF!="kablowa",VLOOKUP('spis PZ'!#REF!,elementy!$A$101:$B$125,2),VLOOKUP('spis PZ'!#REF!,elementy!$A$201:$B$211,2))</f>
        <v>#REF!</v>
      </c>
      <c r="O1670" s="3" t="e">
        <f>IF(LEN('spis PZ'!#REF!)&gt;0,'spis PZ'!#REF!,"")</f>
        <v>#REF!</v>
      </c>
      <c r="P1670" s="3" t="e">
        <f>VLOOKUP('spis PZ'!#REF!,elementy!$A$51:$B$80,2)</f>
        <v>#REF!</v>
      </c>
      <c r="Q1670" s="3" t="e">
        <f>VLOOKUP('spis PZ'!L1670,słowniki!$A$41:$B$45,2)</f>
        <v>#N/A</v>
      </c>
      <c r="R1670" s="3" t="e">
        <f>IF(LEN('spis PZ'!#REF!)&gt;0,'spis PZ'!#REF!,"")</f>
        <v>#REF!</v>
      </c>
      <c r="S1670" s="3" t="e">
        <f>IF(LEN('spis PZ'!#REF!)&gt;0,VLOOKUP('spis PZ'!#REF!,słowniki!$A$31:$B$33,2),"")</f>
        <v>#REF!</v>
      </c>
      <c r="T1670" s="3" t="e">
        <f>IF(LEN('spis PZ'!#REF!)&gt;0,'spis PZ'!#REF!,"")</f>
        <v>#REF!</v>
      </c>
    </row>
    <row r="1671" spans="1:20">
      <c r="A1671" s="3">
        <f>'spis PZ'!D1671</f>
        <v>0</v>
      </c>
      <c r="B1671" s="3">
        <f>'spis PZ'!E1671</f>
        <v>0</v>
      </c>
      <c r="C1671" s="17">
        <f>'spis PZ'!C1671</f>
        <v>0</v>
      </c>
      <c r="D1671" s="17">
        <f>'spis PZ'!C1671</f>
        <v>0</v>
      </c>
      <c r="E1671" s="3">
        <f>'spis PZ'!A1671</f>
        <v>0</v>
      </c>
      <c r="F1671" s="3">
        <f>'spis PZ'!B1671</f>
        <v>0</v>
      </c>
      <c r="G1671" s="5" t="e">
        <f>VLOOKUP('spis PZ'!F1671,Gminy!$A$2:$B$111,2)</f>
        <v>#N/A</v>
      </c>
      <c r="H1671" s="3" t="str">
        <f>IF(LEN('spis PZ'!G1671)&gt;0,'spis PZ'!G1671,"")</f>
        <v/>
      </c>
      <c r="I1671" s="3" t="str">
        <f>IF(LEN('spis PZ'!H1671)&gt;0,'spis PZ'!H1671,"")</f>
        <v/>
      </c>
      <c r="J1671" s="3" t="e">
        <f>VLOOKUP('spis PZ'!I1671,słowniki!$A$2:$B$5,2)</f>
        <v>#N/A</v>
      </c>
      <c r="K1671" s="3" t="e">
        <f>VLOOKUP('spis PZ'!J1671,słowniki!$A$11:$B$16,2)</f>
        <v>#N/A</v>
      </c>
      <c r="L1671" s="3" t="e">
        <f>VLOOKUP('spis PZ'!K1671,słowniki!$A$21:$B$25,2)</f>
        <v>#N/A</v>
      </c>
      <c r="M1671" s="3" t="e">
        <f>VLOOKUP('spis PZ'!#REF!,słowniki!$A$51:$B$52,2)</f>
        <v>#REF!</v>
      </c>
      <c r="N1671" s="3" t="e">
        <f>IF('spis PZ'!#REF!="kablowa",VLOOKUP('spis PZ'!#REF!,elementy!$A$101:$B$125,2),VLOOKUP('spis PZ'!#REF!,elementy!$A$201:$B$211,2))</f>
        <v>#REF!</v>
      </c>
      <c r="O1671" s="3" t="e">
        <f>IF(LEN('spis PZ'!#REF!)&gt;0,'spis PZ'!#REF!,"")</f>
        <v>#REF!</v>
      </c>
      <c r="P1671" s="3" t="e">
        <f>VLOOKUP('spis PZ'!#REF!,elementy!$A$51:$B$80,2)</f>
        <v>#REF!</v>
      </c>
      <c r="Q1671" s="3" t="e">
        <f>VLOOKUP('spis PZ'!L1671,słowniki!$A$41:$B$45,2)</f>
        <v>#N/A</v>
      </c>
      <c r="R1671" s="3" t="e">
        <f>IF(LEN('spis PZ'!#REF!)&gt;0,'spis PZ'!#REF!,"")</f>
        <v>#REF!</v>
      </c>
      <c r="S1671" s="3" t="e">
        <f>IF(LEN('spis PZ'!#REF!)&gt;0,VLOOKUP('spis PZ'!#REF!,słowniki!$A$31:$B$33,2),"")</f>
        <v>#REF!</v>
      </c>
      <c r="T1671" s="3" t="e">
        <f>IF(LEN('spis PZ'!#REF!)&gt;0,'spis PZ'!#REF!,"")</f>
        <v>#REF!</v>
      </c>
    </row>
    <row r="1672" spans="1:20">
      <c r="A1672" s="3">
        <f>'spis PZ'!D1672</f>
        <v>0</v>
      </c>
      <c r="B1672" s="3">
        <f>'spis PZ'!E1672</f>
        <v>0</v>
      </c>
      <c r="C1672" s="17">
        <f>'spis PZ'!C1672</f>
        <v>0</v>
      </c>
      <c r="D1672" s="17">
        <f>'spis PZ'!C1672</f>
        <v>0</v>
      </c>
      <c r="E1672" s="3">
        <f>'spis PZ'!A1672</f>
        <v>0</v>
      </c>
      <c r="F1672" s="3">
        <f>'spis PZ'!B1672</f>
        <v>0</v>
      </c>
      <c r="G1672" s="5" t="e">
        <f>VLOOKUP('spis PZ'!F1672,Gminy!$A$2:$B$111,2)</f>
        <v>#N/A</v>
      </c>
      <c r="H1672" s="3" t="str">
        <f>IF(LEN('spis PZ'!G1672)&gt;0,'spis PZ'!G1672,"")</f>
        <v/>
      </c>
      <c r="I1672" s="3" t="str">
        <f>IF(LEN('spis PZ'!H1672)&gt;0,'spis PZ'!H1672,"")</f>
        <v/>
      </c>
      <c r="J1672" s="3" t="e">
        <f>VLOOKUP('spis PZ'!I1672,słowniki!$A$2:$B$5,2)</f>
        <v>#N/A</v>
      </c>
      <c r="K1672" s="3" t="e">
        <f>VLOOKUP('spis PZ'!J1672,słowniki!$A$11:$B$16,2)</f>
        <v>#N/A</v>
      </c>
      <c r="L1672" s="3" t="e">
        <f>VLOOKUP('spis PZ'!K1672,słowniki!$A$21:$B$25,2)</f>
        <v>#N/A</v>
      </c>
      <c r="M1672" s="3" t="e">
        <f>VLOOKUP('spis PZ'!#REF!,słowniki!$A$51:$B$52,2)</f>
        <v>#REF!</v>
      </c>
      <c r="N1672" s="3" t="e">
        <f>IF('spis PZ'!#REF!="kablowa",VLOOKUP('spis PZ'!#REF!,elementy!$A$101:$B$125,2),VLOOKUP('spis PZ'!#REF!,elementy!$A$201:$B$211,2))</f>
        <v>#REF!</v>
      </c>
      <c r="O1672" s="3" t="e">
        <f>IF(LEN('spis PZ'!#REF!)&gt;0,'spis PZ'!#REF!,"")</f>
        <v>#REF!</v>
      </c>
      <c r="P1672" s="3" t="e">
        <f>VLOOKUP('spis PZ'!#REF!,elementy!$A$51:$B$80,2)</f>
        <v>#REF!</v>
      </c>
      <c r="Q1672" s="3" t="e">
        <f>VLOOKUP('spis PZ'!L1672,słowniki!$A$41:$B$45,2)</f>
        <v>#N/A</v>
      </c>
      <c r="R1672" s="3" t="e">
        <f>IF(LEN('spis PZ'!#REF!)&gt;0,'spis PZ'!#REF!,"")</f>
        <v>#REF!</v>
      </c>
      <c r="S1672" s="3" t="e">
        <f>IF(LEN('spis PZ'!#REF!)&gt;0,VLOOKUP('spis PZ'!#REF!,słowniki!$A$31:$B$33,2),"")</f>
        <v>#REF!</v>
      </c>
      <c r="T1672" s="3" t="e">
        <f>IF(LEN('spis PZ'!#REF!)&gt;0,'spis PZ'!#REF!,"")</f>
        <v>#REF!</v>
      </c>
    </row>
    <row r="1673" spans="1:20">
      <c r="A1673" s="3">
        <f>'spis PZ'!D1673</f>
        <v>0</v>
      </c>
      <c r="B1673" s="3">
        <f>'spis PZ'!E1673</f>
        <v>0</v>
      </c>
      <c r="C1673" s="17">
        <f>'spis PZ'!C1673</f>
        <v>0</v>
      </c>
      <c r="D1673" s="17">
        <f>'spis PZ'!C1673</f>
        <v>0</v>
      </c>
      <c r="E1673" s="3">
        <f>'spis PZ'!A1673</f>
        <v>0</v>
      </c>
      <c r="F1673" s="3">
        <f>'spis PZ'!B1673</f>
        <v>0</v>
      </c>
      <c r="G1673" s="5" t="e">
        <f>VLOOKUP('spis PZ'!F1673,Gminy!$A$2:$B$111,2)</f>
        <v>#N/A</v>
      </c>
      <c r="H1673" s="3" t="str">
        <f>IF(LEN('spis PZ'!G1673)&gt;0,'spis PZ'!G1673,"")</f>
        <v/>
      </c>
      <c r="I1673" s="3" t="str">
        <f>IF(LEN('spis PZ'!H1673)&gt;0,'spis PZ'!H1673,"")</f>
        <v/>
      </c>
      <c r="J1673" s="3" t="e">
        <f>VLOOKUP('spis PZ'!I1673,słowniki!$A$2:$B$5,2)</f>
        <v>#N/A</v>
      </c>
      <c r="K1673" s="3" t="e">
        <f>VLOOKUP('spis PZ'!J1673,słowniki!$A$11:$B$16,2)</f>
        <v>#N/A</v>
      </c>
      <c r="L1673" s="3" t="e">
        <f>VLOOKUP('spis PZ'!K1673,słowniki!$A$21:$B$25,2)</f>
        <v>#N/A</v>
      </c>
      <c r="M1673" s="3" t="e">
        <f>VLOOKUP('spis PZ'!#REF!,słowniki!$A$51:$B$52,2)</f>
        <v>#REF!</v>
      </c>
      <c r="N1673" s="3" t="e">
        <f>IF('spis PZ'!#REF!="kablowa",VLOOKUP('spis PZ'!#REF!,elementy!$A$101:$B$125,2),VLOOKUP('spis PZ'!#REF!,elementy!$A$201:$B$211,2))</f>
        <v>#REF!</v>
      </c>
      <c r="O1673" s="3" t="e">
        <f>IF(LEN('spis PZ'!#REF!)&gt;0,'spis PZ'!#REF!,"")</f>
        <v>#REF!</v>
      </c>
      <c r="P1673" s="3" t="e">
        <f>VLOOKUP('spis PZ'!#REF!,elementy!$A$51:$B$80,2)</f>
        <v>#REF!</v>
      </c>
      <c r="Q1673" s="3" t="e">
        <f>VLOOKUP('spis PZ'!L1673,słowniki!$A$41:$B$45,2)</f>
        <v>#N/A</v>
      </c>
      <c r="R1673" s="3" t="e">
        <f>IF(LEN('spis PZ'!#REF!)&gt;0,'spis PZ'!#REF!,"")</f>
        <v>#REF!</v>
      </c>
      <c r="S1673" s="3" t="e">
        <f>IF(LEN('spis PZ'!#REF!)&gt;0,VLOOKUP('spis PZ'!#REF!,słowniki!$A$31:$B$33,2),"")</f>
        <v>#REF!</v>
      </c>
      <c r="T1673" s="3" t="e">
        <f>IF(LEN('spis PZ'!#REF!)&gt;0,'spis PZ'!#REF!,"")</f>
        <v>#REF!</v>
      </c>
    </row>
    <row r="1674" spans="1:20">
      <c r="A1674" s="3">
        <f>'spis PZ'!D1674</f>
        <v>0</v>
      </c>
      <c r="B1674" s="3">
        <f>'spis PZ'!E1674</f>
        <v>0</v>
      </c>
      <c r="C1674" s="17">
        <f>'spis PZ'!C1674</f>
        <v>0</v>
      </c>
      <c r="D1674" s="17">
        <f>'spis PZ'!C1674</f>
        <v>0</v>
      </c>
      <c r="E1674" s="3">
        <f>'spis PZ'!A1674</f>
        <v>0</v>
      </c>
      <c r="F1674" s="3">
        <f>'spis PZ'!B1674</f>
        <v>0</v>
      </c>
      <c r="G1674" s="5" t="e">
        <f>VLOOKUP('spis PZ'!F1674,Gminy!$A$2:$B$111,2)</f>
        <v>#N/A</v>
      </c>
      <c r="H1674" s="3" t="str">
        <f>IF(LEN('spis PZ'!G1674)&gt;0,'spis PZ'!G1674,"")</f>
        <v/>
      </c>
      <c r="I1674" s="3" t="str">
        <f>IF(LEN('spis PZ'!H1674)&gt;0,'spis PZ'!H1674,"")</f>
        <v/>
      </c>
      <c r="J1674" s="3" t="e">
        <f>VLOOKUP('spis PZ'!I1674,słowniki!$A$2:$B$5,2)</f>
        <v>#N/A</v>
      </c>
      <c r="K1674" s="3" t="e">
        <f>VLOOKUP('spis PZ'!J1674,słowniki!$A$11:$B$16,2)</f>
        <v>#N/A</v>
      </c>
      <c r="L1674" s="3" t="e">
        <f>VLOOKUP('spis PZ'!K1674,słowniki!$A$21:$B$25,2)</f>
        <v>#N/A</v>
      </c>
      <c r="M1674" s="3" t="e">
        <f>VLOOKUP('spis PZ'!#REF!,słowniki!$A$51:$B$52,2)</f>
        <v>#REF!</v>
      </c>
      <c r="N1674" s="3" t="e">
        <f>IF('spis PZ'!#REF!="kablowa",VLOOKUP('spis PZ'!#REF!,elementy!$A$101:$B$125,2),VLOOKUP('spis PZ'!#REF!,elementy!$A$201:$B$211,2))</f>
        <v>#REF!</v>
      </c>
      <c r="O1674" s="3" t="e">
        <f>IF(LEN('spis PZ'!#REF!)&gt;0,'spis PZ'!#REF!,"")</f>
        <v>#REF!</v>
      </c>
      <c r="P1674" s="3" t="e">
        <f>VLOOKUP('spis PZ'!#REF!,elementy!$A$51:$B$80,2)</f>
        <v>#REF!</v>
      </c>
      <c r="Q1674" s="3" t="e">
        <f>VLOOKUP('spis PZ'!L1674,słowniki!$A$41:$B$45,2)</f>
        <v>#N/A</v>
      </c>
      <c r="R1674" s="3" t="e">
        <f>IF(LEN('spis PZ'!#REF!)&gt;0,'spis PZ'!#REF!,"")</f>
        <v>#REF!</v>
      </c>
      <c r="S1674" s="3" t="e">
        <f>IF(LEN('spis PZ'!#REF!)&gt;0,VLOOKUP('spis PZ'!#REF!,słowniki!$A$31:$B$33,2),"")</f>
        <v>#REF!</v>
      </c>
      <c r="T1674" s="3" t="e">
        <f>IF(LEN('spis PZ'!#REF!)&gt;0,'spis PZ'!#REF!,"")</f>
        <v>#REF!</v>
      </c>
    </row>
    <row r="1675" spans="1:20">
      <c r="A1675" s="3">
        <f>'spis PZ'!D1675</f>
        <v>0</v>
      </c>
      <c r="B1675" s="3">
        <f>'spis PZ'!E1675</f>
        <v>0</v>
      </c>
      <c r="C1675" s="17">
        <f>'spis PZ'!C1675</f>
        <v>0</v>
      </c>
      <c r="D1675" s="17">
        <f>'spis PZ'!C1675</f>
        <v>0</v>
      </c>
      <c r="E1675" s="3">
        <f>'spis PZ'!A1675</f>
        <v>0</v>
      </c>
      <c r="F1675" s="3">
        <f>'spis PZ'!B1675</f>
        <v>0</v>
      </c>
      <c r="G1675" s="5" t="e">
        <f>VLOOKUP('spis PZ'!F1675,Gminy!$A$2:$B$111,2)</f>
        <v>#N/A</v>
      </c>
      <c r="H1675" s="3" t="str">
        <f>IF(LEN('spis PZ'!G1675)&gt;0,'spis PZ'!G1675,"")</f>
        <v/>
      </c>
      <c r="I1675" s="3" t="str">
        <f>IF(LEN('spis PZ'!H1675)&gt;0,'spis PZ'!H1675,"")</f>
        <v/>
      </c>
      <c r="J1675" s="3" t="e">
        <f>VLOOKUP('spis PZ'!I1675,słowniki!$A$2:$B$5,2)</f>
        <v>#N/A</v>
      </c>
      <c r="K1675" s="3" t="e">
        <f>VLOOKUP('spis PZ'!J1675,słowniki!$A$11:$B$16,2)</f>
        <v>#N/A</v>
      </c>
      <c r="L1675" s="3" t="e">
        <f>VLOOKUP('spis PZ'!K1675,słowniki!$A$21:$B$25,2)</f>
        <v>#N/A</v>
      </c>
      <c r="M1675" s="3" t="e">
        <f>VLOOKUP('spis PZ'!#REF!,słowniki!$A$51:$B$52,2)</f>
        <v>#REF!</v>
      </c>
      <c r="N1675" s="3" t="e">
        <f>IF('spis PZ'!#REF!="kablowa",VLOOKUP('spis PZ'!#REF!,elementy!$A$101:$B$125,2),VLOOKUP('spis PZ'!#REF!,elementy!$A$201:$B$211,2))</f>
        <v>#REF!</v>
      </c>
      <c r="O1675" s="3" t="e">
        <f>IF(LEN('spis PZ'!#REF!)&gt;0,'spis PZ'!#REF!,"")</f>
        <v>#REF!</v>
      </c>
      <c r="P1675" s="3" t="e">
        <f>VLOOKUP('spis PZ'!#REF!,elementy!$A$51:$B$80,2)</f>
        <v>#REF!</v>
      </c>
      <c r="Q1675" s="3" t="e">
        <f>VLOOKUP('spis PZ'!L1675,słowniki!$A$41:$B$45,2)</f>
        <v>#N/A</v>
      </c>
      <c r="R1675" s="3" t="e">
        <f>IF(LEN('spis PZ'!#REF!)&gt;0,'spis PZ'!#REF!,"")</f>
        <v>#REF!</v>
      </c>
      <c r="S1675" s="3" t="e">
        <f>IF(LEN('spis PZ'!#REF!)&gt;0,VLOOKUP('spis PZ'!#REF!,słowniki!$A$31:$B$33,2),"")</f>
        <v>#REF!</v>
      </c>
      <c r="T1675" s="3" t="e">
        <f>IF(LEN('spis PZ'!#REF!)&gt;0,'spis PZ'!#REF!,"")</f>
        <v>#REF!</v>
      </c>
    </row>
    <row r="1676" spans="1:20">
      <c r="A1676" s="3">
        <f>'spis PZ'!D1676</f>
        <v>0</v>
      </c>
      <c r="B1676" s="3">
        <f>'spis PZ'!E1676</f>
        <v>0</v>
      </c>
      <c r="C1676" s="17">
        <f>'spis PZ'!C1676</f>
        <v>0</v>
      </c>
      <c r="D1676" s="17">
        <f>'spis PZ'!C1676</f>
        <v>0</v>
      </c>
      <c r="E1676" s="3">
        <f>'spis PZ'!A1676</f>
        <v>0</v>
      </c>
      <c r="F1676" s="3">
        <f>'spis PZ'!B1676</f>
        <v>0</v>
      </c>
      <c r="G1676" s="5" t="e">
        <f>VLOOKUP('spis PZ'!F1676,Gminy!$A$2:$B$111,2)</f>
        <v>#N/A</v>
      </c>
      <c r="H1676" s="3" t="str">
        <f>IF(LEN('spis PZ'!G1676)&gt;0,'spis PZ'!G1676,"")</f>
        <v/>
      </c>
      <c r="I1676" s="3" t="str">
        <f>IF(LEN('spis PZ'!H1676)&gt;0,'spis PZ'!H1676,"")</f>
        <v/>
      </c>
      <c r="J1676" s="3" t="e">
        <f>VLOOKUP('spis PZ'!I1676,słowniki!$A$2:$B$5,2)</f>
        <v>#N/A</v>
      </c>
      <c r="K1676" s="3" t="e">
        <f>VLOOKUP('spis PZ'!J1676,słowniki!$A$11:$B$16,2)</f>
        <v>#N/A</v>
      </c>
      <c r="L1676" s="3" t="e">
        <f>VLOOKUP('spis PZ'!K1676,słowniki!$A$21:$B$25,2)</f>
        <v>#N/A</v>
      </c>
      <c r="M1676" s="3" t="e">
        <f>VLOOKUP('spis PZ'!#REF!,słowniki!$A$51:$B$52,2)</f>
        <v>#REF!</v>
      </c>
      <c r="N1676" s="3" t="e">
        <f>IF('spis PZ'!#REF!="kablowa",VLOOKUP('spis PZ'!#REF!,elementy!$A$101:$B$125,2),VLOOKUP('spis PZ'!#REF!,elementy!$A$201:$B$211,2))</f>
        <v>#REF!</v>
      </c>
      <c r="O1676" s="3" t="e">
        <f>IF(LEN('spis PZ'!#REF!)&gt;0,'spis PZ'!#REF!,"")</f>
        <v>#REF!</v>
      </c>
      <c r="P1676" s="3" t="e">
        <f>VLOOKUP('spis PZ'!#REF!,elementy!$A$51:$B$80,2)</f>
        <v>#REF!</v>
      </c>
      <c r="Q1676" s="3" t="e">
        <f>VLOOKUP('spis PZ'!L1676,słowniki!$A$41:$B$45,2)</f>
        <v>#N/A</v>
      </c>
      <c r="R1676" s="3" t="e">
        <f>IF(LEN('spis PZ'!#REF!)&gt;0,'spis PZ'!#REF!,"")</f>
        <v>#REF!</v>
      </c>
      <c r="S1676" s="3" t="e">
        <f>IF(LEN('spis PZ'!#REF!)&gt;0,VLOOKUP('spis PZ'!#REF!,słowniki!$A$31:$B$33,2),"")</f>
        <v>#REF!</v>
      </c>
      <c r="T1676" s="3" t="e">
        <f>IF(LEN('spis PZ'!#REF!)&gt;0,'spis PZ'!#REF!,"")</f>
        <v>#REF!</v>
      </c>
    </row>
    <row r="1677" spans="1:20">
      <c r="A1677" s="3">
        <f>'spis PZ'!D1677</f>
        <v>0</v>
      </c>
      <c r="B1677" s="3">
        <f>'spis PZ'!E1677</f>
        <v>0</v>
      </c>
      <c r="C1677" s="17">
        <f>'spis PZ'!C1677</f>
        <v>0</v>
      </c>
      <c r="D1677" s="17">
        <f>'spis PZ'!C1677</f>
        <v>0</v>
      </c>
      <c r="E1677" s="3">
        <f>'spis PZ'!A1677</f>
        <v>0</v>
      </c>
      <c r="F1677" s="3">
        <f>'spis PZ'!B1677</f>
        <v>0</v>
      </c>
      <c r="G1677" s="5" t="e">
        <f>VLOOKUP('spis PZ'!F1677,Gminy!$A$2:$B$111,2)</f>
        <v>#N/A</v>
      </c>
      <c r="H1677" s="3" t="str">
        <f>IF(LEN('spis PZ'!G1677)&gt;0,'spis PZ'!G1677,"")</f>
        <v/>
      </c>
      <c r="I1677" s="3" t="str">
        <f>IF(LEN('spis PZ'!H1677)&gt;0,'spis PZ'!H1677,"")</f>
        <v/>
      </c>
      <c r="J1677" s="3" t="e">
        <f>VLOOKUP('spis PZ'!I1677,słowniki!$A$2:$B$5,2)</f>
        <v>#N/A</v>
      </c>
      <c r="K1677" s="3" t="e">
        <f>VLOOKUP('spis PZ'!J1677,słowniki!$A$11:$B$16,2)</f>
        <v>#N/A</v>
      </c>
      <c r="L1677" s="3" t="e">
        <f>VLOOKUP('spis PZ'!K1677,słowniki!$A$21:$B$25,2)</f>
        <v>#N/A</v>
      </c>
      <c r="M1677" s="3" t="e">
        <f>VLOOKUP('spis PZ'!#REF!,słowniki!$A$51:$B$52,2)</f>
        <v>#REF!</v>
      </c>
      <c r="N1677" s="3" t="e">
        <f>IF('spis PZ'!#REF!="kablowa",VLOOKUP('spis PZ'!#REF!,elementy!$A$101:$B$125,2),VLOOKUP('spis PZ'!#REF!,elementy!$A$201:$B$211,2))</f>
        <v>#REF!</v>
      </c>
      <c r="O1677" s="3" t="e">
        <f>IF(LEN('spis PZ'!#REF!)&gt;0,'spis PZ'!#REF!,"")</f>
        <v>#REF!</v>
      </c>
      <c r="P1677" s="3" t="e">
        <f>VLOOKUP('spis PZ'!#REF!,elementy!$A$51:$B$80,2)</f>
        <v>#REF!</v>
      </c>
      <c r="Q1677" s="3" t="e">
        <f>VLOOKUP('spis PZ'!L1677,słowniki!$A$41:$B$45,2)</f>
        <v>#N/A</v>
      </c>
      <c r="R1677" s="3" t="e">
        <f>IF(LEN('spis PZ'!#REF!)&gt;0,'spis PZ'!#REF!,"")</f>
        <v>#REF!</v>
      </c>
      <c r="S1677" s="3" t="e">
        <f>IF(LEN('spis PZ'!#REF!)&gt;0,VLOOKUP('spis PZ'!#REF!,słowniki!$A$31:$B$33,2),"")</f>
        <v>#REF!</v>
      </c>
      <c r="T1677" s="3" t="e">
        <f>IF(LEN('spis PZ'!#REF!)&gt;0,'spis PZ'!#REF!,"")</f>
        <v>#REF!</v>
      </c>
    </row>
    <row r="1678" spans="1:20">
      <c r="A1678" s="3">
        <f>'spis PZ'!D1678</f>
        <v>0</v>
      </c>
      <c r="B1678" s="3">
        <f>'spis PZ'!E1678</f>
        <v>0</v>
      </c>
      <c r="C1678" s="17">
        <f>'spis PZ'!C1678</f>
        <v>0</v>
      </c>
      <c r="D1678" s="17">
        <f>'spis PZ'!C1678</f>
        <v>0</v>
      </c>
      <c r="E1678" s="3">
        <f>'spis PZ'!A1678</f>
        <v>0</v>
      </c>
      <c r="F1678" s="3">
        <f>'spis PZ'!B1678</f>
        <v>0</v>
      </c>
      <c r="G1678" s="5" t="e">
        <f>VLOOKUP('spis PZ'!F1678,Gminy!$A$2:$B$111,2)</f>
        <v>#N/A</v>
      </c>
      <c r="H1678" s="3" t="str">
        <f>IF(LEN('spis PZ'!G1678)&gt;0,'spis PZ'!G1678,"")</f>
        <v/>
      </c>
      <c r="I1678" s="3" t="str">
        <f>IF(LEN('spis PZ'!H1678)&gt;0,'spis PZ'!H1678,"")</f>
        <v/>
      </c>
      <c r="J1678" s="3" t="e">
        <f>VLOOKUP('spis PZ'!I1678,słowniki!$A$2:$B$5,2)</f>
        <v>#N/A</v>
      </c>
      <c r="K1678" s="3" t="e">
        <f>VLOOKUP('spis PZ'!J1678,słowniki!$A$11:$B$16,2)</f>
        <v>#N/A</v>
      </c>
      <c r="L1678" s="3" t="e">
        <f>VLOOKUP('spis PZ'!K1678,słowniki!$A$21:$B$25,2)</f>
        <v>#N/A</v>
      </c>
      <c r="M1678" s="3" t="e">
        <f>VLOOKUP('spis PZ'!#REF!,słowniki!$A$51:$B$52,2)</f>
        <v>#REF!</v>
      </c>
      <c r="N1678" s="3" t="e">
        <f>IF('spis PZ'!#REF!="kablowa",VLOOKUP('spis PZ'!#REF!,elementy!$A$101:$B$125,2),VLOOKUP('spis PZ'!#REF!,elementy!$A$201:$B$211,2))</f>
        <v>#REF!</v>
      </c>
      <c r="O1678" s="3" t="e">
        <f>IF(LEN('spis PZ'!#REF!)&gt;0,'spis PZ'!#REF!,"")</f>
        <v>#REF!</v>
      </c>
      <c r="P1678" s="3" t="e">
        <f>VLOOKUP('spis PZ'!#REF!,elementy!$A$51:$B$80,2)</f>
        <v>#REF!</v>
      </c>
      <c r="Q1678" s="3" t="e">
        <f>VLOOKUP('spis PZ'!L1678,słowniki!$A$41:$B$45,2)</f>
        <v>#N/A</v>
      </c>
      <c r="R1678" s="3" t="e">
        <f>IF(LEN('spis PZ'!#REF!)&gt;0,'spis PZ'!#REF!,"")</f>
        <v>#REF!</v>
      </c>
      <c r="S1678" s="3" t="e">
        <f>IF(LEN('spis PZ'!#REF!)&gt;0,VLOOKUP('spis PZ'!#REF!,słowniki!$A$31:$B$33,2),"")</f>
        <v>#REF!</v>
      </c>
      <c r="T1678" s="3" t="e">
        <f>IF(LEN('spis PZ'!#REF!)&gt;0,'spis PZ'!#REF!,"")</f>
        <v>#REF!</v>
      </c>
    </row>
    <row r="1679" spans="1:20">
      <c r="A1679" s="3">
        <f>'spis PZ'!D1679</f>
        <v>0</v>
      </c>
      <c r="B1679" s="3">
        <f>'spis PZ'!E1679</f>
        <v>0</v>
      </c>
      <c r="C1679" s="17">
        <f>'spis PZ'!C1679</f>
        <v>0</v>
      </c>
      <c r="D1679" s="17">
        <f>'spis PZ'!C1679</f>
        <v>0</v>
      </c>
      <c r="E1679" s="3">
        <f>'spis PZ'!A1679</f>
        <v>0</v>
      </c>
      <c r="F1679" s="3">
        <f>'spis PZ'!B1679</f>
        <v>0</v>
      </c>
      <c r="G1679" s="5" t="e">
        <f>VLOOKUP('spis PZ'!F1679,Gminy!$A$2:$B$111,2)</f>
        <v>#N/A</v>
      </c>
      <c r="H1679" s="3" t="str">
        <f>IF(LEN('spis PZ'!G1679)&gt;0,'spis PZ'!G1679,"")</f>
        <v/>
      </c>
      <c r="I1679" s="3" t="str">
        <f>IF(LEN('spis PZ'!H1679)&gt;0,'spis PZ'!H1679,"")</f>
        <v/>
      </c>
      <c r="J1679" s="3" t="e">
        <f>VLOOKUP('spis PZ'!I1679,słowniki!$A$2:$B$5,2)</f>
        <v>#N/A</v>
      </c>
      <c r="K1679" s="3" t="e">
        <f>VLOOKUP('spis PZ'!J1679,słowniki!$A$11:$B$16,2)</f>
        <v>#N/A</v>
      </c>
      <c r="L1679" s="3" t="e">
        <f>VLOOKUP('spis PZ'!K1679,słowniki!$A$21:$B$25,2)</f>
        <v>#N/A</v>
      </c>
      <c r="M1679" s="3" t="e">
        <f>VLOOKUP('spis PZ'!#REF!,słowniki!$A$51:$B$52,2)</f>
        <v>#REF!</v>
      </c>
      <c r="N1679" s="3" t="e">
        <f>IF('spis PZ'!#REF!="kablowa",VLOOKUP('spis PZ'!#REF!,elementy!$A$101:$B$125,2),VLOOKUP('spis PZ'!#REF!,elementy!$A$201:$B$211,2))</f>
        <v>#REF!</v>
      </c>
      <c r="O1679" s="3" t="e">
        <f>IF(LEN('spis PZ'!#REF!)&gt;0,'spis PZ'!#REF!,"")</f>
        <v>#REF!</v>
      </c>
      <c r="P1679" s="3" t="e">
        <f>VLOOKUP('spis PZ'!#REF!,elementy!$A$51:$B$80,2)</f>
        <v>#REF!</v>
      </c>
      <c r="Q1679" s="3" t="e">
        <f>VLOOKUP('spis PZ'!L1679,słowniki!$A$41:$B$45,2)</f>
        <v>#N/A</v>
      </c>
      <c r="R1679" s="3" t="e">
        <f>IF(LEN('spis PZ'!#REF!)&gt;0,'spis PZ'!#REF!,"")</f>
        <v>#REF!</v>
      </c>
      <c r="S1679" s="3" t="e">
        <f>IF(LEN('spis PZ'!#REF!)&gt;0,VLOOKUP('spis PZ'!#REF!,słowniki!$A$31:$B$33,2),"")</f>
        <v>#REF!</v>
      </c>
      <c r="T1679" s="3" t="e">
        <f>IF(LEN('spis PZ'!#REF!)&gt;0,'spis PZ'!#REF!,"")</f>
        <v>#REF!</v>
      </c>
    </row>
    <row r="1680" spans="1:20">
      <c r="A1680" s="3">
        <f>'spis PZ'!D1680</f>
        <v>0</v>
      </c>
      <c r="B1680" s="3">
        <f>'spis PZ'!E1680</f>
        <v>0</v>
      </c>
      <c r="C1680" s="17">
        <f>'spis PZ'!C1680</f>
        <v>0</v>
      </c>
      <c r="D1680" s="17">
        <f>'spis PZ'!C1680</f>
        <v>0</v>
      </c>
      <c r="E1680" s="3">
        <f>'spis PZ'!A1680</f>
        <v>0</v>
      </c>
      <c r="F1680" s="3">
        <f>'spis PZ'!B1680</f>
        <v>0</v>
      </c>
      <c r="G1680" s="5" t="e">
        <f>VLOOKUP('spis PZ'!F1680,Gminy!$A$2:$B$111,2)</f>
        <v>#N/A</v>
      </c>
      <c r="H1680" s="3" t="str">
        <f>IF(LEN('spis PZ'!G1680)&gt;0,'spis PZ'!G1680,"")</f>
        <v/>
      </c>
      <c r="I1680" s="3" t="str">
        <f>IF(LEN('spis PZ'!H1680)&gt;0,'spis PZ'!H1680,"")</f>
        <v/>
      </c>
      <c r="J1680" s="3" t="e">
        <f>VLOOKUP('spis PZ'!I1680,słowniki!$A$2:$B$5,2)</f>
        <v>#N/A</v>
      </c>
      <c r="K1680" s="3" t="e">
        <f>VLOOKUP('spis PZ'!J1680,słowniki!$A$11:$B$16,2)</f>
        <v>#N/A</v>
      </c>
      <c r="L1680" s="3" t="e">
        <f>VLOOKUP('spis PZ'!K1680,słowniki!$A$21:$B$25,2)</f>
        <v>#N/A</v>
      </c>
      <c r="M1680" s="3" t="e">
        <f>VLOOKUP('spis PZ'!#REF!,słowniki!$A$51:$B$52,2)</f>
        <v>#REF!</v>
      </c>
      <c r="N1680" s="3" t="e">
        <f>IF('spis PZ'!#REF!="kablowa",VLOOKUP('spis PZ'!#REF!,elementy!$A$101:$B$125,2),VLOOKUP('spis PZ'!#REF!,elementy!$A$201:$B$211,2))</f>
        <v>#REF!</v>
      </c>
      <c r="O1680" s="3" t="e">
        <f>IF(LEN('spis PZ'!#REF!)&gt;0,'spis PZ'!#REF!,"")</f>
        <v>#REF!</v>
      </c>
      <c r="P1680" s="3" t="e">
        <f>VLOOKUP('spis PZ'!#REF!,elementy!$A$51:$B$80,2)</f>
        <v>#REF!</v>
      </c>
      <c r="Q1680" s="3" t="e">
        <f>VLOOKUP('spis PZ'!L1680,słowniki!$A$41:$B$45,2)</f>
        <v>#N/A</v>
      </c>
      <c r="R1680" s="3" t="e">
        <f>IF(LEN('spis PZ'!#REF!)&gt;0,'spis PZ'!#REF!,"")</f>
        <v>#REF!</v>
      </c>
      <c r="S1680" s="3" t="e">
        <f>IF(LEN('spis PZ'!#REF!)&gt;0,VLOOKUP('spis PZ'!#REF!,słowniki!$A$31:$B$33,2),"")</f>
        <v>#REF!</v>
      </c>
      <c r="T1680" s="3" t="e">
        <f>IF(LEN('spis PZ'!#REF!)&gt;0,'spis PZ'!#REF!,"")</f>
        <v>#REF!</v>
      </c>
    </row>
    <row r="1681" spans="1:20">
      <c r="A1681" s="3">
        <f>'spis PZ'!D1681</f>
        <v>0</v>
      </c>
      <c r="B1681" s="3">
        <f>'spis PZ'!E1681</f>
        <v>0</v>
      </c>
      <c r="C1681" s="17">
        <f>'spis PZ'!C1681</f>
        <v>0</v>
      </c>
      <c r="D1681" s="17">
        <f>'spis PZ'!C1681</f>
        <v>0</v>
      </c>
      <c r="E1681" s="3">
        <f>'spis PZ'!A1681</f>
        <v>0</v>
      </c>
      <c r="F1681" s="3">
        <f>'spis PZ'!B1681</f>
        <v>0</v>
      </c>
      <c r="G1681" s="5" t="e">
        <f>VLOOKUP('spis PZ'!F1681,Gminy!$A$2:$B$111,2)</f>
        <v>#N/A</v>
      </c>
      <c r="H1681" s="3" t="str">
        <f>IF(LEN('spis PZ'!G1681)&gt;0,'spis PZ'!G1681,"")</f>
        <v/>
      </c>
      <c r="I1681" s="3" t="str">
        <f>IF(LEN('spis PZ'!H1681)&gt;0,'spis PZ'!H1681,"")</f>
        <v/>
      </c>
      <c r="J1681" s="3" t="e">
        <f>VLOOKUP('spis PZ'!I1681,słowniki!$A$2:$B$5,2)</f>
        <v>#N/A</v>
      </c>
      <c r="K1681" s="3" t="e">
        <f>VLOOKUP('spis PZ'!J1681,słowniki!$A$11:$B$16,2)</f>
        <v>#N/A</v>
      </c>
      <c r="L1681" s="3" t="e">
        <f>VLOOKUP('spis PZ'!K1681,słowniki!$A$21:$B$25,2)</f>
        <v>#N/A</v>
      </c>
      <c r="M1681" s="3" t="e">
        <f>VLOOKUP('spis PZ'!#REF!,słowniki!$A$51:$B$52,2)</f>
        <v>#REF!</v>
      </c>
      <c r="N1681" s="3" t="e">
        <f>IF('spis PZ'!#REF!="kablowa",VLOOKUP('spis PZ'!#REF!,elementy!$A$101:$B$125,2),VLOOKUP('spis PZ'!#REF!,elementy!$A$201:$B$211,2))</f>
        <v>#REF!</v>
      </c>
      <c r="O1681" s="3" t="e">
        <f>IF(LEN('spis PZ'!#REF!)&gt;0,'spis PZ'!#REF!,"")</f>
        <v>#REF!</v>
      </c>
      <c r="P1681" s="3" t="e">
        <f>VLOOKUP('spis PZ'!#REF!,elementy!$A$51:$B$80,2)</f>
        <v>#REF!</v>
      </c>
      <c r="Q1681" s="3" t="e">
        <f>VLOOKUP('spis PZ'!L1681,słowniki!$A$41:$B$45,2)</f>
        <v>#N/A</v>
      </c>
      <c r="R1681" s="3" t="e">
        <f>IF(LEN('spis PZ'!#REF!)&gt;0,'spis PZ'!#REF!,"")</f>
        <v>#REF!</v>
      </c>
      <c r="S1681" s="3" t="e">
        <f>IF(LEN('spis PZ'!#REF!)&gt;0,VLOOKUP('spis PZ'!#REF!,słowniki!$A$31:$B$33,2),"")</f>
        <v>#REF!</v>
      </c>
      <c r="T1681" s="3" t="e">
        <f>IF(LEN('spis PZ'!#REF!)&gt;0,'spis PZ'!#REF!,"")</f>
        <v>#REF!</v>
      </c>
    </row>
    <row r="1682" spans="1:20">
      <c r="A1682" s="3">
        <f>'spis PZ'!D1682</f>
        <v>0</v>
      </c>
      <c r="B1682" s="3">
        <f>'spis PZ'!E1682</f>
        <v>0</v>
      </c>
      <c r="C1682" s="17">
        <f>'spis PZ'!C1682</f>
        <v>0</v>
      </c>
      <c r="D1682" s="17">
        <f>'spis PZ'!C1682</f>
        <v>0</v>
      </c>
      <c r="E1682" s="3">
        <f>'spis PZ'!A1682</f>
        <v>0</v>
      </c>
      <c r="F1682" s="3">
        <f>'spis PZ'!B1682</f>
        <v>0</v>
      </c>
      <c r="G1682" s="5" t="e">
        <f>VLOOKUP('spis PZ'!F1682,Gminy!$A$2:$B$111,2)</f>
        <v>#N/A</v>
      </c>
      <c r="H1682" s="3" t="str">
        <f>IF(LEN('spis PZ'!G1682)&gt;0,'spis PZ'!G1682,"")</f>
        <v/>
      </c>
      <c r="I1682" s="3" t="str">
        <f>IF(LEN('spis PZ'!H1682)&gt;0,'spis PZ'!H1682,"")</f>
        <v/>
      </c>
      <c r="J1682" s="3" t="e">
        <f>VLOOKUP('spis PZ'!I1682,słowniki!$A$2:$B$5,2)</f>
        <v>#N/A</v>
      </c>
      <c r="K1682" s="3" t="e">
        <f>VLOOKUP('spis PZ'!J1682,słowniki!$A$11:$B$16,2)</f>
        <v>#N/A</v>
      </c>
      <c r="L1682" s="3" t="e">
        <f>VLOOKUP('spis PZ'!K1682,słowniki!$A$21:$B$25,2)</f>
        <v>#N/A</v>
      </c>
      <c r="M1682" s="3" t="e">
        <f>VLOOKUP('spis PZ'!#REF!,słowniki!$A$51:$B$52,2)</f>
        <v>#REF!</v>
      </c>
      <c r="N1682" s="3" t="e">
        <f>IF('spis PZ'!#REF!="kablowa",VLOOKUP('spis PZ'!#REF!,elementy!$A$101:$B$125,2),VLOOKUP('spis PZ'!#REF!,elementy!$A$201:$B$211,2))</f>
        <v>#REF!</v>
      </c>
      <c r="O1682" s="3" t="e">
        <f>IF(LEN('spis PZ'!#REF!)&gt;0,'spis PZ'!#REF!,"")</f>
        <v>#REF!</v>
      </c>
      <c r="P1682" s="3" t="e">
        <f>VLOOKUP('spis PZ'!#REF!,elementy!$A$51:$B$80,2)</f>
        <v>#REF!</v>
      </c>
      <c r="Q1682" s="3" t="e">
        <f>VLOOKUP('spis PZ'!L1682,słowniki!$A$41:$B$45,2)</f>
        <v>#N/A</v>
      </c>
      <c r="R1682" s="3" t="e">
        <f>IF(LEN('spis PZ'!#REF!)&gt;0,'spis PZ'!#REF!,"")</f>
        <v>#REF!</v>
      </c>
      <c r="S1682" s="3" t="e">
        <f>IF(LEN('spis PZ'!#REF!)&gt;0,VLOOKUP('spis PZ'!#REF!,słowniki!$A$31:$B$33,2),"")</f>
        <v>#REF!</v>
      </c>
      <c r="T1682" s="3" t="e">
        <f>IF(LEN('spis PZ'!#REF!)&gt;0,'spis PZ'!#REF!,"")</f>
        <v>#REF!</v>
      </c>
    </row>
    <row r="1683" spans="1:20">
      <c r="A1683" s="3">
        <f>'spis PZ'!D1683</f>
        <v>0</v>
      </c>
      <c r="B1683" s="3">
        <f>'spis PZ'!E1683</f>
        <v>0</v>
      </c>
      <c r="C1683" s="17">
        <f>'spis PZ'!C1683</f>
        <v>0</v>
      </c>
      <c r="D1683" s="17">
        <f>'spis PZ'!C1683</f>
        <v>0</v>
      </c>
      <c r="E1683" s="3">
        <f>'spis PZ'!A1683</f>
        <v>0</v>
      </c>
      <c r="F1683" s="3">
        <f>'spis PZ'!B1683</f>
        <v>0</v>
      </c>
      <c r="G1683" s="5" t="e">
        <f>VLOOKUP('spis PZ'!F1683,Gminy!$A$2:$B$111,2)</f>
        <v>#N/A</v>
      </c>
      <c r="H1683" s="3" t="str">
        <f>IF(LEN('spis PZ'!G1683)&gt;0,'spis PZ'!G1683,"")</f>
        <v/>
      </c>
      <c r="I1683" s="3" t="str">
        <f>IF(LEN('spis PZ'!H1683)&gt;0,'spis PZ'!H1683,"")</f>
        <v/>
      </c>
      <c r="J1683" s="3" t="e">
        <f>VLOOKUP('spis PZ'!I1683,słowniki!$A$2:$B$5,2)</f>
        <v>#N/A</v>
      </c>
      <c r="K1683" s="3" t="e">
        <f>VLOOKUP('spis PZ'!J1683,słowniki!$A$11:$B$16,2)</f>
        <v>#N/A</v>
      </c>
      <c r="L1683" s="3" t="e">
        <f>VLOOKUP('spis PZ'!K1683,słowniki!$A$21:$B$25,2)</f>
        <v>#N/A</v>
      </c>
      <c r="M1683" s="3" t="e">
        <f>VLOOKUP('spis PZ'!#REF!,słowniki!$A$51:$B$52,2)</f>
        <v>#REF!</v>
      </c>
      <c r="N1683" s="3" t="e">
        <f>IF('spis PZ'!#REF!="kablowa",VLOOKUP('spis PZ'!#REF!,elementy!$A$101:$B$125,2),VLOOKUP('spis PZ'!#REF!,elementy!$A$201:$B$211,2))</f>
        <v>#REF!</v>
      </c>
      <c r="O1683" s="3" t="e">
        <f>IF(LEN('spis PZ'!#REF!)&gt;0,'spis PZ'!#REF!,"")</f>
        <v>#REF!</v>
      </c>
      <c r="P1683" s="3" t="e">
        <f>VLOOKUP('spis PZ'!#REF!,elementy!$A$51:$B$80,2)</f>
        <v>#REF!</v>
      </c>
      <c r="Q1683" s="3" t="e">
        <f>VLOOKUP('spis PZ'!L1683,słowniki!$A$41:$B$45,2)</f>
        <v>#N/A</v>
      </c>
      <c r="R1683" s="3" t="e">
        <f>IF(LEN('spis PZ'!#REF!)&gt;0,'spis PZ'!#REF!,"")</f>
        <v>#REF!</v>
      </c>
      <c r="S1683" s="3" t="e">
        <f>IF(LEN('spis PZ'!#REF!)&gt;0,VLOOKUP('spis PZ'!#REF!,słowniki!$A$31:$B$33,2),"")</f>
        <v>#REF!</v>
      </c>
      <c r="T1683" s="3" t="e">
        <f>IF(LEN('spis PZ'!#REF!)&gt;0,'spis PZ'!#REF!,"")</f>
        <v>#REF!</v>
      </c>
    </row>
    <row r="1684" spans="1:20">
      <c r="A1684" s="3">
        <f>'spis PZ'!D1684</f>
        <v>0</v>
      </c>
      <c r="B1684" s="3">
        <f>'spis PZ'!E1684</f>
        <v>0</v>
      </c>
      <c r="C1684" s="17">
        <f>'spis PZ'!C1684</f>
        <v>0</v>
      </c>
      <c r="D1684" s="17">
        <f>'spis PZ'!C1684</f>
        <v>0</v>
      </c>
      <c r="E1684" s="3">
        <f>'spis PZ'!A1684</f>
        <v>0</v>
      </c>
      <c r="F1684" s="3">
        <f>'spis PZ'!B1684</f>
        <v>0</v>
      </c>
      <c r="G1684" s="5" t="e">
        <f>VLOOKUP('spis PZ'!F1684,Gminy!$A$2:$B$111,2)</f>
        <v>#N/A</v>
      </c>
      <c r="H1684" s="3" t="str">
        <f>IF(LEN('spis PZ'!G1684)&gt;0,'spis PZ'!G1684,"")</f>
        <v/>
      </c>
      <c r="I1684" s="3" t="str">
        <f>IF(LEN('spis PZ'!H1684)&gt;0,'spis PZ'!H1684,"")</f>
        <v/>
      </c>
      <c r="J1684" s="3" t="e">
        <f>VLOOKUP('spis PZ'!I1684,słowniki!$A$2:$B$5,2)</f>
        <v>#N/A</v>
      </c>
      <c r="K1684" s="3" t="e">
        <f>VLOOKUP('spis PZ'!J1684,słowniki!$A$11:$B$16,2)</f>
        <v>#N/A</v>
      </c>
      <c r="L1684" s="3" t="e">
        <f>VLOOKUP('spis PZ'!K1684,słowniki!$A$21:$B$25,2)</f>
        <v>#N/A</v>
      </c>
      <c r="M1684" s="3" t="e">
        <f>VLOOKUP('spis PZ'!#REF!,słowniki!$A$51:$B$52,2)</f>
        <v>#REF!</v>
      </c>
      <c r="N1684" s="3" t="e">
        <f>IF('spis PZ'!#REF!="kablowa",VLOOKUP('spis PZ'!#REF!,elementy!$A$101:$B$125,2),VLOOKUP('spis PZ'!#REF!,elementy!$A$201:$B$211,2))</f>
        <v>#REF!</v>
      </c>
      <c r="O1684" s="3" t="e">
        <f>IF(LEN('spis PZ'!#REF!)&gt;0,'spis PZ'!#REF!,"")</f>
        <v>#REF!</v>
      </c>
      <c r="P1684" s="3" t="e">
        <f>VLOOKUP('spis PZ'!#REF!,elementy!$A$51:$B$80,2)</f>
        <v>#REF!</v>
      </c>
      <c r="Q1684" s="3" t="e">
        <f>VLOOKUP('spis PZ'!L1684,słowniki!$A$41:$B$45,2)</f>
        <v>#N/A</v>
      </c>
      <c r="R1684" s="3" t="e">
        <f>IF(LEN('spis PZ'!#REF!)&gt;0,'spis PZ'!#REF!,"")</f>
        <v>#REF!</v>
      </c>
      <c r="S1684" s="3" t="e">
        <f>IF(LEN('spis PZ'!#REF!)&gt;0,VLOOKUP('spis PZ'!#REF!,słowniki!$A$31:$B$33,2),"")</f>
        <v>#REF!</v>
      </c>
      <c r="T1684" s="3" t="e">
        <f>IF(LEN('spis PZ'!#REF!)&gt;0,'spis PZ'!#REF!,"")</f>
        <v>#REF!</v>
      </c>
    </row>
    <row r="1685" spans="1:20">
      <c r="A1685" s="3">
        <f>'spis PZ'!D1685</f>
        <v>0</v>
      </c>
      <c r="B1685" s="3">
        <f>'spis PZ'!E1685</f>
        <v>0</v>
      </c>
      <c r="C1685" s="17">
        <f>'spis PZ'!C1685</f>
        <v>0</v>
      </c>
      <c r="D1685" s="17">
        <f>'spis PZ'!C1685</f>
        <v>0</v>
      </c>
      <c r="E1685" s="3">
        <f>'spis PZ'!A1685</f>
        <v>0</v>
      </c>
      <c r="F1685" s="3">
        <f>'spis PZ'!B1685</f>
        <v>0</v>
      </c>
      <c r="G1685" s="5" t="e">
        <f>VLOOKUP('spis PZ'!F1685,Gminy!$A$2:$B$111,2)</f>
        <v>#N/A</v>
      </c>
      <c r="H1685" s="3" t="str">
        <f>IF(LEN('spis PZ'!G1685)&gt;0,'spis PZ'!G1685,"")</f>
        <v/>
      </c>
      <c r="I1685" s="3" t="str">
        <f>IF(LEN('spis PZ'!H1685)&gt;0,'spis PZ'!H1685,"")</f>
        <v/>
      </c>
      <c r="J1685" s="3" t="e">
        <f>VLOOKUP('spis PZ'!I1685,słowniki!$A$2:$B$5,2)</f>
        <v>#N/A</v>
      </c>
      <c r="K1685" s="3" t="e">
        <f>VLOOKUP('spis PZ'!J1685,słowniki!$A$11:$B$16,2)</f>
        <v>#N/A</v>
      </c>
      <c r="L1685" s="3" t="e">
        <f>VLOOKUP('spis PZ'!K1685,słowniki!$A$21:$B$25,2)</f>
        <v>#N/A</v>
      </c>
      <c r="M1685" s="3" t="e">
        <f>VLOOKUP('spis PZ'!#REF!,słowniki!$A$51:$B$52,2)</f>
        <v>#REF!</v>
      </c>
      <c r="N1685" s="3" t="e">
        <f>IF('spis PZ'!#REF!="kablowa",VLOOKUP('spis PZ'!#REF!,elementy!$A$101:$B$125,2),VLOOKUP('spis PZ'!#REF!,elementy!$A$201:$B$211,2))</f>
        <v>#REF!</v>
      </c>
      <c r="O1685" s="3" t="e">
        <f>IF(LEN('spis PZ'!#REF!)&gt;0,'spis PZ'!#REF!,"")</f>
        <v>#REF!</v>
      </c>
      <c r="P1685" s="3" t="e">
        <f>VLOOKUP('spis PZ'!#REF!,elementy!$A$51:$B$80,2)</f>
        <v>#REF!</v>
      </c>
      <c r="Q1685" s="3" t="e">
        <f>VLOOKUP('spis PZ'!L1685,słowniki!$A$41:$B$45,2)</f>
        <v>#N/A</v>
      </c>
      <c r="R1685" s="3" t="e">
        <f>IF(LEN('spis PZ'!#REF!)&gt;0,'spis PZ'!#REF!,"")</f>
        <v>#REF!</v>
      </c>
      <c r="S1685" s="3" t="e">
        <f>IF(LEN('spis PZ'!#REF!)&gt;0,VLOOKUP('spis PZ'!#REF!,słowniki!$A$31:$B$33,2),"")</f>
        <v>#REF!</v>
      </c>
      <c r="T1685" s="3" t="e">
        <f>IF(LEN('spis PZ'!#REF!)&gt;0,'spis PZ'!#REF!,"")</f>
        <v>#REF!</v>
      </c>
    </row>
    <row r="1686" spans="1:20">
      <c r="A1686" s="3">
        <f>'spis PZ'!D1686</f>
        <v>0</v>
      </c>
      <c r="B1686" s="3">
        <f>'spis PZ'!E1686</f>
        <v>0</v>
      </c>
      <c r="C1686" s="17">
        <f>'spis PZ'!C1686</f>
        <v>0</v>
      </c>
      <c r="D1686" s="17">
        <f>'spis PZ'!C1686</f>
        <v>0</v>
      </c>
      <c r="E1686" s="3">
        <f>'spis PZ'!A1686</f>
        <v>0</v>
      </c>
      <c r="F1686" s="3">
        <f>'spis PZ'!B1686</f>
        <v>0</v>
      </c>
      <c r="G1686" s="5" t="e">
        <f>VLOOKUP('spis PZ'!F1686,Gminy!$A$2:$B$111,2)</f>
        <v>#N/A</v>
      </c>
      <c r="H1686" s="3" t="str">
        <f>IF(LEN('spis PZ'!G1686)&gt;0,'spis PZ'!G1686,"")</f>
        <v/>
      </c>
      <c r="I1686" s="3" t="str">
        <f>IF(LEN('spis PZ'!H1686)&gt;0,'spis PZ'!H1686,"")</f>
        <v/>
      </c>
      <c r="J1686" s="3" t="e">
        <f>VLOOKUP('spis PZ'!I1686,słowniki!$A$2:$B$5,2)</f>
        <v>#N/A</v>
      </c>
      <c r="K1686" s="3" t="e">
        <f>VLOOKUP('spis PZ'!J1686,słowniki!$A$11:$B$16,2)</f>
        <v>#N/A</v>
      </c>
      <c r="L1686" s="3" t="e">
        <f>VLOOKUP('spis PZ'!K1686,słowniki!$A$21:$B$25,2)</f>
        <v>#N/A</v>
      </c>
      <c r="M1686" s="3" t="e">
        <f>VLOOKUP('spis PZ'!#REF!,słowniki!$A$51:$B$52,2)</f>
        <v>#REF!</v>
      </c>
      <c r="N1686" s="3" t="e">
        <f>IF('spis PZ'!#REF!="kablowa",VLOOKUP('spis PZ'!#REF!,elementy!$A$101:$B$125,2),VLOOKUP('spis PZ'!#REF!,elementy!$A$201:$B$211,2))</f>
        <v>#REF!</v>
      </c>
      <c r="O1686" s="3" t="e">
        <f>IF(LEN('spis PZ'!#REF!)&gt;0,'spis PZ'!#REF!,"")</f>
        <v>#REF!</v>
      </c>
      <c r="P1686" s="3" t="e">
        <f>VLOOKUP('spis PZ'!#REF!,elementy!$A$51:$B$80,2)</f>
        <v>#REF!</v>
      </c>
      <c r="Q1686" s="3" t="e">
        <f>VLOOKUP('spis PZ'!L1686,słowniki!$A$41:$B$45,2)</f>
        <v>#N/A</v>
      </c>
      <c r="R1686" s="3" t="e">
        <f>IF(LEN('spis PZ'!#REF!)&gt;0,'spis PZ'!#REF!,"")</f>
        <v>#REF!</v>
      </c>
      <c r="S1686" s="3" t="e">
        <f>IF(LEN('spis PZ'!#REF!)&gt;0,VLOOKUP('spis PZ'!#REF!,słowniki!$A$31:$B$33,2),"")</f>
        <v>#REF!</v>
      </c>
      <c r="T1686" s="3" t="e">
        <f>IF(LEN('spis PZ'!#REF!)&gt;0,'spis PZ'!#REF!,"")</f>
        <v>#REF!</v>
      </c>
    </row>
    <row r="1687" spans="1:20">
      <c r="A1687" s="3">
        <f>'spis PZ'!D1687</f>
        <v>0</v>
      </c>
      <c r="B1687" s="3">
        <f>'spis PZ'!E1687</f>
        <v>0</v>
      </c>
      <c r="C1687" s="17">
        <f>'spis PZ'!C1687</f>
        <v>0</v>
      </c>
      <c r="D1687" s="17">
        <f>'spis PZ'!C1687</f>
        <v>0</v>
      </c>
      <c r="E1687" s="3">
        <f>'spis PZ'!A1687</f>
        <v>0</v>
      </c>
      <c r="F1687" s="3">
        <f>'spis PZ'!B1687</f>
        <v>0</v>
      </c>
      <c r="G1687" s="5" t="e">
        <f>VLOOKUP('spis PZ'!F1687,Gminy!$A$2:$B$111,2)</f>
        <v>#N/A</v>
      </c>
      <c r="H1687" s="3" t="str">
        <f>IF(LEN('spis PZ'!G1687)&gt;0,'spis PZ'!G1687,"")</f>
        <v/>
      </c>
      <c r="I1687" s="3" t="str">
        <f>IF(LEN('spis PZ'!H1687)&gt;0,'spis PZ'!H1687,"")</f>
        <v/>
      </c>
      <c r="J1687" s="3" t="e">
        <f>VLOOKUP('spis PZ'!I1687,słowniki!$A$2:$B$5,2)</f>
        <v>#N/A</v>
      </c>
      <c r="K1687" s="3" t="e">
        <f>VLOOKUP('spis PZ'!J1687,słowniki!$A$11:$B$16,2)</f>
        <v>#N/A</v>
      </c>
      <c r="L1687" s="3" t="e">
        <f>VLOOKUP('spis PZ'!K1687,słowniki!$A$21:$B$25,2)</f>
        <v>#N/A</v>
      </c>
      <c r="M1687" s="3" t="e">
        <f>VLOOKUP('spis PZ'!#REF!,słowniki!$A$51:$B$52,2)</f>
        <v>#REF!</v>
      </c>
      <c r="N1687" s="3" t="e">
        <f>IF('spis PZ'!#REF!="kablowa",VLOOKUP('spis PZ'!#REF!,elementy!$A$101:$B$125,2),VLOOKUP('spis PZ'!#REF!,elementy!$A$201:$B$211,2))</f>
        <v>#REF!</v>
      </c>
      <c r="O1687" s="3" t="e">
        <f>IF(LEN('spis PZ'!#REF!)&gt;0,'spis PZ'!#REF!,"")</f>
        <v>#REF!</v>
      </c>
      <c r="P1687" s="3" t="e">
        <f>VLOOKUP('spis PZ'!#REF!,elementy!$A$51:$B$80,2)</f>
        <v>#REF!</v>
      </c>
      <c r="Q1687" s="3" t="e">
        <f>VLOOKUP('spis PZ'!L1687,słowniki!$A$41:$B$45,2)</f>
        <v>#N/A</v>
      </c>
      <c r="R1687" s="3" t="e">
        <f>IF(LEN('spis PZ'!#REF!)&gt;0,'spis PZ'!#REF!,"")</f>
        <v>#REF!</v>
      </c>
      <c r="S1687" s="3" t="e">
        <f>IF(LEN('spis PZ'!#REF!)&gt;0,VLOOKUP('spis PZ'!#REF!,słowniki!$A$31:$B$33,2),"")</f>
        <v>#REF!</v>
      </c>
      <c r="T1687" s="3" t="e">
        <f>IF(LEN('spis PZ'!#REF!)&gt;0,'spis PZ'!#REF!,"")</f>
        <v>#REF!</v>
      </c>
    </row>
    <row r="1688" spans="1:20">
      <c r="A1688" s="3">
        <f>'spis PZ'!D1688</f>
        <v>0</v>
      </c>
      <c r="B1688" s="3">
        <f>'spis PZ'!E1688</f>
        <v>0</v>
      </c>
      <c r="C1688" s="17">
        <f>'spis PZ'!C1688</f>
        <v>0</v>
      </c>
      <c r="D1688" s="17">
        <f>'spis PZ'!C1688</f>
        <v>0</v>
      </c>
      <c r="E1688" s="3">
        <f>'spis PZ'!A1688</f>
        <v>0</v>
      </c>
      <c r="F1688" s="3">
        <f>'spis PZ'!B1688</f>
        <v>0</v>
      </c>
      <c r="G1688" s="5" t="e">
        <f>VLOOKUP('spis PZ'!F1688,Gminy!$A$2:$B$111,2)</f>
        <v>#N/A</v>
      </c>
      <c r="H1688" s="3" t="str">
        <f>IF(LEN('spis PZ'!G1688)&gt;0,'spis PZ'!G1688,"")</f>
        <v/>
      </c>
      <c r="I1688" s="3" t="str">
        <f>IF(LEN('spis PZ'!H1688)&gt;0,'spis PZ'!H1688,"")</f>
        <v/>
      </c>
      <c r="J1688" s="3" t="e">
        <f>VLOOKUP('spis PZ'!I1688,słowniki!$A$2:$B$5,2)</f>
        <v>#N/A</v>
      </c>
      <c r="K1688" s="3" t="e">
        <f>VLOOKUP('spis PZ'!J1688,słowniki!$A$11:$B$16,2)</f>
        <v>#N/A</v>
      </c>
      <c r="L1688" s="3" t="e">
        <f>VLOOKUP('spis PZ'!K1688,słowniki!$A$21:$B$25,2)</f>
        <v>#N/A</v>
      </c>
      <c r="M1688" s="3" t="e">
        <f>VLOOKUP('spis PZ'!#REF!,słowniki!$A$51:$B$52,2)</f>
        <v>#REF!</v>
      </c>
      <c r="N1688" s="3" t="e">
        <f>IF('spis PZ'!#REF!="kablowa",VLOOKUP('spis PZ'!#REF!,elementy!$A$101:$B$125,2),VLOOKUP('spis PZ'!#REF!,elementy!$A$201:$B$211,2))</f>
        <v>#REF!</v>
      </c>
      <c r="O1688" s="3" t="e">
        <f>IF(LEN('spis PZ'!#REF!)&gt;0,'spis PZ'!#REF!,"")</f>
        <v>#REF!</v>
      </c>
      <c r="P1688" s="3" t="e">
        <f>VLOOKUP('spis PZ'!#REF!,elementy!$A$51:$B$80,2)</f>
        <v>#REF!</v>
      </c>
      <c r="Q1688" s="3" t="e">
        <f>VLOOKUP('spis PZ'!L1688,słowniki!$A$41:$B$45,2)</f>
        <v>#N/A</v>
      </c>
      <c r="R1688" s="3" t="e">
        <f>IF(LEN('spis PZ'!#REF!)&gt;0,'spis PZ'!#REF!,"")</f>
        <v>#REF!</v>
      </c>
      <c r="S1688" s="3" t="e">
        <f>IF(LEN('spis PZ'!#REF!)&gt;0,VLOOKUP('spis PZ'!#REF!,słowniki!$A$31:$B$33,2),"")</f>
        <v>#REF!</v>
      </c>
      <c r="T1688" s="3" t="e">
        <f>IF(LEN('spis PZ'!#REF!)&gt;0,'spis PZ'!#REF!,"")</f>
        <v>#REF!</v>
      </c>
    </row>
    <row r="1689" spans="1:20">
      <c r="A1689" s="3">
        <f>'spis PZ'!D1689</f>
        <v>0</v>
      </c>
      <c r="B1689" s="3">
        <f>'spis PZ'!E1689</f>
        <v>0</v>
      </c>
      <c r="C1689" s="17">
        <f>'spis PZ'!C1689</f>
        <v>0</v>
      </c>
      <c r="D1689" s="17">
        <f>'spis PZ'!C1689</f>
        <v>0</v>
      </c>
      <c r="E1689" s="3">
        <f>'spis PZ'!A1689</f>
        <v>0</v>
      </c>
      <c r="F1689" s="3">
        <f>'spis PZ'!B1689</f>
        <v>0</v>
      </c>
      <c r="G1689" s="5" t="e">
        <f>VLOOKUP('spis PZ'!F1689,Gminy!$A$2:$B$111,2)</f>
        <v>#N/A</v>
      </c>
      <c r="H1689" s="3" t="str">
        <f>IF(LEN('spis PZ'!G1689)&gt;0,'spis PZ'!G1689,"")</f>
        <v/>
      </c>
      <c r="I1689" s="3" t="str">
        <f>IF(LEN('spis PZ'!H1689)&gt;0,'spis PZ'!H1689,"")</f>
        <v/>
      </c>
      <c r="J1689" s="3" t="e">
        <f>VLOOKUP('spis PZ'!I1689,słowniki!$A$2:$B$5,2)</f>
        <v>#N/A</v>
      </c>
      <c r="K1689" s="3" t="e">
        <f>VLOOKUP('spis PZ'!J1689,słowniki!$A$11:$B$16,2)</f>
        <v>#N/A</v>
      </c>
      <c r="L1689" s="3" t="e">
        <f>VLOOKUP('spis PZ'!K1689,słowniki!$A$21:$B$25,2)</f>
        <v>#N/A</v>
      </c>
      <c r="M1689" s="3" t="e">
        <f>VLOOKUP('spis PZ'!#REF!,słowniki!$A$51:$B$52,2)</f>
        <v>#REF!</v>
      </c>
      <c r="N1689" s="3" t="e">
        <f>IF('spis PZ'!#REF!="kablowa",VLOOKUP('spis PZ'!#REF!,elementy!$A$101:$B$125,2),VLOOKUP('spis PZ'!#REF!,elementy!$A$201:$B$211,2))</f>
        <v>#REF!</v>
      </c>
      <c r="O1689" s="3" t="e">
        <f>IF(LEN('spis PZ'!#REF!)&gt;0,'spis PZ'!#REF!,"")</f>
        <v>#REF!</v>
      </c>
      <c r="P1689" s="3" t="e">
        <f>VLOOKUP('spis PZ'!#REF!,elementy!$A$51:$B$80,2)</f>
        <v>#REF!</v>
      </c>
      <c r="Q1689" s="3" t="e">
        <f>VLOOKUP('spis PZ'!L1689,słowniki!$A$41:$B$45,2)</f>
        <v>#N/A</v>
      </c>
      <c r="R1689" s="3" t="e">
        <f>IF(LEN('spis PZ'!#REF!)&gt;0,'spis PZ'!#REF!,"")</f>
        <v>#REF!</v>
      </c>
      <c r="S1689" s="3" t="e">
        <f>IF(LEN('spis PZ'!#REF!)&gt;0,VLOOKUP('spis PZ'!#REF!,słowniki!$A$31:$B$33,2),"")</f>
        <v>#REF!</v>
      </c>
      <c r="T1689" s="3" t="e">
        <f>IF(LEN('spis PZ'!#REF!)&gt;0,'spis PZ'!#REF!,"")</f>
        <v>#REF!</v>
      </c>
    </row>
    <row r="1690" spans="1:20">
      <c r="A1690" s="3">
        <f>'spis PZ'!D1690</f>
        <v>0</v>
      </c>
      <c r="B1690" s="3">
        <f>'spis PZ'!E1690</f>
        <v>0</v>
      </c>
      <c r="C1690" s="17">
        <f>'spis PZ'!C1690</f>
        <v>0</v>
      </c>
      <c r="D1690" s="17">
        <f>'spis PZ'!C1690</f>
        <v>0</v>
      </c>
      <c r="E1690" s="3">
        <f>'spis PZ'!A1690</f>
        <v>0</v>
      </c>
      <c r="F1690" s="3">
        <f>'spis PZ'!B1690</f>
        <v>0</v>
      </c>
      <c r="G1690" s="5" t="e">
        <f>VLOOKUP('spis PZ'!F1690,Gminy!$A$2:$B$111,2)</f>
        <v>#N/A</v>
      </c>
      <c r="H1690" s="3" t="str">
        <f>IF(LEN('spis PZ'!G1690)&gt;0,'spis PZ'!G1690,"")</f>
        <v/>
      </c>
      <c r="I1690" s="3" t="str">
        <f>IF(LEN('spis PZ'!H1690)&gt;0,'spis PZ'!H1690,"")</f>
        <v/>
      </c>
      <c r="J1690" s="3" t="e">
        <f>VLOOKUP('spis PZ'!I1690,słowniki!$A$2:$B$5,2)</f>
        <v>#N/A</v>
      </c>
      <c r="K1690" s="3" t="e">
        <f>VLOOKUP('spis PZ'!J1690,słowniki!$A$11:$B$16,2)</f>
        <v>#N/A</v>
      </c>
      <c r="L1690" s="3" t="e">
        <f>VLOOKUP('spis PZ'!K1690,słowniki!$A$21:$B$25,2)</f>
        <v>#N/A</v>
      </c>
      <c r="M1690" s="3" t="e">
        <f>VLOOKUP('spis PZ'!#REF!,słowniki!$A$51:$B$52,2)</f>
        <v>#REF!</v>
      </c>
      <c r="N1690" s="3" t="e">
        <f>IF('spis PZ'!#REF!="kablowa",VLOOKUP('spis PZ'!#REF!,elementy!$A$101:$B$125,2),VLOOKUP('spis PZ'!#REF!,elementy!$A$201:$B$211,2))</f>
        <v>#REF!</v>
      </c>
      <c r="O1690" s="3" t="e">
        <f>IF(LEN('spis PZ'!#REF!)&gt;0,'spis PZ'!#REF!,"")</f>
        <v>#REF!</v>
      </c>
      <c r="P1690" s="3" t="e">
        <f>VLOOKUP('spis PZ'!#REF!,elementy!$A$51:$B$80,2)</f>
        <v>#REF!</v>
      </c>
      <c r="Q1690" s="3" t="e">
        <f>VLOOKUP('spis PZ'!L1690,słowniki!$A$41:$B$45,2)</f>
        <v>#N/A</v>
      </c>
      <c r="R1690" s="3" t="e">
        <f>IF(LEN('spis PZ'!#REF!)&gt;0,'spis PZ'!#REF!,"")</f>
        <v>#REF!</v>
      </c>
      <c r="S1690" s="3" t="e">
        <f>IF(LEN('spis PZ'!#REF!)&gt;0,VLOOKUP('spis PZ'!#REF!,słowniki!$A$31:$B$33,2),"")</f>
        <v>#REF!</v>
      </c>
      <c r="T1690" s="3" t="e">
        <f>IF(LEN('spis PZ'!#REF!)&gt;0,'spis PZ'!#REF!,"")</f>
        <v>#REF!</v>
      </c>
    </row>
    <row r="1691" spans="1:20">
      <c r="A1691" s="3">
        <f>'spis PZ'!D1691</f>
        <v>0</v>
      </c>
      <c r="B1691" s="3">
        <f>'spis PZ'!E1691</f>
        <v>0</v>
      </c>
      <c r="C1691" s="17">
        <f>'spis PZ'!C1691</f>
        <v>0</v>
      </c>
      <c r="D1691" s="17">
        <f>'spis PZ'!C1691</f>
        <v>0</v>
      </c>
      <c r="E1691" s="3">
        <f>'spis PZ'!A1691</f>
        <v>0</v>
      </c>
      <c r="F1691" s="3">
        <f>'spis PZ'!B1691</f>
        <v>0</v>
      </c>
      <c r="G1691" s="5" t="e">
        <f>VLOOKUP('spis PZ'!F1691,Gminy!$A$2:$B$111,2)</f>
        <v>#N/A</v>
      </c>
      <c r="H1691" s="3" t="str">
        <f>IF(LEN('spis PZ'!G1691)&gt;0,'spis PZ'!G1691,"")</f>
        <v/>
      </c>
      <c r="I1691" s="3" t="str">
        <f>IF(LEN('spis PZ'!H1691)&gt;0,'spis PZ'!H1691,"")</f>
        <v/>
      </c>
      <c r="J1691" s="3" t="e">
        <f>VLOOKUP('spis PZ'!I1691,słowniki!$A$2:$B$5,2)</f>
        <v>#N/A</v>
      </c>
      <c r="K1691" s="3" t="e">
        <f>VLOOKUP('spis PZ'!J1691,słowniki!$A$11:$B$16,2)</f>
        <v>#N/A</v>
      </c>
      <c r="L1691" s="3" t="e">
        <f>VLOOKUP('spis PZ'!K1691,słowniki!$A$21:$B$25,2)</f>
        <v>#N/A</v>
      </c>
      <c r="M1691" s="3" t="e">
        <f>VLOOKUP('spis PZ'!#REF!,słowniki!$A$51:$B$52,2)</f>
        <v>#REF!</v>
      </c>
      <c r="N1691" s="3" t="e">
        <f>IF('spis PZ'!#REF!="kablowa",VLOOKUP('spis PZ'!#REF!,elementy!$A$101:$B$125,2),VLOOKUP('spis PZ'!#REF!,elementy!$A$201:$B$211,2))</f>
        <v>#REF!</v>
      </c>
      <c r="O1691" s="3" t="e">
        <f>IF(LEN('spis PZ'!#REF!)&gt;0,'spis PZ'!#REF!,"")</f>
        <v>#REF!</v>
      </c>
      <c r="P1691" s="3" t="e">
        <f>VLOOKUP('spis PZ'!#REF!,elementy!$A$51:$B$80,2)</f>
        <v>#REF!</v>
      </c>
      <c r="Q1691" s="3" t="e">
        <f>VLOOKUP('spis PZ'!L1691,słowniki!$A$41:$B$45,2)</f>
        <v>#N/A</v>
      </c>
      <c r="R1691" s="3" t="e">
        <f>IF(LEN('spis PZ'!#REF!)&gt;0,'spis PZ'!#REF!,"")</f>
        <v>#REF!</v>
      </c>
      <c r="S1691" s="3" t="e">
        <f>IF(LEN('spis PZ'!#REF!)&gt;0,VLOOKUP('spis PZ'!#REF!,słowniki!$A$31:$B$33,2),"")</f>
        <v>#REF!</v>
      </c>
      <c r="T1691" s="3" t="e">
        <f>IF(LEN('spis PZ'!#REF!)&gt;0,'spis PZ'!#REF!,"")</f>
        <v>#REF!</v>
      </c>
    </row>
    <row r="1692" spans="1:20">
      <c r="A1692" s="3">
        <f>'spis PZ'!D1692</f>
        <v>0</v>
      </c>
      <c r="B1692" s="3">
        <f>'spis PZ'!E1692</f>
        <v>0</v>
      </c>
      <c r="C1692" s="17">
        <f>'spis PZ'!C1692</f>
        <v>0</v>
      </c>
      <c r="D1692" s="17">
        <f>'spis PZ'!C1692</f>
        <v>0</v>
      </c>
      <c r="E1692" s="3">
        <f>'spis PZ'!A1692</f>
        <v>0</v>
      </c>
      <c r="F1692" s="3">
        <f>'spis PZ'!B1692</f>
        <v>0</v>
      </c>
      <c r="G1692" s="5" t="e">
        <f>VLOOKUP('spis PZ'!F1692,Gminy!$A$2:$B$111,2)</f>
        <v>#N/A</v>
      </c>
      <c r="H1692" s="3" t="str">
        <f>IF(LEN('spis PZ'!G1692)&gt;0,'spis PZ'!G1692,"")</f>
        <v/>
      </c>
      <c r="I1692" s="3" t="str">
        <f>IF(LEN('spis PZ'!H1692)&gt;0,'spis PZ'!H1692,"")</f>
        <v/>
      </c>
      <c r="J1692" s="3" t="e">
        <f>VLOOKUP('spis PZ'!I1692,słowniki!$A$2:$B$5,2)</f>
        <v>#N/A</v>
      </c>
      <c r="K1692" s="3" t="e">
        <f>VLOOKUP('spis PZ'!J1692,słowniki!$A$11:$B$16,2)</f>
        <v>#N/A</v>
      </c>
      <c r="L1692" s="3" t="e">
        <f>VLOOKUP('spis PZ'!K1692,słowniki!$A$21:$B$25,2)</f>
        <v>#N/A</v>
      </c>
      <c r="M1692" s="3" t="e">
        <f>VLOOKUP('spis PZ'!#REF!,słowniki!$A$51:$B$52,2)</f>
        <v>#REF!</v>
      </c>
      <c r="N1692" s="3" t="e">
        <f>IF('spis PZ'!#REF!="kablowa",VLOOKUP('spis PZ'!#REF!,elementy!$A$101:$B$125,2),VLOOKUP('spis PZ'!#REF!,elementy!$A$201:$B$211,2))</f>
        <v>#REF!</v>
      </c>
      <c r="O1692" s="3" t="e">
        <f>IF(LEN('spis PZ'!#REF!)&gt;0,'spis PZ'!#REF!,"")</f>
        <v>#REF!</v>
      </c>
      <c r="P1692" s="3" t="e">
        <f>VLOOKUP('spis PZ'!#REF!,elementy!$A$51:$B$80,2)</f>
        <v>#REF!</v>
      </c>
      <c r="Q1692" s="3" t="e">
        <f>VLOOKUP('spis PZ'!L1692,słowniki!$A$41:$B$45,2)</f>
        <v>#N/A</v>
      </c>
      <c r="R1692" s="3" t="e">
        <f>IF(LEN('spis PZ'!#REF!)&gt;0,'spis PZ'!#REF!,"")</f>
        <v>#REF!</v>
      </c>
      <c r="S1692" s="3" t="e">
        <f>IF(LEN('spis PZ'!#REF!)&gt;0,VLOOKUP('spis PZ'!#REF!,słowniki!$A$31:$B$33,2),"")</f>
        <v>#REF!</v>
      </c>
      <c r="T1692" s="3" t="e">
        <f>IF(LEN('spis PZ'!#REF!)&gt;0,'spis PZ'!#REF!,"")</f>
        <v>#REF!</v>
      </c>
    </row>
    <row r="1693" spans="1:20">
      <c r="A1693" s="3">
        <f>'spis PZ'!D1693</f>
        <v>0</v>
      </c>
      <c r="B1693" s="3">
        <f>'spis PZ'!E1693</f>
        <v>0</v>
      </c>
      <c r="C1693" s="17">
        <f>'spis PZ'!C1693</f>
        <v>0</v>
      </c>
      <c r="D1693" s="17">
        <f>'spis PZ'!C1693</f>
        <v>0</v>
      </c>
      <c r="E1693" s="3">
        <f>'spis PZ'!A1693</f>
        <v>0</v>
      </c>
      <c r="F1693" s="3">
        <f>'spis PZ'!B1693</f>
        <v>0</v>
      </c>
      <c r="G1693" s="5" t="e">
        <f>VLOOKUP('spis PZ'!F1693,Gminy!$A$2:$B$111,2)</f>
        <v>#N/A</v>
      </c>
      <c r="H1693" s="3" t="str">
        <f>IF(LEN('spis PZ'!G1693)&gt;0,'spis PZ'!G1693,"")</f>
        <v/>
      </c>
      <c r="I1693" s="3" t="str">
        <f>IF(LEN('spis PZ'!H1693)&gt;0,'spis PZ'!H1693,"")</f>
        <v/>
      </c>
      <c r="J1693" s="3" t="e">
        <f>VLOOKUP('spis PZ'!I1693,słowniki!$A$2:$B$5,2)</f>
        <v>#N/A</v>
      </c>
      <c r="K1693" s="3" t="e">
        <f>VLOOKUP('spis PZ'!J1693,słowniki!$A$11:$B$16,2)</f>
        <v>#N/A</v>
      </c>
      <c r="L1693" s="3" t="e">
        <f>VLOOKUP('spis PZ'!K1693,słowniki!$A$21:$B$25,2)</f>
        <v>#N/A</v>
      </c>
      <c r="M1693" s="3" t="e">
        <f>VLOOKUP('spis PZ'!#REF!,słowniki!$A$51:$B$52,2)</f>
        <v>#REF!</v>
      </c>
      <c r="N1693" s="3" t="e">
        <f>IF('spis PZ'!#REF!="kablowa",VLOOKUP('spis PZ'!#REF!,elementy!$A$101:$B$125,2),VLOOKUP('spis PZ'!#REF!,elementy!$A$201:$B$211,2))</f>
        <v>#REF!</v>
      </c>
      <c r="O1693" s="3" t="e">
        <f>IF(LEN('spis PZ'!#REF!)&gt;0,'spis PZ'!#REF!,"")</f>
        <v>#REF!</v>
      </c>
      <c r="P1693" s="3" t="e">
        <f>VLOOKUP('spis PZ'!#REF!,elementy!$A$51:$B$80,2)</f>
        <v>#REF!</v>
      </c>
      <c r="Q1693" s="3" t="e">
        <f>VLOOKUP('spis PZ'!L1693,słowniki!$A$41:$B$45,2)</f>
        <v>#N/A</v>
      </c>
      <c r="R1693" s="3" t="e">
        <f>IF(LEN('spis PZ'!#REF!)&gt;0,'spis PZ'!#REF!,"")</f>
        <v>#REF!</v>
      </c>
      <c r="S1693" s="3" t="e">
        <f>IF(LEN('spis PZ'!#REF!)&gt;0,VLOOKUP('spis PZ'!#REF!,słowniki!$A$31:$B$33,2),"")</f>
        <v>#REF!</v>
      </c>
      <c r="T1693" s="3" t="e">
        <f>IF(LEN('spis PZ'!#REF!)&gt;0,'spis PZ'!#REF!,"")</f>
        <v>#REF!</v>
      </c>
    </row>
    <row r="1694" spans="1:20">
      <c r="A1694" s="3">
        <f>'spis PZ'!D1694</f>
        <v>0</v>
      </c>
      <c r="B1694" s="3">
        <f>'spis PZ'!E1694</f>
        <v>0</v>
      </c>
      <c r="C1694" s="17">
        <f>'spis PZ'!C1694</f>
        <v>0</v>
      </c>
      <c r="D1694" s="17">
        <f>'spis PZ'!C1694</f>
        <v>0</v>
      </c>
      <c r="E1694" s="3">
        <f>'spis PZ'!A1694</f>
        <v>0</v>
      </c>
      <c r="F1694" s="3">
        <f>'spis PZ'!B1694</f>
        <v>0</v>
      </c>
      <c r="G1694" s="5" t="e">
        <f>VLOOKUP('spis PZ'!F1694,Gminy!$A$2:$B$111,2)</f>
        <v>#N/A</v>
      </c>
      <c r="H1694" s="3" t="str">
        <f>IF(LEN('spis PZ'!G1694)&gt;0,'spis PZ'!G1694,"")</f>
        <v/>
      </c>
      <c r="I1694" s="3" t="str">
        <f>IF(LEN('spis PZ'!H1694)&gt;0,'spis PZ'!H1694,"")</f>
        <v/>
      </c>
      <c r="J1694" s="3" t="e">
        <f>VLOOKUP('spis PZ'!I1694,słowniki!$A$2:$B$5,2)</f>
        <v>#N/A</v>
      </c>
      <c r="K1694" s="3" t="e">
        <f>VLOOKUP('spis PZ'!J1694,słowniki!$A$11:$B$16,2)</f>
        <v>#N/A</v>
      </c>
      <c r="L1694" s="3" t="e">
        <f>VLOOKUP('spis PZ'!K1694,słowniki!$A$21:$B$25,2)</f>
        <v>#N/A</v>
      </c>
      <c r="M1694" s="3" t="e">
        <f>VLOOKUP('spis PZ'!#REF!,słowniki!$A$51:$B$52,2)</f>
        <v>#REF!</v>
      </c>
      <c r="N1694" s="3" t="e">
        <f>IF('spis PZ'!#REF!="kablowa",VLOOKUP('spis PZ'!#REF!,elementy!$A$101:$B$125,2),VLOOKUP('spis PZ'!#REF!,elementy!$A$201:$B$211,2))</f>
        <v>#REF!</v>
      </c>
      <c r="O1694" s="3" t="e">
        <f>IF(LEN('spis PZ'!#REF!)&gt;0,'spis PZ'!#REF!,"")</f>
        <v>#REF!</v>
      </c>
      <c r="P1694" s="3" t="e">
        <f>VLOOKUP('spis PZ'!#REF!,elementy!$A$51:$B$80,2)</f>
        <v>#REF!</v>
      </c>
      <c r="Q1694" s="3" t="e">
        <f>VLOOKUP('spis PZ'!L1694,słowniki!$A$41:$B$45,2)</f>
        <v>#N/A</v>
      </c>
      <c r="R1694" s="3" t="e">
        <f>IF(LEN('spis PZ'!#REF!)&gt;0,'spis PZ'!#REF!,"")</f>
        <v>#REF!</v>
      </c>
      <c r="S1694" s="3" t="e">
        <f>IF(LEN('spis PZ'!#REF!)&gt;0,VLOOKUP('spis PZ'!#REF!,słowniki!$A$31:$B$33,2),"")</f>
        <v>#REF!</v>
      </c>
      <c r="T1694" s="3" t="e">
        <f>IF(LEN('spis PZ'!#REF!)&gt;0,'spis PZ'!#REF!,"")</f>
        <v>#REF!</v>
      </c>
    </row>
    <row r="1695" spans="1:20">
      <c r="A1695" s="3">
        <f>'spis PZ'!D1695</f>
        <v>0</v>
      </c>
      <c r="B1695" s="3">
        <f>'spis PZ'!E1695</f>
        <v>0</v>
      </c>
      <c r="C1695" s="17">
        <f>'spis PZ'!C1695</f>
        <v>0</v>
      </c>
      <c r="D1695" s="17">
        <f>'spis PZ'!C1695</f>
        <v>0</v>
      </c>
      <c r="E1695" s="3">
        <f>'spis PZ'!A1695</f>
        <v>0</v>
      </c>
      <c r="F1695" s="3">
        <f>'spis PZ'!B1695</f>
        <v>0</v>
      </c>
      <c r="G1695" s="5" t="e">
        <f>VLOOKUP('spis PZ'!F1695,Gminy!$A$2:$B$111,2)</f>
        <v>#N/A</v>
      </c>
      <c r="H1695" s="3" t="str">
        <f>IF(LEN('spis PZ'!G1695)&gt;0,'spis PZ'!G1695,"")</f>
        <v/>
      </c>
      <c r="I1695" s="3" t="str">
        <f>IF(LEN('spis PZ'!H1695)&gt;0,'spis PZ'!H1695,"")</f>
        <v/>
      </c>
      <c r="J1695" s="3" t="e">
        <f>VLOOKUP('spis PZ'!I1695,słowniki!$A$2:$B$5,2)</f>
        <v>#N/A</v>
      </c>
      <c r="K1695" s="3" t="e">
        <f>VLOOKUP('spis PZ'!J1695,słowniki!$A$11:$B$16,2)</f>
        <v>#N/A</v>
      </c>
      <c r="L1695" s="3" t="e">
        <f>VLOOKUP('spis PZ'!K1695,słowniki!$A$21:$B$25,2)</f>
        <v>#N/A</v>
      </c>
      <c r="M1695" s="3" t="e">
        <f>VLOOKUP('spis PZ'!#REF!,słowniki!$A$51:$B$52,2)</f>
        <v>#REF!</v>
      </c>
      <c r="N1695" s="3" t="e">
        <f>IF('spis PZ'!#REF!="kablowa",VLOOKUP('spis PZ'!#REF!,elementy!$A$101:$B$125,2),VLOOKUP('spis PZ'!#REF!,elementy!$A$201:$B$211,2))</f>
        <v>#REF!</v>
      </c>
      <c r="O1695" s="3" t="e">
        <f>IF(LEN('spis PZ'!#REF!)&gt;0,'spis PZ'!#REF!,"")</f>
        <v>#REF!</v>
      </c>
      <c r="P1695" s="3" t="e">
        <f>VLOOKUP('spis PZ'!#REF!,elementy!$A$51:$B$80,2)</f>
        <v>#REF!</v>
      </c>
      <c r="Q1695" s="3" t="e">
        <f>VLOOKUP('spis PZ'!L1695,słowniki!$A$41:$B$45,2)</f>
        <v>#N/A</v>
      </c>
      <c r="R1695" s="3" t="e">
        <f>IF(LEN('spis PZ'!#REF!)&gt;0,'spis PZ'!#REF!,"")</f>
        <v>#REF!</v>
      </c>
      <c r="S1695" s="3" t="e">
        <f>IF(LEN('spis PZ'!#REF!)&gt;0,VLOOKUP('spis PZ'!#REF!,słowniki!$A$31:$B$33,2),"")</f>
        <v>#REF!</v>
      </c>
      <c r="T1695" s="3" t="e">
        <f>IF(LEN('spis PZ'!#REF!)&gt;0,'spis PZ'!#REF!,"")</f>
        <v>#REF!</v>
      </c>
    </row>
    <row r="1696" spans="1:20">
      <c r="A1696" s="3">
        <f>'spis PZ'!D1696</f>
        <v>0</v>
      </c>
      <c r="B1696" s="3">
        <f>'spis PZ'!E1696</f>
        <v>0</v>
      </c>
      <c r="C1696" s="17">
        <f>'spis PZ'!C1696</f>
        <v>0</v>
      </c>
      <c r="D1696" s="17">
        <f>'spis PZ'!C1696</f>
        <v>0</v>
      </c>
      <c r="E1696" s="3">
        <f>'spis PZ'!A1696</f>
        <v>0</v>
      </c>
      <c r="F1696" s="3">
        <f>'spis PZ'!B1696</f>
        <v>0</v>
      </c>
      <c r="G1696" s="5" t="e">
        <f>VLOOKUP('spis PZ'!F1696,Gminy!$A$2:$B$111,2)</f>
        <v>#N/A</v>
      </c>
      <c r="H1696" s="3" t="str">
        <f>IF(LEN('spis PZ'!G1696)&gt;0,'spis PZ'!G1696,"")</f>
        <v/>
      </c>
      <c r="I1696" s="3" t="str">
        <f>IF(LEN('spis PZ'!H1696)&gt;0,'spis PZ'!H1696,"")</f>
        <v/>
      </c>
      <c r="J1696" s="3" t="e">
        <f>VLOOKUP('spis PZ'!I1696,słowniki!$A$2:$B$5,2)</f>
        <v>#N/A</v>
      </c>
      <c r="K1696" s="3" t="e">
        <f>VLOOKUP('spis PZ'!J1696,słowniki!$A$11:$B$16,2)</f>
        <v>#N/A</v>
      </c>
      <c r="L1696" s="3" t="e">
        <f>VLOOKUP('spis PZ'!K1696,słowniki!$A$21:$B$25,2)</f>
        <v>#N/A</v>
      </c>
      <c r="M1696" s="3" t="e">
        <f>VLOOKUP('spis PZ'!#REF!,słowniki!$A$51:$B$52,2)</f>
        <v>#REF!</v>
      </c>
      <c r="N1696" s="3" t="e">
        <f>IF('spis PZ'!#REF!="kablowa",VLOOKUP('spis PZ'!#REF!,elementy!$A$101:$B$125,2),VLOOKUP('spis PZ'!#REF!,elementy!$A$201:$B$211,2))</f>
        <v>#REF!</v>
      </c>
      <c r="O1696" s="3" t="e">
        <f>IF(LEN('spis PZ'!#REF!)&gt;0,'spis PZ'!#REF!,"")</f>
        <v>#REF!</v>
      </c>
      <c r="P1696" s="3" t="e">
        <f>VLOOKUP('spis PZ'!#REF!,elementy!$A$51:$B$80,2)</f>
        <v>#REF!</v>
      </c>
      <c r="Q1696" s="3" t="e">
        <f>VLOOKUP('spis PZ'!L1696,słowniki!$A$41:$B$45,2)</f>
        <v>#N/A</v>
      </c>
      <c r="R1696" s="3" t="e">
        <f>IF(LEN('spis PZ'!#REF!)&gt;0,'spis PZ'!#REF!,"")</f>
        <v>#REF!</v>
      </c>
      <c r="S1696" s="3" t="e">
        <f>IF(LEN('spis PZ'!#REF!)&gt;0,VLOOKUP('spis PZ'!#REF!,słowniki!$A$31:$B$33,2),"")</f>
        <v>#REF!</v>
      </c>
      <c r="T1696" s="3" t="e">
        <f>IF(LEN('spis PZ'!#REF!)&gt;0,'spis PZ'!#REF!,"")</f>
        <v>#REF!</v>
      </c>
    </row>
    <row r="1697" spans="1:20">
      <c r="A1697" s="3">
        <f>'spis PZ'!D1697</f>
        <v>0</v>
      </c>
      <c r="B1697" s="3">
        <f>'spis PZ'!E1697</f>
        <v>0</v>
      </c>
      <c r="C1697" s="17">
        <f>'spis PZ'!C1697</f>
        <v>0</v>
      </c>
      <c r="D1697" s="17">
        <f>'spis PZ'!C1697</f>
        <v>0</v>
      </c>
      <c r="E1697" s="3">
        <f>'spis PZ'!A1697</f>
        <v>0</v>
      </c>
      <c r="F1697" s="3">
        <f>'spis PZ'!B1697</f>
        <v>0</v>
      </c>
      <c r="G1697" s="5" t="e">
        <f>VLOOKUP('spis PZ'!F1697,Gminy!$A$2:$B$111,2)</f>
        <v>#N/A</v>
      </c>
      <c r="H1697" s="3" t="str">
        <f>IF(LEN('spis PZ'!G1697)&gt;0,'spis PZ'!G1697,"")</f>
        <v/>
      </c>
      <c r="I1697" s="3" t="str">
        <f>IF(LEN('spis PZ'!H1697)&gt;0,'spis PZ'!H1697,"")</f>
        <v/>
      </c>
      <c r="J1697" s="3" t="e">
        <f>VLOOKUP('spis PZ'!I1697,słowniki!$A$2:$B$5,2)</f>
        <v>#N/A</v>
      </c>
      <c r="K1697" s="3" t="e">
        <f>VLOOKUP('spis PZ'!J1697,słowniki!$A$11:$B$16,2)</f>
        <v>#N/A</v>
      </c>
      <c r="L1697" s="3" t="e">
        <f>VLOOKUP('spis PZ'!K1697,słowniki!$A$21:$B$25,2)</f>
        <v>#N/A</v>
      </c>
      <c r="M1697" s="3" t="e">
        <f>VLOOKUP('spis PZ'!#REF!,słowniki!$A$51:$B$52,2)</f>
        <v>#REF!</v>
      </c>
      <c r="N1697" s="3" t="e">
        <f>IF('spis PZ'!#REF!="kablowa",VLOOKUP('spis PZ'!#REF!,elementy!$A$101:$B$125,2),VLOOKUP('spis PZ'!#REF!,elementy!$A$201:$B$211,2))</f>
        <v>#REF!</v>
      </c>
      <c r="O1697" s="3" t="e">
        <f>IF(LEN('spis PZ'!#REF!)&gt;0,'spis PZ'!#REF!,"")</f>
        <v>#REF!</v>
      </c>
      <c r="P1697" s="3" t="e">
        <f>VLOOKUP('spis PZ'!#REF!,elementy!$A$51:$B$80,2)</f>
        <v>#REF!</v>
      </c>
      <c r="Q1697" s="3" t="e">
        <f>VLOOKUP('spis PZ'!L1697,słowniki!$A$41:$B$45,2)</f>
        <v>#N/A</v>
      </c>
      <c r="R1697" s="3" t="e">
        <f>IF(LEN('spis PZ'!#REF!)&gt;0,'spis PZ'!#REF!,"")</f>
        <v>#REF!</v>
      </c>
      <c r="S1697" s="3" t="e">
        <f>IF(LEN('spis PZ'!#REF!)&gt;0,VLOOKUP('spis PZ'!#REF!,słowniki!$A$31:$B$33,2),"")</f>
        <v>#REF!</v>
      </c>
      <c r="T1697" s="3" t="e">
        <f>IF(LEN('spis PZ'!#REF!)&gt;0,'spis PZ'!#REF!,"")</f>
        <v>#REF!</v>
      </c>
    </row>
    <row r="1698" spans="1:20">
      <c r="A1698" s="3">
        <f>'spis PZ'!D1698</f>
        <v>0</v>
      </c>
      <c r="B1698" s="3">
        <f>'spis PZ'!E1698</f>
        <v>0</v>
      </c>
      <c r="C1698" s="17">
        <f>'spis PZ'!C1698</f>
        <v>0</v>
      </c>
      <c r="D1698" s="17">
        <f>'spis PZ'!C1698</f>
        <v>0</v>
      </c>
      <c r="E1698" s="3">
        <f>'spis PZ'!A1698</f>
        <v>0</v>
      </c>
      <c r="F1698" s="3">
        <f>'spis PZ'!B1698</f>
        <v>0</v>
      </c>
      <c r="G1698" s="5" t="e">
        <f>VLOOKUP('spis PZ'!F1698,Gminy!$A$2:$B$111,2)</f>
        <v>#N/A</v>
      </c>
      <c r="H1698" s="3" t="str">
        <f>IF(LEN('spis PZ'!G1698)&gt;0,'spis PZ'!G1698,"")</f>
        <v/>
      </c>
      <c r="I1698" s="3" t="str">
        <f>IF(LEN('spis PZ'!H1698)&gt;0,'spis PZ'!H1698,"")</f>
        <v/>
      </c>
      <c r="J1698" s="3" t="e">
        <f>VLOOKUP('spis PZ'!I1698,słowniki!$A$2:$B$5,2)</f>
        <v>#N/A</v>
      </c>
      <c r="K1698" s="3" t="e">
        <f>VLOOKUP('spis PZ'!J1698,słowniki!$A$11:$B$16,2)</f>
        <v>#N/A</v>
      </c>
      <c r="L1698" s="3" t="e">
        <f>VLOOKUP('spis PZ'!K1698,słowniki!$A$21:$B$25,2)</f>
        <v>#N/A</v>
      </c>
      <c r="M1698" s="3" t="e">
        <f>VLOOKUP('spis PZ'!#REF!,słowniki!$A$51:$B$52,2)</f>
        <v>#REF!</v>
      </c>
      <c r="N1698" s="3" t="e">
        <f>IF('spis PZ'!#REF!="kablowa",VLOOKUP('spis PZ'!#REF!,elementy!$A$101:$B$125,2),VLOOKUP('spis PZ'!#REF!,elementy!$A$201:$B$211,2))</f>
        <v>#REF!</v>
      </c>
      <c r="O1698" s="3" t="e">
        <f>IF(LEN('spis PZ'!#REF!)&gt;0,'spis PZ'!#REF!,"")</f>
        <v>#REF!</v>
      </c>
      <c r="P1698" s="3" t="e">
        <f>VLOOKUP('spis PZ'!#REF!,elementy!$A$51:$B$80,2)</f>
        <v>#REF!</v>
      </c>
      <c r="Q1698" s="3" t="e">
        <f>VLOOKUP('spis PZ'!L1698,słowniki!$A$41:$B$45,2)</f>
        <v>#N/A</v>
      </c>
      <c r="R1698" s="3" t="e">
        <f>IF(LEN('spis PZ'!#REF!)&gt;0,'spis PZ'!#REF!,"")</f>
        <v>#REF!</v>
      </c>
      <c r="S1698" s="3" t="e">
        <f>IF(LEN('spis PZ'!#REF!)&gt;0,VLOOKUP('spis PZ'!#REF!,słowniki!$A$31:$B$33,2),"")</f>
        <v>#REF!</v>
      </c>
      <c r="T1698" s="3" t="e">
        <f>IF(LEN('spis PZ'!#REF!)&gt;0,'spis PZ'!#REF!,"")</f>
        <v>#REF!</v>
      </c>
    </row>
    <row r="1699" spans="1:20">
      <c r="A1699" s="3">
        <f>'spis PZ'!D1699</f>
        <v>0</v>
      </c>
      <c r="B1699" s="3">
        <f>'spis PZ'!E1699</f>
        <v>0</v>
      </c>
      <c r="C1699" s="17">
        <f>'spis PZ'!C1699</f>
        <v>0</v>
      </c>
      <c r="D1699" s="17">
        <f>'spis PZ'!C1699</f>
        <v>0</v>
      </c>
      <c r="E1699" s="3">
        <f>'spis PZ'!A1699</f>
        <v>0</v>
      </c>
      <c r="F1699" s="3">
        <f>'spis PZ'!B1699</f>
        <v>0</v>
      </c>
      <c r="G1699" s="5" t="e">
        <f>VLOOKUP('spis PZ'!F1699,Gminy!$A$2:$B$111,2)</f>
        <v>#N/A</v>
      </c>
      <c r="H1699" s="3" t="str">
        <f>IF(LEN('spis PZ'!G1699)&gt;0,'spis PZ'!G1699,"")</f>
        <v/>
      </c>
      <c r="I1699" s="3" t="str">
        <f>IF(LEN('spis PZ'!H1699)&gt;0,'spis PZ'!H1699,"")</f>
        <v/>
      </c>
      <c r="J1699" s="3" t="e">
        <f>VLOOKUP('spis PZ'!I1699,słowniki!$A$2:$B$5,2)</f>
        <v>#N/A</v>
      </c>
      <c r="K1699" s="3" t="e">
        <f>VLOOKUP('spis PZ'!J1699,słowniki!$A$11:$B$16,2)</f>
        <v>#N/A</v>
      </c>
      <c r="L1699" s="3" t="e">
        <f>VLOOKUP('spis PZ'!K1699,słowniki!$A$21:$B$25,2)</f>
        <v>#N/A</v>
      </c>
      <c r="M1699" s="3" t="e">
        <f>VLOOKUP('spis PZ'!#REF!,słowniki!$A$51:$B$52,2)</f>
        <v>#REF!</v>
      </c>
      <c r="N1699" s="3" t="e">
        <f>IF('spis PZ'!#REF!="kablowa",VLOOKUP('spis PZ'!#REF!,elementy!$A$101:$B$125,2),VLOOKUP('spis PZ'!#REF!,elementy!$A$201:$B$211,2))</f>
        <v>#REF!</v>
      </c>
      <c r="O1699" s="3" t="e">
        <f>IF(LEN('spis PZ'!#REF!)&gt;0,'spis PZ'!#REF!,"")</f>
        <v>#REF!</v>
      </c>
      <c r="P1699" s="3" t="e">
        <f>VLOOKUP('spis PZ'!#REF!,elementy!$A$51:$B$80,2)</f>
        <v>#REF!</v>
      </c>
      <c r="Q1699" s="3" t="e">
        <f>VLOOKUP('spis PZ'!L1699,słowniki!$A$41:$B$45,2)</f>
        <v>#N/A</v>
      </c>
      <c r="R1699" s="3" t="e">
        <f>IF(LEN('spis PZ'!#REF!)&gt;0,'spis PZ'!#REF!,"")</f>
        <v>#REF!</v>
      </c>
      <c r="S1699" s="3" t="e">
        <f>IF(LEN('spis PZ'!#REF!)&gt;0,VLOOKUP('spis PZ'!#REF!,słowniki!$A$31:$B$33,2),"")</f>
        <v>#REF!</v>
      </c>
      <c r="T1699" s="3" t="e">
        <f>IF(LEN('spis PZ'!#REF!)&gt;0,'spis PZ'!#REF!,"")</f>
        <v>#REF!</v>
      </c>
    </row>
    <row r="1700" spans="1:20">
      <c r="A1700" s="3">
        <f>'spis PZ'!D1700</f>
        <v>0</v>
      </c>
      <c r="B1700" s="3">
        <f>'spis PZ'!E1700</f>
        <v>0</v>
      </c>
      <c r="C1700" s="17">
        <f>'spis PZ'!C1700</f>
        <v>0</v>
      </c>
      <c r="D1700" s="17">
        <f>'spis PZ'!C1700</f>
        <v>0</v>
      </c>
      <c r="E1700" s="3">
        <f>'spis PZ'!A1700</f>
        <v>0</v>
      </c>
      <c r="F1700" s="3">
        <f>'spis PZ'!B1700</f>
        <v>0</v>
      </c>
      <c r="G1700" s="5" t="e">
        <f>VLOOKUP('spis PZ'!F1700,Gminy!$A$2:$B$111,2)</f>
        <v>#N/A</v>
      </c>
      <c r="H1700" s="3" t="str">
        <f>IF(LEN('spis PZ'!G1700)&gt;0,'spis PZ'!G1700,"")</f>
        <v/>
      </c>
      <c r="I1700" s="3" t="str">
        <f>IF(LEN('spis PZ'!H1700)&gt;0,'spis PZ'!H1700,"")</f>
        <v/>
      </c>
      <c r="J1700" s="3" t="e">
        <f>VLOOKUP('spis PZ'!I1700,słowniki!$A$2:$B$5,2)</f>
        <v>#N/A</v>
      </c>
      <c r="K1700" s="3" t="e">
        <f>VLOOKUP('spis PZ'!J1700,słowniki!$A$11:$B$16,2)</f>
        <v>#N/A</v>
      </c>
      <c r="L1700" s="3" t="e">
        <f>VLOOKUP('spis PZ'!K1700,słowniki!$A$21:$B$25,2)</f>
        <v>#N/A</v>
      </c>
      <c r="M1700" s="3" t="e">
        <f>VLOOKUP('spis PZ'!#REF!,słowniki!$A$51:$B$52,2)</f>
        <v>#REF!</v>
      </c>
      <c r="N1700" s="3" t="e">
        <f>IF('spis PZ'!#REF!="kablowa",VLOOKUP('spis PZ'!#REF!,elementy!$A$101:$B$125,2),VLOOKUP('spis PZ'!#REF!,elementy!$A$201:$B$211,2))</f>
        <v>#REF!</v>
      </c>
      <c r="O1700" s="3" t="e">
        <f>IF(LEN('spis PZ'!#REF!)&gt;0,'spis PZ'!#REF!,"")</f>
        <v>#REF!</v>
      </c>
      <c r="P1700" s="3" t="e">
        <f>VLOOKUP('spis PZ'!#REF!,elementy!$A$51:$B$80,2)</f>
        <v>#REF!</v>
      </c>
      <c r="Q1700" s="3" t="e">
        <f>VLOOKUP('spis PZ'!L1700,słowniki!$A$41:$B$45,2)</f>
        <v>#N/A</v>
      </c>
      <c r="R1700" s="3" t="e">
        <f>IF(LEN('spis PZ'!#REF!)&gt;0,'spis PZ'!#REF!,"")</f>
        <v>#REF!</v>
      </c>
      <c r="S1700" s="3" t="e">
        <f>IF(LEN('spis PZ'!#REF!)&gt;0,VLOOKUP('spis PZ'!#REF!,słowniki!$A$31:$B$33,2),"")</f>
        <v>#REF!</v>
      </c>
      <c r="T1700" s="3" t="e">
        <f>IF(LEN('spis PZ'!#REF!)&gt;0,'spis PZ'!#REF!,"")</f>
        <v>#REF!</v>
      </c>
    </row>
    <row r="1701" spans="1:20">
      <c r="A1701" s="3">
        <f>'spis PZ'!D1701</f>
        <v>0</v>
      </c>
      <c r="B1701" s="3">
        <f>'spis PZ'!E1701</f>
        <v>0</v>
      </c>
      <c r="C1701" s="17">
        <f>'spis PZ'!C1701</f>
        <v>0</v>
      </c>
      <c r="D1701" s="17">
        <f>'spis PZ'!C1701</f>
        <v>0</v>
      </c>
      <c r="E1701" s="3">
        <f>'spis PZ'!A1701</f>
        <v>0</v>
      </c>
      <c r="F1701" s="3">
        <f>'spis PZ'!B1701</f>
        <v>0</v>
      </c>
      <c r="G1701" s="5" t="e">
        <f>VLOOKUP('spis PZ'!F1701,Gminy!$A$2:$B$111,2)</f>
        <v>#N/A</v>
      </c>
      <c r="H1701" s="3" t="str">
        <f>IF(LEN('spis PZ'!G1701)&gt;0,'spis PZ'!G1701,"")</f>
        <v/>
      </c>
      <c r="I1701" s="3" t="str">
        <f>IF(LEN('spis PZ'!H1701)&gt;0,'spis PZ'!H1701,"")</f>
        <v/>
      </c>
      <c r="J1701" s="3" t="e">
        <f>VLOOKUP('spis PZ'!I1701,słowniki!$A$2:$B$5,2)</f>
        <v>#N/A</v>
      </c>
      <c r="K1701" s="3" t="e">
        <f>VLOOKUP('spis PZ'!J1701,słowniki!$A$11:$B$16,2)</f>
        <v>#N/A</v>
      </c>
      <c r="L1701" s="3" t="e">
        <f>VLOOKUP('spis PZ'!K1701,słowniki!$A$21:$B$25,2)</f>
        <v>#N/A</v>
      </c>
      <c r="M1701" s="3" t="e">
        <f>VLOOKUP('spis PZ'!#REF!,słowniki!$A$51:$B$52,2)</f>
        <v>#REF!</v>
      </c>
      <c r="N1701" s="3" t="e">
        <f>IF('spis PZ'!#REF!="kablowa",VLOOKUP('spis PZ'!#REF!,elementy!$A$101:$B$125,2),VLOOKUP('spis PZ'!#REF!,elementy!$A$201:$B$211,2))</f>
        <v>#REF!</v>
      </c>
      <c r="O1701" s="3" t="e">
        <f>IF(LEN('spis PZ'!#REF!)&gt;0,'spis PZ'!#REF!,"")</f>
        <v>#REF!</v>
      </c>
      <c r="P1701" s="3" t="e">
        <f>VLOOKUP('spis PZ'!#REF!,elementy!$A$51:$B$80,2)</f>
        <v>#REF!</v>
      </c>
      <c r="Q1701" s="3" t="e">
        <f>VLOOKUP('spis PZ'!L1701,słowniki!$A$41:$B$45,2)</f>
        <v>#N/A</v>
      </c>
      <c r="R1701" s="3" t="e">
        <f>IF(LEN('spis PZ'!#REF!)&gt;0,'spis PZ'!#REF!,"")</f>
        <v>#REF!</v>
      </c>
      <c r="S1701" s="3" t="e">
        <f>IF(LEN('spis PZ'!#REF!)&gt;0,VLOOKUP('spis PZ'!#REF!,słowniki!$A$31:$B$33,2),"")</f>
        <v>#REF!</v>
      </c>
      <c r="T1701" s="3" t="e">
        <f>IF(LEN('spis PZ'!#REF!)&gt;0,'spis PZ'!#REF!,"")</f>
        <v>#REF!</v>
      </c>
    </row>
    <row r="1702" spans="1:20">
      <c r="A1702" s="3">
        <f>'spis PZ'!D1702</f>
        <v>0</v>
      </c>
      <c r="B1702" s="3">
        <f>'spis PZ'!E1702</f>
        <v>0</v>
      </c>
      <c r="C1702" s="17">
        <f>'spis PZ'!C1702</f>
        <v>0</v>
      </c>
      <c r="D1702" s="17">
        <f>'spis PZ'!C1702</f>
        <v>0</v>
      </c>
      <c r="E1702" s="3">
        <f>'spis PZ'!A1702</f>
        <v>0</v>
      </c>
      <c r="F1702" s="3">
        <f>'spis PZ'!B1702</f>
        <v>0</v>
      </c>
      <c r="G1702" s="5" t="e">
        <f>VLOOKUP('spis PZ'!F1702,Gminy!$A$2:$B$111,2)</f>
        <v>#N/A</v>
      </c>
      <c r="H1702" s="3" t="str">
        <f>IF(LEN('spis PZ'!G1702)&gt;0,'spis PZ'!G1702,"")</f>
        <v/>
      </c>
      <c r="I1702" s="3" t="str">
        <f>IF(LEN('spis PZ'!H1702)&gt;0,'spis PZ'!H1702,"")</f>
        <v/>
      </c>
      <c r="J1702" s="3" t="e">
        <f>VLOOKUP('spis PZ'!I1702,słowniki!$A$2:$B$5,2)</f>
        <v>#N/A</v>
      </c>
      <c r="K1702" s="3" t="e">
        <f>VLOOKUP('spis PZ'!J1702,słowniki!$A$11:$B$16,2)</f>
        <v>#N/A</v>
      </c>
      <c r="L1702" s="3" t="e">
        <f>VLOOKUP('spis PZ'!K1702,słowniki!$A$21:$B$25,2)</f>
        <v>#N/A</v>
      </c>
      <c r="M1702" s="3" t="e">
        <f>VLOOKUP('spis PZ'!#REF!,słowniki!$A$51:$B$52,2)</f>
        <v>#REF!</v>
      </c>
      <c r="N1702" s="3" t="e">
        <f>IF('spis PZ'!#REF!="kablowa",VLOOKUP('spis PZ'!#REF!,elementy!$A$101:$B$125,2),VLOOKUP('spis PZ'!#REF!,elementy!$A$201:$B$211,2))</f>
        <v>#REF!</v>
      </c>
      <c r="O1702" s="3" t="e">
        <f>IF(LEN('spis PZ'!#REF!)&gt;0,'spis PZ'!#REF!,"")</f>
        <v>#REF!</v>
      </c>
      <c r="P1702" s="3" t="e">
        <f>VLOOKUP('spis PZ'!#REF!,elementy!$A$51:$B$80,2)</f>
        <v>#REF!</v>
      </c>
      <c r="Q1702" s="3" t="e">
        <f>VLOOKUP('spis PZ'!L1702,słowniki!$A$41:$B$45,2)</f>
        <v>#N/A</v>
      </c>
      <c r="R1702" s="3" t="e">
        <f>IF(LEN('spis PZ'!#REF!)&gt;0,'spis PZ'!#REF!,"")</f>
        <v>#REF!</v>
      </c>
      <c r="S1702" s="3" t="e">
        <f>IF(LEN('spis PZ'!#REF!)&gt;0,VLOOKUP('spis PZ'!#REF!,słowniki!$A$31:$B$33,2),"")</f>
        <v>#REF!</v>
      </c>
      <c r="T1702" s="3" t="e">
        <f>IF(LEN('spis PZ'!#REF!)&gt;0,'spis PZ'!#REF!,"")</f>
        <v>#REF!</v>
      </c>
    </row>
    <row r="1703" spans="1:20">
      <c r="A1703" s="3">
        <f>'spis PZ'!D1703</f>
        <v>0</v>
      </c>
      <c r="B1703" s="3">
        <f>'spis PZ'!E1703</f>
        <v>0</v>
      </c>
      <c r="C1703" s="17">
        <f>'spis PZ'!C1703</f>
        <v>0</v>
      </c>
      <c r="D1703" s="17">
        <f>'spis PZ'!C1703</f>
        <v>0</v>
      </c>
      <c r="E1703" s="3">
        <f>'spis PZ'!A1703</f>
        <v>0</v>
      </c>
      <c r="F1703" s="3">
        <f>'spis PZ'!B1703</f>
        <v>0</v>
      </c>
      <c r="G1703" s="5" t="e">
        <f>VLOOKUP('spis PZ'!F1703,Gminy!$A$2:$B$111,2)</f>
        <v>#N/A</v>
      </c>
      <c r="H1703" s="3" t="str">
        <f>IF(LEN('spis PZ'!G1703)&gt;0,'spis PZ'!G1703,"")</f>
        <v/>
      </c>
      <c r="I1703" s="3" t="str">
        <f>IF(LEN('spis PZ'!H1703)&gt;0,'spis PZ'!H1703,"")</f>
        <v/>
      </c>
      <c r="J1703" s="3" t="e">
        <f>VLOOKUP('spis PZ'!I1703,słowniki!$A$2:$B$5,2)</f>
        <v>#N/A</v>
      </c>
      <c r="K1703" s="3" t="e">
        <f>VLOOKUP('spis PZ'!J1703,słowniki!$A$11:$B$16,2)</f>
        <v>#N/A</v>
      </c>
      <c r="L1703" s="3" t="e">
        <f>VLOOKUP('spis PZ'!K1703,słowniki!$A$21:$B$25,2)</f>
        <v>#N/A</v>
      </c>
      <c r="M1703" s="3" t="e">
        <f>VLOOKUP('spis PZ'!#REF!,słowniki!$A$51:$B$52,2)</f>
        <v>#REF!</v>
      </c>
      <c r="N1703" s="3" t="e">
        <f>IF('spis PZ'!#REF!="kablowa",VLOOKUP('spis PZ'!#REF!,elementy!$A$101:$B$125,2),VLOOKUP('spis PZ'!#REF!,elementy!$A$201:$B$211,2))</f>
        <v>#REF!</v>
      </c>
      <c r="O1703" s="3" t="e">
        <f>IF(LEN('spis PZ'!#REF!)&gt;0,'spis PZ'!#REF!,"")</f>
        <v>#REF!</v>
      </c>
      <c r="P1703" s="3" t="e">
        <f>VLOOKUP('spis PZ'!#REF!,elementy!$A$51:$B$80,2)</f>
        <v>#REF!</v>
      </c>
      <c r="Q1703" s="3" t="e">
        <f>VLOOKUP('spis PZ'!L1703,słowniki!$A$41:$B$45,2)</f>
        <v>#N/A</v>
      </c>
      <c r="R1703" s="3" t="e">
        <f>IF(LEN('spis PZ'!#REF!)&gt;0,'spis PZ'!#REF!,"")</f>
        <v>#REF!</v>
      </c>
      <c r="S1703" s="3" t="e">
        <f>IF(LEN('spis PZ'!#REF!)&gt;0,VLOOKUP('spis PZ'!#REF!,słowniki!$A$31:$B$33,2),"")</f>
        <v>#REF!</v>
      </c>
      <c r="T1703" s="3" t="e">
        <f>IF(LEN('spis PZ'!#REF!)&gt;0,'spis PZ'!#REF!,"")</f>
        <v>#REF!</v>
      </c>
    </row>
    <row r="1704" spans="1:20">
      <c r="A1704" s="3">
        <f>'spis PZ'!D1704</f>
        <v>0</v>
      </c>
      <c r="B1704" s="3">
        <f>'spis PZ'!E1704</f>
        <v>0</v>
      </c>
      <c r="C1704" s="17">
        <f>'spis PZ'!C1704</f>
        <v>0</v>
      </c>
      <c r="D1704" s="17">
        <f>'spis PZ'!C1704</f>
        <v>0</v>
      </c>
      <c r="E1704" s="3">
        <f>'spis PZ'!A1704</f>
        <v>0</v>
      </c>
      <c r="F1704" s="3">
        <f>'spis PZ'!B1704</f>
        <v>0</v>
      </c>
      <c r="G1704" s="5" t="e">
        <f>VLOOKUP('spis PZ'!F1704,Gminy!$A$2:$B$111,2)</f>
        <v>#N/A</v>
      </c>
      <c r="H1704" s="3" t="str">
        <f>IF(LEN('spis PZ'!G1704)&gt;0,'spis PZ'!G1704,"")</f>
        <v/>
      </c>
      <c r="I1704" s="3" t="str">
        <f>IF(LEN('spis PZ'!H1704)&gt;0,'spis PZ'!H1704,"")</f>
        <v/>
      </c>
      <c r="J1704" s="3" t="e">
        <f>VLOOKUP('spis PZ'!I1704,słowniki!$A$2:$B$5,2)</f>
        <v>#N/A</v>
      </c>
      <c r="K1704" s="3" t="e">
        <f>VLOOKUP('spis PZ'!J1704,słowniki!$A$11:$B$16,2)</f>
        <v>#N/A</v>
      </c>
      <c r="L1704" s="3" t="e">
        <f>VLOOKUP('spis PZ'!K1704,słowniki!$A$21:$B$25,2)</f>
        <v>#N/A</v>
      </c>
      <c r="M1704" s="3" t="e">
        <f>VLOOKUP('spis PZ'!#REF!,słowniki!$A$51:$B$52,2)</f>
        <v>#REF!</v>
      </c>
      <c r="N1704" s="3" t="e">
        <f>IF('spis PZ'!#REF!="kablowa",VLOOKUP('spis PZ'!#REF!,elementy!$A$101:$B$125,2),VLOOKUP('spis PZ'!#REF!,elementy!$A$201:$B$211,2))</f>
        <v>#REF!</v>
      </c>
      <c r="O1704" s="3" t="e">
        <f>IF(LEN('spis PZ'!#REF!)&gt;0,'spis PZ'!#REF!,"")</f>
        <v>#REF!</v>
      </c>
      <c r="P1704" s="3" t="e">
        <f>VLOOKUP('spis PZ'!#REF!,elementy!$A$51:$B$80,2)</f>
        <v>#REF!</v>
      </c>
      <c r="Q1704" s="3" t="e">
        <f>VLOOKUP('spis PZ'!L1704,słowniki!$A$41:$B$45,2)</f>
        <v>#N/A</v>
      </c>
      <c r="R1704" s="3" t="e">
        <f>IF(LEN('spis PZ'!#REF!)&gt;0,'spis PZ'!#REF!,"")</f>
        <v>#REF!</v>
      </c>
      <c r="S1704" s="3" t="e">
        <f>IF(LEN('spis PZ'!#REF!)&gt;0,VLOOKUP('spis PZ'!#REF!,słowniki!$A$31:$B$33,2),"")</f>
        <v>#REF!</v>
      </c>
      <c r="T1704" s="3" t="e">
        <f>IF(LEN('spis PZ'!#REF!)&gt;0,'spis PZ'!#REF!,"")</f>
        <v>#REF!</v>
      </c>
    </row>
    <row r="1705" spans="1:20">
      <c r="A1705" s="3">
        <f>'spis PZ'!D1705</f>
        <v>0</v>
      </c>
      <c r="B1705" s="3">
        <f>'spis PZ'!E1705</f>
        <v>0</v>
      </c>
      <c r="C1705" s="17">
        <f>'spis PZ'!C1705</f>
        <v>0</v>
      </c>
      <c r="D1705" s="17">
        <f>'spis PZ'!C1705</f>
        <v>0</v>
      </c>
      <c r="E1705" s="3">
        <f>'spis PZ'!A1705</f>
        <v>0</v>
      </c>
      <c r="F1705" s="3">
        <f>'spis PZ'!B1705</f>
        <v>0</v>
      </c>
      <c r="G1705" s="5" t="e">
        <f>VLOOKUP('spis PZ'!F1705,Gminy!$A$2:$B$111,2)</f>
        <v>#N/A</v>
      </c>
      <c r="H1705" s="3" t="str">
        <f>IF(LEN('spis PZ'!G1705)&gt;0,'spis PZ'!G1705,"")</f>
        <v/>
      </c>
      <c r="I1705" s="3" t="str">
        <f>IF(LEN('spis PZ'!H1705)&gt;0,'spis PZ'!H1705,"")</f>
        <v/>
      </c>
      <c r="J1705" s="3" t="e">
        <f>VLOOKUP('spis PZ'!I1705,słowniki!$A$2:$B$5,2)</f>
        <v>#N/A</v>
      </c>
      <c r="K1705" s="3" t="e">
        <f>VLOOKUP('spis PZ'!J1705,słowniki!$A$11:$B$16,2)</f>
        <v>#N/A</v>
      </c>
      <c r="L1705" s="3" t="e">
        <f>VLOOKUP('spis PZ'!K1705,słowniki!$A$21:$B$25,2)</f>
        <v>#N/A</v>
      </c>
      <c r="M1705" s="3" t="e">
        <f>VLOOKUP('spis PZ'!#REF!,słowniki!$A$51:$B$52,2)</f>
        <v>#REF!</v>
      </c>
      <c r="N1705" s="3" t="e">
        <f>IF('spis PZ'!#REF!="kablowa",VLOOKUP('spis PZ'!#REF!,elementy!$A$101:$B$125,2),VLOOKUP('spis PZ'!#REF!,elementy!$A$201:$B$211,2))</f>
        <v>#REF!</v>
      </c>
      <c r="O1705" s="3" t="e">
        <f>IF(LEN('spis PZ'!#REF!)&gt;0,'spis PZ'!#REF!,"")</f>
        <v>#REF!</v>
      </c>
      <c r="P1705" s="3" t="e">
        <f>VLOOKUP('spis PZ'!#REF!,elementy!$A$51:$B$80,2)</f>
        <v>#REF!</v>
      </c>
      <c r="Q1705" s="3" t="e">
        <f>VLOOKUP('spis PZ'!L1705,słowniki!$A$41:$B$45,2)</f>
        <v>#N/A</v>
      </c>
      <c r="R1705" s="3" t="e">
        <f>IF(LEN('spis PZ'!#REF!)&gt;0,'spis PZ'!#REF!,"")</f>
        <v>#REF!</v>
      </c>
      <c r="S1705" s="3" t="e">
        <f>IF(LEN('spis PZ'!#REF!)&gt;0,VLOOKUP('spis PZ'!#REF!,słowniki!$A$31:$B$33,2),"")</f>
        <v>#REF!</v>
      </c>
      <c r="T1705" s="3" t="e">
        <f>IF(LEN('spis PZ'!#REF!)&gt;0,'spis PZ'!#REF!,"")</f>
        <v>#REF!</v>
      </c>
    </row>
    <row r="1706" spans="1:20">
      <c r="A1706" s="3">
        <f>'spis PZ'!D1706</f>
        <v>0</v>
      </c>
      <c r="B1706" s="3">
        <f>'spis PZ'!E1706</f>
        <v>0</v>
      </c>
      <c r="C1706" s="17">
        <f>'spis PZ'!C1706</f>
        <v>0</v>
      </c>
      <c r="D1706" s="17">
        <f>'spis PZ'!C1706</f>
        <v>0</v>
      </c>
      <c r="E1706" s="3">
        <f>'spis PZ'!A1706</f>
        <v>0</v>
      </c>
      <c r="F1706" s="3">
        <f>'spis PZ'!B1706</f>
        <v>0</v>
      </c>
      <c r="G1706" s="5" t="e">
        <f>VLOOKUP('spis PZ'!F1706,Gminy!$A$2:$B$111,2)</f>
        <v>#N/A</v>
      </c>
      <c r="H1706" s="3" t="str">
        <f>IF(LEN('spis PZ'!G1706)&gt;0,'spis PZ'!G1706,"")</f>
        <v/>
      </c>
      <c r="I1706" s="3" t="str">
        <f>IF(LEN('spis PZ'!H1706)&gt;0,'spis PZ'!H1706,"")</f>
        <v/>
      </c>
      <c r="J1706" s="3" t="e">
        <f>VLOOKUP('spis PZ'!I1706,słowniki!$A$2:$B$5,2)</f>
        <v>#N/A</v>
      </c>
      <c r="K1706" s="3" t="e">
        <f>VLOOKUP('spis PZ'!J1706,słowniki!$A$11:$B$16,2)</f>
        <v>#N/A</v>
      </c>
      <c r="L1706" s="3" t="e">
        <f>VLOOKUP('spis PZ'!K1706,słowniki!$A$21:$B$25,2)</f>
        <v>#N/A</v>
      </c>
      <c r="M1706" s="3" t="e">
        <f>VLOOKUP('spis PZ'!#REF!,słowniki!$A$51:$B$52,2)</f>
        <v>#REF!</v>
      </c>
      <c r="N1706" s="3" t="e">
        <f>IF('spis PZ'!#REF!="kablowa",VLOOKUP('spis PZ'!#REF!,elementy!$A$101:$B$125,2),VLOOKUP('spis PZ'!#REF!,elementy!$A$201:$B$211,2))</f>
        <v>#REF!</v>
      </c>
      <c r="O1706" s="3" t="e">
        <f>IF(LEN('spis PZ'!#REF!)&gt;0,'spis PZ'!#REF!,"")</f>
        <v>#REF!</v>
      </c>
      <c r="P1706" s="3" t="e">
        <f>VLOOKUP('spis PZ'!#REF!,elementy!$A$51:$B$80,2)</f>
        <v>#REF!</v>
      </c>
      <c r="Q1706" s="3" t="e">
        <f>VLOOKUP('spis PZ'!L1706,słowniki!$A$41:$B$45,2)</f>
        <v>#N/A</v>
      </c>
      <c r="R1706" s="3" t="e">
        <f>IF(LEN('spis PZ'!#REF!)&gt;0,'spis PZ'!#REF!,"")</f>
        <v>#REF!</v>
      </c>
      <c r="S1706" s="3" t="e">
        <f>IF(LEN('spis PZ'!#REF!)&gt;0,VLOOKUP('spis PZ'!#REF!,słowniki!$A$31:$B$33,2),"")</f>
        <v>#REF!</v>
      </c>
      <c r="T1706" s="3" t="e">
        <f>IF(LEN('spis PZ'!#REF!)&gt;0,'spis PZ'!#REF!,"")</f>
        <v>#REF!</v>
      </c>
    </row>
    <row r="1707" spans="1:20">
      <c r="A1707" s="3">
        <f>'spis PZ'!D1707</f>
        <v>0</v>
      </c>
      <c r="B1707" s="3">
        <f>'spis PZ'!E1707</f>
        <v>0</v>
      </c>
      <c r="C1707" s="17">
        <f>'spis PZ'!C1707</f>
        <v>0</v>
      </c>
      <c r="D1707" s="17">
        <f>'spis PZ'!C1707</f>
        <v>0</v>
      </c>
      <c r="E1707" s="3">
        <f>'spis PZ'!A1707</f>
        <v>0</v>
      </c>
      <c r="F1707" s="3">
        <f>'spis PZ'!B1707</f>
        <v>0</v>
      </c>
      <c r="G1707" s="5" t="e">
        <f>VLOOKUP('spis PZ'!F1707,Gminy!$A$2:$B$111,2)</f>
        <v>#N/A</v>
      </c>
      <c r="H1707" s="3" t="str">
        <f>IF(LEN('spis PZ'!G1707)&gt;0,'spis PZ'!G1707,"")</f>
        <v/>
      </c>
      <c r="I1707" s="3" t="str">
        <f>IF(LEN('spis PZ'!H1707)&gt;0,'spis PZ'!H1707,"")</f>
        <v/>
      </c>
      <c r="J1707" s="3" t="e">
        <f>VLOOKUP('spis PZ'!I1707,słowniki!$A$2:$B$5,2)</f>
        <v>#N/A</v>
      </c>
      <c r="K1707" s="3" t="e">
        <f>VLOOKUP('spis PZ'!J1707,słowniki!$A$11:$B$16,2)</f>
        <v>#N/A</v>
      </c>
      <c r="L1707" s="3" t="e">
        <f>VLOOKUP('spis PZ'!K1707,słowniki!$A$21:$B$25,2)</f>
        <v>#N/A</v>
      </c>
      <c r="M1707" s="3" t="e">
        <f>VLOOKUP('spis PZ'!#REF!,słowniki!$A$51:$B$52,2)</f>
        <v>#REF!</v>
      </c>
      <c r="N1707" s="3" t="e">
        <f>IF('spis PZ'!#REF!="kablowa",VLOOKUP('spis PZ'!#REF!,elementy!$A$101:$B$125,2),VLOOKUP('spis PZ'!#REF!,elementy!$A$201:$B$211,2))</f>
        <v>#REF!</v>
      </c>
      <c r="O1707" s="3" t="e">
        <f>IF(LEN('spis PZ'!#REF!)&gt;0,'spis PZ'!#REF!,"")</f>
        <v>#REF!</v>
      </c>
      <c r="P1707" s="3" t="e">
        <f>VLOOKUP('spis PZ'!#REF!,elementy!$A$51:$B$80,2)</f>
        <v>#REF!</v>
      </c>
      <c r="Q1707" s="3" t="e">
        <f>VLOOKUP('spis PZ'!L1707,słowniki!$A$41:$B$45,2)</f>
        <v>#N/A</v>
      </c>
      <c r="R1707" s="3" t="e">
        <f>IF(LEN('spis PZ'!#REF!)&gt;0,'spis PZ'!#REF!,"")</f>
        <v>#REF!</v>
      </c>
      <c r="S1707" s="3" t="e">
        <f>IF(LEN('spis PZ'!#REF!)&gt;0,VLOOKUP('spis PZ'!#REF!,słowniki!$A$31:$B$33,2),"")</f>
        <v>#REF!</v>
      </c>
      <c r="T1707" s="3" t="e">
        <f>IF(LEN('spis PZ'!#REF!)&gt;0,'spis PZ'!#REF!,"")</f>
        <v>#REF!</v>
      </c>
    </row>
    <row r="1708" spans="1:20">
      <c r="A1708" s="3">
        <f>'spis PZ'!D1708</f>
        <v>0</v>
      </c>
      <c r="B1708" s="3">
        <f>'spis PZ'!E1708</f>
        <v>0</v>
      </c>
      <c r="C1708" s="17">
        <f>'spis PZ'!C1708</f>
        <v>0</v>
      </c>
      <c r="D1708" s="17">
        <f>'spis PZ'!C1708</f>
        <v>0</v>
      </c>
      <c r="E1708" s="3">
        <f>'spis PZ'!A1708</f>
        <v>0</v>
      </c>
      <c r="F1708" s="3">
        <f>'spis PZ'!B1708</f>
        <v>0</v>
      </c>
      <c r="G1708" s="5" t="e">
        <f>VLOOKUP('spis PZ'!F1708,Gminy!$A$2:$B$111,2)</f>
        <v>#N/A</v>
      </c>
      <c r="H1708" s="3" t="str">
        <f>IF(LEN('spis PZ'!G1708)&gt;0,'spis PZ'!G1708,"")</f>
        <v/>
      </c>
      <c r="I1708" s="3" t="str">
        <f>IF(LEN('spis PZ'!H1708)&gt;0,'spis PZ'!H1708,"")</f>
        <v/>
      </c>
      <c r="J1708" s="3" t="e">
        <f>VLOOKUP('spis PZ'!I1708,słowniki!$A$2:$B$5,2)</f>
        <v>#N/A</v>
      </c>
      <c r="K1708" s="3" t="e">
        <f>VLOOKUP('spis PZ'!J1708,słowniki!$A$11:$B$16,2)</f>
        <v>#N/A</v>
      </c>
      <c r="L1708" s="3" t="e">
        <f>VLOOKUP('spis PZ'!K1708,słowniki!$A$21:$B$25,2)</f>
        <v>#N/A</v>
      </c>
      <c r="M1708" s="3" t="e">
        <f>VLOOKUP('spis PZ'!#REF!,słowniki!$A$51:$B$52,2)</f>
        <v>#REF!</v>
      </c>
      <c r="N1708" s="3" t="e">
        <f>IF('spis PZ'!#REF!="kablowa",VLOOKUP('spis PZ'!#REF!,elementy!$A$101:$B$125,2),VLOOKUP('spis PZ'!#REF!,elementy!$A$201:$B$211,2))</f>
        <v>#REF!</v>
      </c>
      <c r="O1708" s="3" t="e">
        <f>IF(LEN('spis PZ'!#REF!)&gt;0,'spis PZ'!#REF!,"")</f>
        <v>#REF!</v>
      </c>
      <c r="P1708" s="3" t="e">
        <f>VLOOKUP('spis PZ'!#REF!,elementy!$A$51:$B$80,2)</f>
        <v>#REF!</v>
      </c>
      <c r="Q1708" s="3" t="e">
        <f>VLOOKUP('spis PZ'!L1708,słowniki!$A$41:$B$45,2)</f>
        <v>#N/A</v>
      </c>
      <c r="R1708" s="3" t="e">
        <f>IF(LEN('spis PZ'!#REF!)&gt;0,'spis PZ'!#REF!,"")</f>
        <v>#REF!</v>
      </c>
      <c r="S1708" s="3" t="e">
        <f>IF(LEN('spis PZ'!#REF!)&gt;0,VLOOKUP('spis PZ'!#REF!,słowniki!$A$31:$B$33,2),"")</f>
        <v>#REF!</v>
      </c>
      <c r="T1708" s="3" t="e">
        <f>IF(LEN('spis PZ'!#REF!)&gt;0,'spis PZ'!#REF!,"")</f>
        <v>#REF!</v>
      </c>
    </row>
    <row r="1709" spans="1:20">
      <c r="A1709" s="3">
        <f>'spis PZ'!D1709</f>
        <v>0</v>
      </c>
      <c r="B1709" s="3">
        <f>'spis PZ'!E1709</f>
        <v>0</v>
      </c>
      <c r="C1709" s="17">
        <f>'spis PZ'!C1709</f>
        <v>0</v>
      </c>
      <c r="D1709" s="17">
        <f>'spis PZ'!C1709</f>
        <v>0</v>
      </c>
      <c r="E1709" s="3">
        <f>'spis PZ'!A1709</f>
        <v>0</v>
      </c>
      <c r="F1709" s="3">
        <f>'spis PZ'!B1709</f>
        <v>0</v>
      </c>
      <c r="G1709" s="5" t="e">
        <f>VLOOKUP('spis PZ'!F1709,Gminy!$A$2:$B$111,2)</f>
        <v>#N/A</v>
      </c>
      <c r="H1709" s="3" t="str">
        <f>IF(LEN('spis PZ'!G1709)&gt;0,'spis PZ'!G1709,"")</f>
        <v/>
      </c>
      <c r="I1709" s="3" t="str">
        <f>IF(LEN('spis PZ'!H1709)&gt;0,'spis PZ'!H1709,"")</f>
        <v/>
      </c>
      <c r="J1709" s="3" t="e">
        <f>VLOOKUP('spis PZ'!I1709,słowniki!$A$2:$B$5,2)</f>
        <v>#N/A</v>
      </c>
      <c r="K1709" s="3" t="e">
        <f>VLOOKUP('spis PZ'!J1709,słowniki!$A$11:$B$16,2)</f>
        <v>#N/A</v>
      </c>
      <c r="L1709" s="3" t="e">
        <f>VLOOKUP('spis PZ'!K1709,słowniki!$A$21:$B$25,2)</f>
        <v>#N/A</v>
      </c>
      <c r="M1709" s="3" t="e">
        <f>VLOOKUP('spis PZ'!#REF!,słowniki!$A$51:$B$52,2)</f>
        <v>#REF!</v>
      </c>
      <c r="N1709" s="3" t="e">
        <f>IF('spis PZ'!#REF!="kablowa",VLOOKUP('spis PZ'!#REF!,elementy!$A$101:$B$125,2),VLOOKUP('spis PZ'!#REF!,elementy!$A$201:$B$211,2))</f>
        <v>#REF!</v>
      </c>
      <c r="O1709" s="3" t="e">
        <f>IF(LEN('spis PZ'!#REF!)&gt;0,'spis PZ'!#REF!,"")</f>
        <v>#REF!</v>
      </c>
      <c r="P1709" s="3" t="e">
        <f>VLOOKUP('spis PZ'!#REF!,elementy!$A$51:$B$80,2)</f>
        <v>#REF!</v>
      </c>
      <c r="Q1709" s="3" t="e">
        <f>VLOOKUP('spis PZ'!L1709,słowniki!$A$41:$B$45,2)</f>
        <v>#N/A</v>
      </c>
      <c r="R1709" s="3" t="e">
        <f>IF(LEN('spis PZ'!#REF!)&gt;0,'spis PZ'!#REF!,"")</f>
        <v>#REF!</v>
      </c>
      <c r="S1709" s="3" t="e">
        <f>IF(LEN('spis PZ'!#REF!)&gt;0,VLOOKUP('spis PZ'!#REF!,słowniki!$A$31:$B$33,2),"")</f>
        <v>#REF!</v>
      </c>
      <c r="T1709" s="3" t="e">
        <f>IF(LEN('spis PZ'!#REF!)&gt;0,'spis PZ'!#REF!,"")</f>
        <v>#REF!</v>
      </c>
    </row>
    <row r="1710" spans="1:20">
      <c r="A1710" s="3">
        <f>'spis PZ'!D1710</f>
        <v>0</v>
      </c>
      <c r="B1710" s="3">
        <f>'spis PZ'!E1710</f>
        <v>0</v>
      </c>
      <c r="C1710" s="17">
        <f>'spis PZ'!C1710</f>
        <v>0</v>
      </c>
      <c r="D1710" s="17">
        <f>'spis PZ'!C1710</f>
        <v>0</v>
      </c>
      <c r="E1710" s="3">
        <f>'spis PZ'!A1710</f>
        <v>0</v>
      </c>
      <c r="F1710" s="3">
        <f>'spis PZ'!B1710</f>
        <v>0</v>
      </c>
      <c r="G1710" s="5" t="e">
        <f>VLOOKUP('spis PZ'!F1710,Gminy!$A$2:$B$111,2)</f>
        <v>#N/A</v>
      </c>
      <c r="H1710" s="3" t="str">
        <f>IF(LEN('spis PZ'!G1710)&gt;0,'spis PZ'!G1710,"")</f>
        <v/>
      </c>
      <c r="I1710" s="3" t="str">
        <f>IF(LEN('spis PZ'!H1710)&gt;0,'spis PZ'!H1710,"")</f>
        <v/>
      </c>
      <c r="J1710" s="3" t="e">
        <f>VLOOKUP('spis PZ'!I1710,słowniki!$A$2:$B$5,2)</f>
        <v>#N/A</v>
      </c>
      <c r="K1710" s="3" t="e">
        <f>VLOOKUP('spis PZ'!J1710,słowniki!$A$11:$B$16,2)</f>
        <v>#N/A</v>
      </c>
      <c r="L1710" s="3" t="e">
        <f>VLOOKUP('spis PZ'!K1710,słowniki!$A$21:$B$25,2)</f>
        <v>#N/A</v>
      </c>
      <c r="M1710" s="3" t="e">
        <f>VLOOKUP('spis PZ'!#REF!,słowniki!$A$51:$B$52,2)</f>
        <v>#REF!</v>
      </c>
      <c r="N1710" s="3" t="e">
        <f>IF('spis PZ'!#REF!="kablowa",VLOOKUP('spis PZ'!#REF!,elementy!$A$101:$B$125,2),VLOOKUP('spis PZ'!#REF!,elementy!$A$201:$B$211,2))</f>
        <v>#REF!</v>
      </c>
      <c r="O1710" s="3" t="e">
        <f>IF(LEN('spis PZ'!#REF!)&gt;0,'spis PZ'!#REF!,"")</f>
        <v>#REF!</v>
      </c>
      <c r="P1710" s="3" t="e">
        <f>VLOOKUP('spis PZ'!#REF!,elementy!$A$51:$B$80,2)</f>
        <v>#REF!</v>
      </c>
      <c r="Q1710" s="3" t="e">
        <f>VLOOKUP('spis PZ'!L1710,słowniki!$A$41:$B$45,2)</f>
        <v>#N/A</v>
      </c>
      <c r="R1710" s="3" t="e">
        <f>IF(LEN('spis PZ'!#REF!)&gt;0,'spis PZ'!#REF!,"")</f>
        <v>#REF!</v>
      </c>
      <c r="S1710" s="3" t="e">
        <f>IF(LEN('spis PZ'!#REF!)&gt;0,VLOOKUP('spis PZ'!#REF!,słowniki!$A$31:$B$33,2),"")</f>
        <v>#REF!</v>
      </c>
      <c r="T1710" s="3" t="e">
        <f>IF(LEN('spis PZ'!#REF!)&gt;0,'spis PZ'!#REF!,"")</f>
        <v>#REF!</v>
      </c>
    </row>
    <row r="1711" spans="1:20">
      <c r="A1711" s="3">
        <f>'spis PZ'!D1711</f>
        <v>0</v>
      </c>
      <c r="B1711" s="3">
        <f>'spis PZ'!E1711</f>
        <v>0</v>
      </c>
      <c r="C1711" s="17">
        <f>'spis PZ'!C1711</f>
        <v>0</v>
      </c>
      <c r="D1711" s="17">
        <f>'spis PZ'!C1711</f>
        <v>0</v>
      </c>
      <c r="E1711" s="3">
        <f>'spis PZ'!A1711</f>
        <v>0</v>
      </c>
      <c r="F1711" s="3">
        <f>'spis PZ'!B1711</f>
        <v>0</v>
      </c>
      <c r="G1711" s="5" t="e">
        <f>VLOOKUP('spis PZ'!F1711,Gminy!$A$2:$B$111,2)</f>
        <v>#N/A</v>
      </c>
      <c r="H1711" s="3" t="str">
        <f>IF(LEN('spis PZ'!G1711)&gt;0,'spis PZ'!G1711,"")</f>
        <v/>
      </c>
      <c r="I1711" s="3" t="str">
        <f>IF(LEN('spis PZ'!H1711)&gt;0,'spis PZ'!H1711,"")</f>
        <v/>
      </c>
      <c r="J1711" s="3" t="e">
        <f>VLOOKUP('spis PZ'!I1711,słowniki!$A$2:$B$5,2)</f>
        <v>#N/A</v>
      </c>
      <c r="K1711" s="3" t="e">
        <f>VLOOKUP('spis PZ'!J1711,słowniki!$A$11:$B$16,2)</f>
        <v>#N/A</v>
      </c>
      <c r="L1711" s="3" t="e">
        <f>VLOOKUP('spis PZ'!K1711,słowniki!$A$21:$B$25,2)</f>
        <v>#N/A</v>
      </c>
      <c r="M1711" s="3" t="e">
        <f>VLOOKUP('spis PZ'!#REF!,słowniki!$A$51:$B$52,2)</f>
        <v>#REF!</v>
      </c>
      <c r="N1711" s="3" t="e">
        <f>IF('spis PZ'!#REF!="kablowa",VLOOKUP('spis PZ'!#REF!,elementy!$A$101:$B$125,2),VLOOKUP('spis PZ'!#REF!,elementy!$A$201:$B$211,2))</f>
        <v>#REF!</v>
      </c>
      <c r="O1711" s="3" t="e">
        <f>IF(LEN('spis PZ'!#REF!)&gt;0,'spis PZ'!#REF!,"")</f>
        <v>#REF!</v>
      </c>
      <c r="P1711" s="3" t="e">
        <f>VLOOKUP('spis PZ'!#REF!,elementy!$A$51:$B$80,2)</f>
        <v>#REF!</v>
      </c>
      <c r="Q1711" s="3" t="e">
        <f>VLOOKUP('spis PZ'!L1711,słowniki!$A$41:$B$45,2)</f>
        <v>#N/A</v>
      </c>
      <c r="R1711" s="3" t="e">
        <f>IF(LEN('spis PZ'!#REF!)&gt;0,'spis PZ'!#REF!,"")</f>
        <v>#REF!</v>
      </c>
      <c r="S1711" s="3" t="e">
        <f>IF(LEN('spis PZ'!#REF!)&gt;0,VLOOKUP('spis PZ'!#REF!,słowniki!$A$31:$B$33,2),"")</f>
        <v>#REF!</v>
      </c>
      <c r="T1711" s="3" t="e">
        <f>IF(LEN('spis PZ'!#REF!)&gt;0,'spis PZ'!#REF!,"")</f>
        <v>#REF!</v>
      </c>
    </row>
    <row r="1712" spans="1:20">
      <c r="A1712" s="3">
        <f>'spis PZ'!D1712</f>
        <v>0</v>
      </c>
      <c r="B1712" s="3">
        <f>'spis PZ'!E1712</f>
        <v>0</v>
      </c>
      <c r="C1712" s="17">
        <f>'spis PZ'!C1712</f>
        <v>0</v>
      </c>
      <c r="D1712" s="17">
        <f>'spis PZ'!C1712</f>
        <v>0</v>
      </c>
      <c r="E1712" s="3">
        <f>'spis PZ'!A1712</f>
        <v>0</v>
      </c>
      <c r="F1712" s="3">
        <f>'spis PZ'!B1712</f>
        <v>0</v>
      </c>
      <c r="G1712" s="5" t="e">
        <f>VLOOKUP('spis PZ'!F1712,Gminy!$A$2:$B$111,2)</f>
        <v>#N/A</v>
      </c>
      <c r="H1712" s="3" t="str">
        <f>IF(LEN('spis PZ'!G1712)&gt;0,'spis PZ'!G1712,"")</f>
        <v/>
      </c>
      <c r="I1712" s="3" t="str">
        <f>IF(LEN('spis PZ'!H1712)&gt;0,'spis PZ'!H1712,"")</f>
        <v/>
      </c>
      <c r="J1712" s="3" t="e">
        <f>VLOOKUP('spis PZ'!I1712,słowniki!$A$2:$B$5,2)</f>
        <v>#N/A</v>
      </c>
      <c r="K1712" s="3" t="e">
        <f>VLOOKUP('spis PZ'!J1712,słowniki!$A$11:$B$16,2)</f>
        <v>#N/A</v>
      </c>
      <c r="L1712" s="3" t="e">
        <f>VLOOKUP('spis PZ'!K1712,słowniki!$A$21:$B$25,2)</f>
        <v>#N/A</v>
      </c>
      <c r="M1712" s="3" t="e">
        <f>VLOOKUP('spis PZ'!#REF!,słowniki!$A$51:$B$52,2)</f>
        <v>#REF!</v>
      </c>
      <c r="N1712" s="3" t="e">
        <f>IF('spis PZ'!#REF!="kablowa",VLOOKUP('spis PZ'!#REF!,elementy!$A$101:$B$125,2),VLOOKUP('spis PZ'!#REF!,elementy!$A$201:$B$211,2))</f>
        <v>#REF!</v>
      </c>
      <c r="O1712" s="3" t="e">
        <f>IF(LEN('spis PZ'!#REF!)&gt;0,'spis PZ'!#REF!,"")</f>
        <v>#REF!</v>
      </c>
      <c r="P1712" s="3" t="e">
        <f>VLOOKUP('spis PZ'!#REF!,elementy!$A$51:$B$80,2)</f>
        <v>#REF!</v>
      </c>
      <c r="Q1712" s="3" t="e">
        <f>VLOOKUP('spis PZ'!L1712,słowniki!$A$41:$B$45,2)</f>
        <v>#N/A</v>
      </c>
      <c r="R1712" s="3" t="e">
        <f>IF(LEN('spis PZ'!#REF!)&gt;0,'spis PZ'!#REF!,"")</f>
        <v>#REF!</v>
      </c>
      <c r="S1712" s="3" t="e">
        <f>IF(LEN('spis PZ'!#REF!)&gt;0,VLOOKUP('spis PZ'!#REF!,słowniki!$A$31:$B$33,2),"")</f>
        <v>#REF!</v>
      </c>
      <c r="T1712" s="3" t="e">
        <f>IF(LEN('spis PZ'!#REF!)&gt;0,'spis PZ'!#REF!,"")</f>
        <v>#REF!</v>
      </c>
    </row>
    <row r="1713" spans="1:20">
      <c r="A1713" s="3">
        <f>'spis PZ'!D1713</f>
        <v>0</v>
      </c>
      <c r="B1713" s="3">
        <f>'spis PZ'!E1713</f>
        <v>0</v>
      </c>
      <c r="C1713" s="17">
        <f>'spis PZ'!C1713</f>
        <v>0</v>
      </c>
      <c r="D1713" s="17">
        <f>'spis PZ'!C1713</f>
        <v>0</v>
      </c>
      <c r="E1713" s="3">
        <f>'spis PZ'!A1713</f>
        <v>0</v>
      </c>
      <c r="F1713" s="3">
        <f>'spis PZ'!B1713</f>
        <v>0</v>
      </c>
      <c r="G1713" s="5" t="e">
        <f>VLOOKUP('spis PZ'!F1713,Gminy!$A$2:$B$111,2)</f>
        <v>#N/A</v>
      </c>
      <c r="H1713" s="3" t="str">
        <f>IF(LEN('spis PZ'!G1713)&gt;0,'spis PZ'!G1713,"")</f>
        <v/>
      </c>
      <c r="I1713" s="3" t="str">
        <f>IF(LEN('spis PZ'!H1713)&gt;0,'spis PZ'!H1713,"")</f>
        <v/>
      </c>
      <c r="J1713" s="3" t="e">
        <f>VLOOKUP('spis PZ'!I1713,słowniki!$A$2:$B$5,2)</f>
        <v>#N/A</v>
      </c>
      <c r="K1713" s="3" t="e">
        <f>VLOOKUP('spis PZ'!J1713,słowniki!$A$11:$B$16,2)</f>
        <v>#N/A</v>
      </c>
      <c r="L1713" s="3" t="e">
        <f>VLOOKUP('spis PZ'!K1713,słowniki!$A$21:$B$25,2)</f>
        <v>#N/A</v>
      </c>
      <c r="M1713" s="3" t="e">
        <f>VLOOKUP('spis PZ'!#REF!,słowniki!$A$51:$B$52,2)</f>
        <v>#REF!</v>
      </c>
      <c r="N1713" s="3" t="e">
        <f>IF('spis PZ'!#REF!="kablowa",VLOOKUP('spis PZ'!#REF!,elementy!$A$101:$B$125,2),VLOOKUP('spis PZ'!#REF!,elementy!$A$201:$B$211,2))</f>
        <v>#REF!</v>
      </c>
      <c r="O1713" s="3" t="e">
        <f>IF(LEN('spis PZ'!#REF!)&gt;0,'spis PZ'!#REF!,"")</f>
        <v>#REF!</v>
      </c>
      <c r="P1713" s="3" t="e">
        <f>VLOOKUP('spis PZ'!#REF!,elementy!$A$51:$B$80,2)</f>
        <v>#REF!</v>
      </c>
      <c r="Q1713" s="3" t="e">
        <f>VLOOKUP('spis PZ'!L1713,słowniki!$A$41:$B$45,2)</f>
        <v>#N/A</v>
      </c>
      <c r="R1713" s="3" t="e">
        <f>IF(LEN('spis PZ'!#REF!)&gt;0,'spis PZ'!#REF!,"")</f>
        <v>#REF!</v>
      </c>
      <c r="S1713" s="3" t="e">
        <f>IF(LEN('spis PZ'!#REF!)&gt;0,VLOOKUP('spis PZ'!#REF!,słowniki!$A$31:$B$33,2),"")</f>
        <v>#REF!</v>
      </c>
      <c r="T1713" s="3" t="e">
        <f>IF(LEN('spis PZ'!#REF!)&gt;0,'spis PZ'!#REF!,"")</f>
        <v>#REF!</v>
      </c>
    </row>
    <row r="1714" spans="1:20">
      <c r="A1714" s="3">
        <f>'spis PZ'!D1714</f>
        <v>0</v>
      </c>
      <c r="B1714" s="3">
        <f>'spis PZ'!E1714</f>
        <v>0</v>
      </c>
      <c r="C1714" s="17">
        <f>'spis PZ'!C1714</f>
        <v>0</v>
      </c>
      <c r="D1714" s="17">
        <f>'spis PZ'!C1714</f>
        <v>0</v>
      </c>
      <c r="E1714" s="3">
        <f>'spis PZ'!A1714</f>
        <v>0</v>
      </c>
      <c r="F1714" s="3">
        <f>'spis PZ'!B1714</f>
        <v>0</v>
      </c>
      <c r="G1714" s="5" t="e">
        <f>VLOOKUP('spis PZ'!F1714,Gminy!$A$2:$B$111,2)</f>
        <v>#N/A</v>
      </c>
      <c r="H1714" s="3" t="str">
        <f>IF(LEN('spis PZ'!G1714)&gt;0,'spis PZ'!G1714,"")</f>
        <v/>
      </c>
      <c r="I1714" s="3" t="str">
        <f>IF(LEN('spis PZ'!H1714)&gt;0,'spis PZ'!H1714,"")</f>
        <v/>
      </c>
      <c r="J1714" s="3" t="e">
        <f>VLOOKUP('spis PZ'!I1714,słowniki!$A$2:$B$5,2)</f>
        <v>#N/A</v>
      </c>
      <c r="K1714" s="3" t="e">
        <f>VLOOKUP('spis PZ'!J1714,słowniki!$A$11:$B$16,2)</f>
        <v>#N/A</v>
      </c>
      <c r="L1714" s="3" t="e">
        <f>VLOOKUP('spis PZ'!K1714,słowniki!$A$21:$B$25,2)</f>
        <v>#N/A</v>
      </c>
      <c r="M1714" s="3" t="e">
        <f>VLOOKUP('spis PZ'!#REF!,słowniki!$A$51:$B$52,2)</f>
        <v>#REF!</v>
      </c>
      <c r="N1714" s="3" t="e">
        <f>IF('spis PZ'!#REF!="kablowa",VLOOKUP('spis PZ'!#REF!,elementy!$A$101:$B$125,2),VLOOKUP('spis PZ'!#REF!,elementy!$A$201:$B$211,2))</f>
        <v>#REF!</v>
      </c>
      <c r="O1714" s="3" t="e">
        <f>IF(LEN('spis PZ'!#REF!)&gt;0,'spis PZ'!#REF!,"")</f>
        <v>#REF!</v>
      </c>
      <c r="P1714" s="3" t="e">
        <f>VLOOKUP('spis PZ'!#REF!,elementy!$A$51:$B$80,2)</f>
        <v>#REF!</v>
      </c>
      <c r="Q1714" s="3" t="e">
        <f>VLOOKUP('spis PZ'!L1714,słowniki!$A$41:$B$45,2)</f>
        <v>#N/A</v>
      </c>
      <c r="R1714" s="3" t="e">
        <f>IF(LEN('spis PZ'!#REF!)&gt;0,'spis PZ'!#REF!,"")</f>
        <v>#REF!</v>
      </c>
      <c r="S1714" s="3" t="e">
        <f>IF(LEN('spis PZ'!#REF!)&gt;0,VLOOKUP('spis PZ'!#REF!,słowniki!$A$31:$B$33,2),"")</f>
        <v>#REF!</v>
      </c>
      <c r="T1714" s="3" t="e">
        <f>IF(LEN('spis PZ'!#REF!)&gt;0,'spis PZ'!#REF!,"")</f>
        <v>#REF!</v>
      </c>
    </row>
    <row r="1715" spans="1:20">
      <c r="A1715" s="3">
        <f>'spis PZ'!D1715</f>
        <v>0</v>
      </c>
      <c r="B1715" s="3">
        <f>'spis PZ'!E1715</f>
        <v>0</v>
      </c>
      <c r="C1715" s="17">
        <f>'spis PZ'!C1715</f>
        <v>0</v>
      </c>
      <c r="D1715" s="17">
        <f>'spis PZ'!C1715</f>
        <v>0</v>
      </c>
      <c r="E1715" s="3">
        <f>'spis PZ'!A1715</f>
        <v>0</v>
      </c>
      <c r="F1715" s="3">
        <f>'spis PZ'!B1715</f>
        <v>0</v>
      </c>
      <c r="G1715" s="5" t="e">
        <f>VLOOKUP('spis PZ'!F1715,Gminy!$A$2:$B$111,2)</f>
        <v>#N/A</v>
      </c>
      <c r="H1715" s="3" t="str">
        <f>IF(LEN('spis PZ'!G1715)&gt;0,'spis PZ'!G1715,"")</f>
        <v/>
      </c>
      <c r="I1715" s="3" t="str">
        <f>IF(LEN('spis PZ'!H1715)&gt;0,'spis PZ'!H1715,"")</f>
        <v/>
      </c>
      <c r="J1715" s="3" t="e">
        <f>VLOOKUP('spis PZ'!I1715,słowniki!$A$2:$B$5,2)</f>
        <v>#N/A</v>
      </c>
      <c r="K1715" s="3" t="e">
        <f>VLOOKUP('spis PZ'!J1715,słowniki!$A$11:$B$16,2)</f>
        <v>#N/A</v>
      </c>
      <c r="L1715" s="3" t="e">
        <f>VLOOKUP('spis PZ'!K1715,słowniki!$A$21:$B$25,2)</f>
        <v>#N/A</v>
      </c>
      <c r="M1715" s="3" t="e">
        <f>VLOOKUP('spis PZ'!#REF!,słowniki!$A$51:$B$52,2)</f>
        <v>#REF!</v>
      </c>
      <c r="N1715" s="3" t="e">
        <f>IF('spis PZ'!#REF!="kablowa",VLOOKUP('spis PZ'!#REF!,elementy!$A$101:$B$125,2),VLOOKUP('spis PZ'!#REF!,elementy!$A$201:$B$211,2))</f>
        <v>#REF!</v>
      </c>
      <c r="O1715" s="3" t="e">
        <f>IF(LEN('spis PZ'!#REF!)&gt;0,'spis PZ'!#REF!,"")</f>
        <v>#REF!</v>
      </c>
      <c r="P1715" s="3" t="e">
        <f>VLOOKUP('spis PZ'!#REF!,elementy!$A$51:$B$80,2)</f>
        <v>#REF!</v>
      </c>
      <c r="Q1715" s="3" t="e">
        <f>VLOOKUP('spis PZ'!L1715,słowniki!$A$41:$B$45,2)</f>
        <v>#N/A</v>
      </c>
      <c r="R1715" s="3" t="e">
        <f>IF(LEN('spis PZ'!#REF!)&gt;0,'spis PZ'!#REF!,"")</f>
        <v>#REF!</v>
      </c>
      <c r="S1715" s="3" t="e">
        <f>IF(LEN('spis PZ'!#REF!)&gt;0,VLOOKUP('spis PZ'!#REF!,słowniki!$A$31:$B$33,2),"")</f>
        <v>#REF!</v>
      </c>
      <c r="T1715" s="3" t="e">
        <f>IF(LEN('spis PZ'!#REF!)&gt;0,'spis PZ'!#REF!,"")</f>
        <v>#REF!</v>
      </c>
    </row>
    <row r="1716" spans="1:20">
      <c r="A1716" s="3">
        <f>'spis PZ'!D1716</f>
        <v>0</v>
      </c>
      <c r="B1716" s="3">
        <f>'spis PZ'!E1716</f>
        <v>0</v>
      </c>
      <c r="C1716" s="17">
        <f>'spis PZ'!C1716</f>
        <v>0</v>
      </c>
      <c r="D1716" s="17">
        <f>'spis PZ'!C1716</f>
        <v>0</v>
      </c>
      <c r="E1716" s="3">
        <f>'spis PZ'!A1716</f>
        <v>0</v>
      </c>
      <c r="F1716" s="3">
        <f>'spis PZ'!B1716</f>
        <v>0</v>
      </c>
      <c r="G1716" s="5" t="e">
        <f>VLOOKUP('spis PZ'!F1716,Gminy!$A$2:$B$111,2)</f>
        <v>#N/A</v>
      </c>
      <c r="H1716" s="3" t="str">
        <f>IF(LEN('spis PZ'!G1716)&gt;0,'spis PZ'!G1716,"")</f>
        <v/>
      </c>
      <c r="I1716" s="3" t="str">
        <f>IF(LEN('spis PZ'!H1716)&gt;0,'spis PZ'!H1716,"")</f>
        <v/>
      </c>
      <c r="J1716" s="3" t="e">
        <f>VLOOKUP('spis PZ'!I1716,słowniki!$A$2:$B$5,2)</f>
        <v>#N/A</v>
      </c>
      <c r="K1716" s="3" t="e">
        <f>VLOOKUP('spis PZ'!J1716,słowniki!$A$11:$B$16,2)</f>
        <v>#N/A</v>
      </c>
      <c r="L1716" s="3" t="e">
        <f>VLOOKUP('spis PZ'!K1716,słowniki!$A$21:$B$25,2)</f>
        <v>#N/A</v>
      </c>
      <c r="M1716" s="3" t="e">
        <f>VLOOKUP('spis PZ'!#REF!,słowniki!$A$51:$B$52,2)</f>
        <v>#REF!</v>
      </c>
      <c r="N1716" s="3" t="e">
        <f>IF('spis PZ'!#REF!="kablowa",VLOOKUP('spis PZ'!#REF!,elementy!$A$101:$B$125,2),VLOOKUP('spis PZ'!#REF!,elementy!$A$201:$B$211,2))</f>
        <v>#REF!</v>
      </c>
      <c r="O1716" s="3" t="e">
        <f>IF(LEN('spis PZ'!#REF!)&gt;0,'spis PZ'!#REF!,"")</f>
        <v>#REF!</v>
      </c>
      <c r="P1716" s="3" t="e">
        <f>VLOOKUP('spis PZ'!#REF!,elementy!$A$51:$B$80,2)</f>
        <v>#REF!</v>
      </c>
      <c r="Q1716" s="3" t="e">
        <f>VLOOKUP('spis PZ'!L1716,słowniki!$A$41:$B$45,2)</f>
        <v>#N/A</v>
      </c>
      <c r="R1716" s="3" t="e">
        <f>IF(LEN('spis PZ'!#REF!)&gt;0,'spis PZ'!#REF!,"")</f>
        <v>#REF!</v>
      </c>
      <c r="S1716" s="3" t="e">
        <f>IF(LEN('spis PZ'!#REF!)&gt;0,VLOOKUP('spis PZ'!#REF!,słowniki!$A$31:$B$33,2),"")</f>
        <v>#REF!</v>
      </c>
      <c r="T1716" s="3" t="e">
        <f>IF(LEN('spis PZ'!#REF!)&gt;0,'spis PZ'!#REF!,"")</f>
        <v>#REF!</v>
      </c>
    </row>
    <row r="1717" spans="1:20">
      <c r="A1717" s="3">
        <f>'spis PZ'!D1717</f>
        <v>0</v>
      </c>
      <c r="B1717" s="3">
        <f>'spis PZ'!E1717</f>
        <v>0</v>
      </c>
      <c r="C1717" s="17">
        <f>'spis PZ'!C1717</f>
        <v>0</v>
      </c>
      <c r="D1717" s="17">
        <f>'spis PZ'!C1717</f>
        <v>0</v>
      </c>
      <c r="E1717" s="3">
        <f>'spis PZ'!A1717</f>
        <v>0</v>
      </c>
      <c r="F1717" s="3">
        <f>'spis PZ'!B1717</f>
        <v>0</v>
      </c>
      <c r="G1717" s="5" t="e">
        <f>VLOOKUP('spis PZ'!F1717,Gminy!$A$2:$B$111,2)</f>
        <v>#N/A</v>
      </c>
      <c r="H1717" s="3" t="str">
        <f>IF(LEN('spis PZ'!G1717)&gt;0,'spis PZ'!G1717,"")</f>
        <v/>
      </c>
      <c r="I1717" s="3" t="str">
        <f>IF(LEN('spis PZ'!H1717)&gt;0,'spis PZ'!H1717,"")</f>
        <v/>
      </c>
      <c r="J1717" s="3" t="e">
        <f>VLOOKUP('spis PZ'!I1717,słowniki!$A$2:$B$5,2)</f>
        <v>#N/A</v>
      </c>
      <c r="K1717" s="3" t="e">
        <f>VLOOKUP('spis PZ'!J1717,słowniki!$A$11:$B$16,2)</f>
        <v>#N/A</v>
      </c>
      <c r="L1717" s="3" t="e">
        <f>VLOOKUP('spis PZ'!K1717,słowniki!$A$21:$B$25,2)</f>
        <v>#N/A</v>
      </c>
      <c r="M1717" s="3" t="e">
        <f>VLOOKUP('spis PZ'!#REF!,słowniki!$A$51:$B$52,2)</f>
        <v>#REF!</v>
      </c>
      <c r="N1717" s="3" t="e">
        <f>IF('spis PZ'!#REF!="kablowa",VLOOKUP('spis PZ'!#REF!,elementy!$A$101:$B$125,2),VLOOKUP('spis PZ'!#REF!,elementy!$A$201:$B$211,2))</f>
        <v>#REF!</v>
      </c>
      <c r="O1717" s="3" t="e">
        <f>IF(LEN('spis PZ'!#REF!)&gt;0,'spis PZ'!#REF!,"")</f>
        <v>#REF!</v>
      </c>
      <c r="P1717" s="3" t="e">
        <f>VLOOKUP('spis PZ'!#REF!,elementy!$A$51:$B$80,2)</f>
        <v>#REF!</v>
      </c>
      <c r="Q1717" s="3" t="e">
        <f>VLOOKUP('spis PZ'!L1717,słowniki!$A$41:$B$45,2)</f>
        <v>#N/A</v>
      </c>
      <c r="R1717" s="3" t="e">
        <f>IF(LEN('spis PZ'!#REF!)&gt;0,'spis PZ'!#REF!,"")</f>
        <v>#REF!</v>
      </c>
      <c r="S1717" s="3" t="e">
        <f>IF(LEN('spis PZ'!#REF!)&gt;0,VLOOKUP('spis PZ'!#REF!,słowniki!$A$31:$B$33,2),"")</f>
        <v>#REF!</v>
      </c>
      <c r="T1717" s="3" t="e">
        <f>IF(LEN('spis PZ'!#REF!)&gt;0,'spis PZ'!#REF!,"")</f>
        <v>#REF!</v>
      </c>
    </row>
    <row r="1718" spans="1:20">
      <c r="A1718" s="3">
        <f>'spis PZ'!D1718</f>
        <v>0</v>
      </c>
      <c r="B1718" s="3">
        <f>'spis PZ'!E1718</f>
        <v>0</v>
      </c>
      <c r="C1718" s="17">
        <f>'spis PZ'!C1718</f>
        <v>0</v>
      </c>
      <c r="D1718" s="17">
        <f>'spis PZ'!C1718</f>
        <v>0</v>
      </c>
      <c r="E1718" s="3">
        <f>'spis PZ'!A1718</f>
        <v>0</v>
      </c>
      <c r="F1718" s="3">
        <f>'spis PZ'!B1718</f>
        <v>0</v>
      </c>
      <c r="G1718" s="5" t="e">
        <f>VLOOKUP('spis PZ'!F1718,Gminy!$A$2:$B$111,2)</f>
        <v>#N/A</v>
      </c>
      <c r="H1718" s="3" t="str">
        <f>IF(LEN('spis PZ'!G1718)&gt;0,'spis PZ'!G1718,"")</f>
        <v/>
      </c>
      <c r="I1718" s="3" t="str">
        <f>IF(LEN('spis PZ'!H1718)&gt;0,'spis PZ'!H1718,"")</f>
        <v/>
      </c>
      <c r="J1718" s="3" t="e">
        <f>VLOOKUP('spis PZ'!I1718,słowniki!$A$2:$B$5,2)</f>
        <v>#N/A</v>
      </c>
      <c r="K1718" s="3" t="e">
        <f>VLOOKUP('spis PZ'!J1718,słowniki!$A$11:$B$16,2)</f>
        <v>#N/A</v>
      </c>
      <c r="L1718" s="3" t="e">
        <f>VLOOKUP('spis PZ'!K1718,słowniki!$A$21:$B$25,2)</f>
        <v>#N/A</v>
      </c>
      <c r="M1718" s="3" t="e">
        <f>VLOOKUP('spis PZ'!#REF!,słowniki!$A$51:$B$52,2)</f>
        <v>#REF!</v>
      </c>
      <c r="N1718" s="3" t="e">
        <f>IF('spis PZ'!#REF!="kablowa",VLOOKUP('spis PZ'!#REF!,elementy!$A$101:$B$125,2),VLOOKUP('spis PZ'!#REF!,elementy!$A$201:$B$211,2))</f>
        <v>#REF!</v>
      </c>
      <c r="O1718" s="3" t="e">
        <f>IF(LEN('spis PZ'!#REF!)&gt;0,'spis PZ'!#REF!,"")</f>
        <v>#REF!</v>
      </c>
      <c r="P1718" s="3" t="e">
        <f>VLOOKUP('spis PZ'!#REF!,elementy!$A$51:$B$80,2)</f>
        <v>#REF!</v>
      </c>
      <c r="Q1718" s="3" t="e">
        <f>VLOOKUP('spis PZ'!L1718,słowniki!$A$41:$B$45,2)</f>
        <v>#N/A</v>
      </c>
      <c r="R1718" s="3" t="e">
        <f>IF(LEN('spis PZ'!#REF!)&gt;0,'spis PZ'!#REF!,"")</f>
        <v>#REF!</v>
      </c>
      <c r="S1718" s="3" t="e">
        <f>IF(LEN('spis PZ'!#REF!)&gt;0,VLOOKUP('spis PZ'!#REF!,słowniki!$A$31:$B$33,2),"")</f>
        <v>#REF!</v>
      </c>
      <c r="T1718" s="3" t="e">
        <f>IF(LEN('spis PZ'!#REF!)&gt;0,'spis PZ'!#REF!,"")</f>
        <v>#REF!</v>
      </c>
    </row>
    <row r="1719" spans="1:20">
      <c r="A1719" s="3">
        <f>'spis PZ'!D1719</f>
        <v>0</v>
      </c>
      <c r="B1719" s="3">
        <f>'spis PZ'!E1719</f>
        <v>0</v>
      </c>
      <c r="C1719" s="17">
        <f>'spis PZ'!C1719</f>
        <v>0</v>
      </c>
      <c r="D1719" s="17">
        <f>'spis PZ'!C1719</f>
        <v>0</v>
      </c>
      <c r="E1719" s="3">
        <f>'spis PZ'!A1719</f>
        <v>0</v>
      </c>
      <c r="F1719" s="3">
        <f>'spis PZ'!B1719</f>
        <v>0</v>
      </c>
      <c r="G1719" s="5" t="e">
        <f>VLOOKUP('spis PZ'!F1719,Gminy!$A$2:$B$111,2)</f>
        <v>#N/A</v>
      </c>
      <c r="H1719" s="3" t="str">
        <f>IF(LEN('spis PZ'!G1719)&gt;0,'spis PZ'!G1719,"")</f>
        <v/>
      </c>
      <c r="I1719" s="3" t="str">
        <f>IF(LEN('spis PZ'!H1719)&gt;0,'spis PZ'!H1719,"")</f>
        <v/>
      </c>
      <c r="J1719" s="3" t="e">
        <f>VLOOKUP('spis PZ'!I1719,słowniki!$A$2:$B$5,2)</f>
        <v>#N/A</v>
      </c>
      <c r="K1719" s="3" t="e">
        <f>VLOOKUP('spis PZ'!J1719,słowniki!$A$11:$B$16,2)</f>
        <v>#N/A</v>
      </c>
      <c r="L1719" s="3" t="e">
        <f>VLOOKUP('spis PZ'!K1719,słowniki!$A$21:$B$25,2)</f>
        <v>#N/A</v>
      </c>
      <c r="M1719" s="3" t="e">
        <f>VLOOKUP('spis PZ'!#REF!,słowniki!$A$51:$B$52,2)</f>
        <v>#REF!</v>
      </c>
      <c r="N1719" s="3" t="e">
        <f>IF('spis PZ'!#REF!="kablowa",VLOOKUP('spis PZ'!#REF!,elementy!$A$101:$B$125,2),VLOOKUP('spis PZ'!#REF!,elementy!$A$201:$B$211,2))</f>
        <v>#REF!</v>
      </c>
      <c r="O1719" s="3" t="e">
        <f>IF(LEN('spis PZ'!#REF!)&gt;0,'spis PZ'!#REF!,"")</f>
        <v>#REF!</v>
      </c>
      <c r="P1719" s="3" t="e">
        <f>VLOOKUP('spis PZ'!#REF!,elementy!$A$51:$B$80,2)</f>
        <v>#REF!</v>
      </c>
      <c r="Q1719" s="3" t="e">
        <f>VLOOKUP('spis PZ'!L1719,słowniki!$A$41:$B$45,2)</f>
        <v>#N/A</v>
      </c>
      <c r="R1719" s="3" t="e">
        <f>IF(LEN('spis PZ'!#REF!)&gt;0,'spis PZ'!#REF!,"")</f>
        <v>#REF!</v>
      </c>
      <c r="S1719" s="3" t="e">
        <f>IF(LEN('spis PZ'!#REF!)&gt;0,VLOOKUP('spis PZ'!#REF!,słowniki!$A$31:$B$33,2),"")</f>
        <v>#REF!</v>
      </c>
      <c r="T1719" s="3" t="e">
        <f>IF(LEN('spis PZ'!#REF!)&gt;0,'spis PZ'!#REF!,"")</f>
        <v>#REF!</v>
      </c>
    </row>
    <row r="1720" spans="1:20">
      <c r="A1720" s="3">
        <f>'spis PZ'!D1720</f>
        <v>0</v>
      </c>
      <c r="B1720" s="3">
        <f>'spis PZ'!E1720</f>
        <v>0</v>
      </c>
      <c r="C1720" s="17">
        <f>'spis PZ'!C1720</f>
        <v>0</v>
      </c>
      <c r="D1720" s="17">
        <f>'spis PZ'!C1720</f>
        <v>0</v>
      </c>
      <c r="E1720" s="3">
        <f>'spis PZ'!A1720</f>
        <v>0</v>
      </c>
      <c r="F1720" s="3">
        <f>'spis PZ'!B1720</f>
        <v>0</v>
      </c>
      <c r="G1720" s="5" t="e">
        <f>VLOOKUP('spis PZ'!F1720,Gminy!$A$2:$B$111,2)</f>
        <v>#N/A</v>
      </c>
      <c r="H1720" s="3" t="str">
        <f>IF(LEN('spis PZ'!G1720)&gt;0,'spis PZ'!G1720,"")</f>
        <v/>
      </c>
      <c r="I1720" s="3" t="str">
        <f>IF(LEN('spis PZ'!H1720)&gt;0,'spis PZ'!H1720,"")</f>
        <v/>
      </c>
      <c r="J1720" s="3" t="e">
        <f>VLOOKUP('spis PZ'!I1720,słowniki!$A$2:$B$5,2)</f>
        <v>#N/A</v>
      </c>
      <c r="K1720" s="3" t="e">
        <f>VLOOKUP('spis PZ'!J1720,słowniki!$A$11:$B$16,2)</f>
        <v>#N/A</v>
      </c>
      <c r="L1720" s="3" t="e">
        <f>VLOOKUP('spis PZ'!K1720,słowniki!$A$21:$B$25,2)</f>
        <v>#N/A</v>
      </c>
      <c r="M1720" s="3" t="e">
        <f>VLOOKUP('spis PZ'!#REF!,słowniki!$A$51:$B$52,2)</f>
        <v>#REF!</v>
      </c>
      <c r="N1720" s="3" t="e">
        <f>IF('spis PZ'!#REF!="kablowa",VLOOKUP('spis PZ'!#REF!,elementy!$A$101:$B$125,2),VLOOKUP('spis PZ'!#REF!,elementy!$A$201:$B$211,2))</f>
        <v>#REF!</v>
      </c>
      <c r="O1720" s="3" t="e">
        <f>IF(LEN('spis PZ'!#REF!)&gt;0,'spis PZ'!#REF!,"")</f>
        <v>#REF!</v>
      </c>
      <c r="P1720" s="3" t="e">
        <f>VLOOKUP('spis PZ'!#REF!,elementy!$A$51:$B$80,2)</f>
        <v>#REF!</v>
      </c>
      <c r="Q1720" s="3" t="e">
        <f>VLOOKUP('spis PZ'!L1720,słowniki!$A$41:$B$45,2)</f>
        <v>#N/A</v>
      </c>
      <c r="R1720" s="3" t="e">
        <f>IF(LEN('spis PZ'!#REF!)&gt;0,'spis PZ'!#REF!,"")</f>
        <v>#REF!</v>
      </c>
      <c r="S1720" s="3" t="e">
        <f>IF(LEN('spis PZ'!#REF!)&gt;0,VLOOKUP('spis PZ'!#REF!,słowniki!$A$31:$B$33,2),"")</f>
        <v>#REF!</v>
      </c>
      <c r="T1720" s="3" t="e">
        <f>IF(LEN('spis PZ'!#REF!)&gt;0,'spis PZ'!#REF!,"")</f>
        <v>#REF!</v>
      </c>
    </row>
    <row r="1721" spans="1:20">
      <c r="A1721" s="3">
        <f>'spis PZ'!D1721</f>
        <v>0</v>
      </c>
      <c r="B1721" s="3">
        <f>'spis PZ'!E1721</f>
        <v>0</v>
      </c>
      <c r="C1721" s="17">
        <f>'spis PZ'!C1721</f>
        <v>0</v>
      </c>
      <c r="D1721" s="17">
        <f>'spis PZ'!C1721</f>
        <v>0</v>
      </c>
      <c r="E1721" s="3">
        <f>'spis PZ'!A1721</f>
        <v>0</v>
      </c>
      <c r="F1721" s="3">
        <f>'spis PZ'!B1721</f>
        <v>0</v>
      </c>
      <c r="G1721" s="5" t="e">
        <f>VLOOKUP('spis PZ'!F1721,Gminy!$A$2:$B$111,2)</f>
        <v>#N/A</v>
      </c>
      <c r="H1721" s="3" t="str">
        <f>IF(LEN('spis PZ'!G1721)&gt;0,'spis PZ'!G1721,"")</f>
        <v/>
      </c>
      <c r="I1721" s="3" t="str">
        <f>IF(LEN('spis PZ'!H1721)&gt;0,'spis PZ'!H1721,"")</f>
        <v/>
      </c>
      <c r="J1721" s="3" t="e">
        <f>VLOOKUP('spis PZ'!I1721,słowniki!$A$2:$B$5,2)</f>
        <v>#N/A</v>
      </c>
      <c r="K1721" s="3" t="e">
        <f>VLOOKUP('spis PZ'!J1721,słowniki!$A$11:$B$16,2)</f>
        <v>#N/A</v>
      </c>
      <c r="L1721" s="3" t="e">
        <f>VLOOKUP('spis PZ'!K1721,słowniki!$A$21:$B$25,2)</f>
        <v>#N/A</v>
      </c>
      <c r="M1721" s="3" t="e">
        <f>VLOOKUP('spis PZ'!#REF!,słowniki!$A$51:$B$52,2)</f>
        <v>#REF!</v>
      </c>
      <c r="N1721" s="3" t="e">
        <f>IF('spis PZ'!#REF!="kablowa",VLOOKUP('spis PZ'!#REF!,elementy!$A$101:$B$125,2),VLOOKUP('spis PZ'!#REF!,elementy!$A$201:$B$211,2))</f>
        <v>#REF!</v>
      </c>
      <c r="O1721" s="3" t="e">
        <f>IF(LEN('spis PZ'!#REF!)&gt;0,'spis PZ'!#REF!,"")</f>
        <v>#REF!</v>
      </c>
      <c r="P1721" s="3" t="e">
        <f>VLOOKUP('spis PZ'!#REF!,elementy!$A$51:$B$80,2)</f>
        <v>#REF!</v>
      </c>
      <c r="Q1721" s="3" t="e">
        <f>VLOOKUP('spis PZ'!L1721,słowniki!$A$41:$B$45,2)</f>
        <v>#N/A</v>
      </c>
      <c r="R1721" s="3" t="e">
        <f>IF(LEN('spis PZ'!#REF!)&gt;0,'spis PZ'!#REF!,"")</f>
        <v>#REF!</v>
      </c>
      <c r="S1721" s="3" t="e">
        <f>IF(LEN('spis PZ'!#REF!)&gt;0,VLOOKUP('spis PZ'!#REF!,słowniki!$A$31:$B$33,2),"")</f>
        <v>#REF!</v>
      </c>
      <c r="T1721" s="3" t="e">
        <f>IF(LEN('spis PZ'!#REF!)&gt;0,'spis PZ'!#REF!,"")</f>
        <v>#REF!</v>
      </c>
    </row>
    <row r="1722" spans="1:20">
      <c r="A1722" s="3">
        <f>'spis PZ'!D1722</f>
        <v>0</v>
      </c>
      <c r="B1722" s="3">
        <f>'spis PZ'!E1722</f>
        <v>0</v>
      </c>
      <c r="C1722" s="17">
        <f>'spis PZ'!C1722</f>
        <v>0</v>
      </c>
      <c r="D1722" s="17">
        <f>'spis PZ'!C1722</f>
        <v>0</v>
      </c>
      <c r="E1722" s="3">
        <f>'spis PZ'!A1722</f>
        <v>0</v>
      </c>
      <c r="F1722" s="3">
        <f>'spis PZ'!B1722</f>
        <v>0</v>
      </c>
      <c r="G1722" s="5" t="e">
        <f>VLOOKUP('spis PZ'!F1722,Gminy!$A$2:$B$111,2)</f>
        <v>#N/A</v>
      </c>
      <c r="H1722" s="3" t="str">
        <f>IF(LEN('spis PZ'!G1722)&gt;0,'spis PZ'!G1722,"")</f>
        <v/>
      </c>
      <c r="I1722" s="3" t="str">
        <f>IF(LEN('spis PZ'!H1722)&gt;0,'spis PZ'!H1722,"")</f>
        <v/>
      </c>
      <c r="J1722" s="3" t="e">
        <f>VLOOKUP('spis PZ'!I1722,słowniki!$A$2:$B$5,2)</f>
        <v>#N/A</v>
      </c>
      <c r="K1722" s="3" t="e">
        <f>VLOOKUP('spis PZ'!J1722,słowniki!$A$11:$B$16,2)</f>
        <v>#N/A</v>
      </c>
      <c r="L1722" s="3" t="e">
        <f>VLOOKUP('spis PZ'!K1722,słowniki!$A$21:$B$25,2)</f>
        <v>#N/A</v>
      </c>
      <c r="M1722" s="3" t="e">
        <f>VLOOKUP('spis PZ'!#REF!,słowniki!$A$51:$B$52,2)</f>
        <v>#REF!</v>
      </c>
      <c r="N1722" s="3" t="e">
        <f>IF('spis PZ'!#REF!="kablowa",VLOOKUP('spis PZ'!#REF!,elementy!$A$101:$B$125,2),VLOOKUP('spis PZ'!#REF!,elementy!$A$201:$B$211,2))</f>
        <v>#REF!</v>
      </c>
      <c r="O1722" s="3" t="e">
        <f>IF(LEN('spis PZ'!#REF!)&gt;0,'spis PZ'!#REF!,"")</f>
        <v>#REF!</v>
      </c>
      <c r="P1722" s="3" t="e">
        <f>VLOOKUP('spis PZ'!#REF!,elementy!$A$51:$B$80,2)</f>
        <v>#REF!</v>
      </c>
      <c r="Q1722" s="3" t="e">
        <f>VLOOKUP('spis PZ'!L1722,słowniki!$A$41:$B$45,2)</f>
        <v>#N/A</v>
      </c>
      <c r="R1722" s="3" t="e">
        <f>IF(LEN('spis PZ'!#REF!)&gt;0,'spis PZ'!#REF!,"")</f>
        <v>#REF!</v>
      </c>
      <c r="S1722" s="3" t="e">
        <f>IF(LEN('spis PZ'!#REF!)&gt;0,VLOOKUP('spis PZ'!#REF!,słowniki!$A$31:$B$33,2),"")</f>
        <v>#REF!</v>
      </c>
      <c r="T1722" s="3" t="e">
        <f>IF(LEN('spis PZ'!#REF!)&gt;0,'spis PZ'!#REF!,"")</f>
        <v>#REF!</v>
      </c>
    </row>
    <row r="1723" spans="1:20">
      <c r="A1723" s="3">
        <f>'spis PZ'!D1723</f>
        <v>0</v>
      </c>
      <c r="B1723" s="3">
        <f>'spis PZ'!E1723</f>
        <v>0</v>
      </c>
      <c r="C1723" s="17">
        <f>'spis PZ'!C1723</f>
        <v>0</v>
      </c>
      <c r="D1723" s="17">
        <f>'spis PZ'!C1723</f>
        <v>0</v>
      </c>
      <c r="E1723" s="3">
        <f>'spis PZ'!A1723</f>
        <v>0</v>
      </c>
      <c r="F1723" s="3">
        <f>'spis PZ'!B1723</f>
        <v>0</v>
      </c>
      <c r="G1723" s="5" t="e">
        <f>VLOOKUP('spis PZ'!F1723,Gminy!$A$2:$B$111,2)</f>
        <v>#N/A</v>
      </c>
      <c r="H1723" s="3" t="str">
        <f>IF(LEN('spis PZ'!G1723)&gt;0,'spis PZ'!G1723,"")</f>
        <v/>
      </c>
      <c r="I1723" s="3" t="str">
        <f>IF(LEN('spis PZ'!H1723)&gt;0,'spis PZ'!H1723,"")</f>
        <v/>
      </c>
      <c r="J1723" s="3" t="e">
        <f>VLOOKUP('spis PZ'!I1723,słowniki!$A$2:$B$5,2)</f>
        <v>#N/A</v>
      </c>
      <c r="K1723" s="3" t="e">
        <f>VLOOKUP('spis PZ'!J1723,słowniki!$A$11:$B$16,2)</f>
        <v>#N/A</v>
      </c>
      <c r="L1723" s="3" t="e">
        <f>VLOOKUP('spis PZ'!K1723,słowniki!$A$21:$B$25,2)</f>
        <v>#N/A</v>
      </c>
      <c r="M1723" s="3" t="e">
        <f>VLOOKUP('spis PZ'!#REF!,słowniki!$A$51:$B$52,2)</f>
        <v>#REF!</v>
      </c>
      <c r="N1723" s="3" t="e">
        <f>IF('spis PZ'!#REF!="kablowa",VLOOKUP('spis PZ'!#REF!,elementy!$A$101:$B$125,2),VLOOKUP('spis PZ'!#REF!,elementy!$A$201:$B$211,2))</f>
        <v>#REF!</v>
      </c>
      <c r="O1723" s="3" t="e">
        <f>IF(LEN('spis PZ'!#REF!)&gt;0,'spis PZ'!#REF!,"")</f>
        <v>#REF!</v>
      </c>
      <c r="P1723" s="3" t="e">
        <f>VLOOKUP('spis PZ'!#REF!,elementy!$A$51:$B$80,2)</f>
        <v>#REF!</v>
      </c>
      <c r="Q1723" s="3" t="e">
        <f>VLOOKUP('spis PZ'!L1723,słowniki!$A$41:$B$45,2)</f>
        <v>#N/A</v>
      </c>
      <c r="R1723" s="3" t="e">
        <f>IF(LEN('spis PZ'!#REF!)&gt;0,'spis PZ'!#REF!,"")</f>
        <v>#REF!</v>
      </c>
      <c r="S1723" s="3" t="e">
        <f>IF(LEN('spis PZ'!#REF!)&gt;0,VLOOKUP('spis PZ'!#REF!,słowniki!$A$31:$B$33,2),"")</f>
        <v>#REF!</v>
      </c>
      <c r="T1723" s="3" t="e">
        <f>IF(LEN('spis PZ'!#REF!)&gt;0,'spis PZ'!#REF!,"")</f>
        <v>#REF!</v>
      </c>
    </row>
    <row r="1724" spans="1:20">
      <c r="A1724" s="3">
        <f>'spis PZ'!D1724</f>
        <v>0</v>
      </c>
      <c r="B1724" s="3">
        <f>'spis PZ'!E1724</f>
        <v>0</v>
      </c>
      <c r="C1724" s="17">
        <f>'spis PZ'!C1724</f>
        <v>0</v>
      </c>
      <c r="D1724" s="17">
        <f>'spis PZ'!C1724</f>
        <v>0</v>
      </c>
      <c r="E1724" s="3">
        <f>'spis PZ'!A1724</f>
        <v>0</v>
      </c>
      <c r="F1724" s="3">
        <f>'spis PZ'!B1724</f>
        <v>0</v>
      </c>
      <c r="G1724" s="5" t="e">
        <f>VLOOKUP('spis PZ'!F1724,Gminy!$A$2:$B$111,2)</f>
        <v>#N/A</v>
      </c>
      <c r="H1724" s="3" t="str">
        <f>IF(LEN('spis PZ'!G1724)&gt;0,'spis PZ'!G1724,"")</f>
        <v/>
      </c>
      <c r="I1724" s="3" t="str">
        <f>IF(LEN('spis PZ'!H1724)&gt;0,'spis PZ'!H1724,"")</f>
        <v/>
      </c>
      <c r="J1724" s="3" t="e">
        <f>VLOOKUP('spis PZ'!I1724,słowniki!$A$2:$B$5,2)</f>
        <v>#N/A</v>
      </c>
      <c r="K1724" s="3" t="e">
        <f>VLOOKUP('spis PZ'!J1724,słowniki!$A$11:$B$16,2)</f>
        <v>#N/A</v>
      </c>
      <c r="L1724" s="3" t="e">
        <f>VLOOKUP('spis PZ'!K1724,słowniki!$A$21:$B$25,2)</f>
        <v>#N/A</v>
      </c>
      <c r="M1724" s="3" t="e">
        <f>VLOOKUP('spis PZ'!#REF!,słowniki!$A$51:$B$52,2)</f>
        <v>#REF!</v>
      </c>
      <c r="N1724" s="3" t="e">
        <f>IF('spis PZ'!#REF!="kablowa",VLOOKUP('spis PZ'!#REF!,elementy!$A$101:$B$125,2),VLOOKUP('spis PZ'!#REF!,elementy!$A$201:$B$211,2))</f>
        <v>#REF!</v>
      </c>
      <c r="O1724" s="3" t="e">
        <f>IF(LEN('spis PZ'!#REF!)&gt;0,'spis PZ'!#REF!,"")</f>
        <v>#REF!</v>
      </c>
      <c r="P1724" s="3" t="e">
        <f>VLOOKUP('spis PZ'!#REF!,elementy!$A$51:$B$80,2)</f>
        <v>#REF!</v>
      </c>
      <c r="Q1724" s="3" t="e">
        <f>VLOOKUP('spis PZ'!L1724,słowniki!$A$41:$B$45,2)</f>
        <v>#N/A</v>
      </c>
      <c r="R1724" s="3" t="e">
        <f>IF(LEN('spis PZ'!#REF!)&gt;0,'spis PZ'!#REF!,"")</f>
        <v>#REF!</v>
      </c>
      <c r="S1724" s="3" t="e">
        <f>IF(LEN('spis PZ'!#REF!)&gt;0,VLOOKUP('spis PZ'!#REF!,słowniki!$A$31:$B$33,2),"")</f>
        <v>#REF!</v>
      </c>
      <c r="T1724" s="3" t="e">
        <f>IF(LEN('spis PZ'!#REF!)&gt;0,'spis PZ'!#REF!,"")</f>
        <v>#REF!</v>
      </c>
    </row>
    <row r="1725" spans="1:20">
      <c r="A1725" s="3">
        <f>'spis PZ'!D1725</f>
        <v>0</v>
      </c>
      <c r="B1725" s="3">
        <f>'spis PZ'!E1725</f>
        <v>0</v>
      </c>
      <c r="C1725" s="17">
        <f>'spis PZ'!C1725</f>
        <v>0</v>
      </c>
      <c r="D1725" s="17">
        <f>'spis PZ'!C1725</f>
        <v>0</v>
      </c>
      <c r="E1725" s="3">
        <f>'spis PZ'!A1725</f>
        <v>0</v>
      </c>
      <c r="F1725" s="3">
        <f>'spis PZ'!B1725</f>
        <v>0</v>
      </c>
      <c r="G1725" s="5" t="e">
        <f>VLOOKUP('spis PZ'!F1725,Gminy!$A$2:$B$111,2)</f>
        <v>#N/A</v>
      </c>
      <c r="H1725" s="3" t="str">
        <f>IF(LEN('spis PZ'!G1725)&gt;0,'spis PZ'!G1725,"")</f>
        <v/>
      </c>
      <c r="I1725" s="3" t="str">
        <f>IF(LEN('spis PZ'!H1725)&gt;0,'spis PZ'!H1725,"")</f>
        <v/>
      </c>
      <c r="J1725" s="3" t="e">
        <f>VLOOKUP('spis PZ'!I1725,słowniki!$A$2:$B$5,2)</f>
        <v>#N/A</v>
      </c>
      <c r="K1725" s="3" t="e">
        <f>VLOOKUP('spis PZ'!J1725,słowniki!$A$11:$B$16,2)</f>
        <v>#N/A</v>
      </c>
      <c r="L1725" s="3" t="e">
        <f>VLOOKUP('spis PZ'!K1725,słowniki!$A$21:$B$25,2)</f>
        <v>#N/A</v>
      </c>
      <c r="M1725" s="3" t="e">
        <f>VLOOKUP('spis PZ'!#REF!,słowniki!$A$51:$B$52,2)</f>
        <v>#REF!</v>
      </c>
      <c r="N1725" s="3" t="e">
        <f>IF('spis PZ'!#REF!="kablowa",VLOOKUP('spis PZ'!#REF!,elementy!$A$101:$B$125,2),VLOOKUP('spis PZ'!#REF!,elementy!$A$201:$B$211,2))</f>
        <v>#REF!</v>
      </c>
      <c r="O1725" s="3" t="e">
        <f>IF(LEN('spis PZ'!#REF!)&gt;0,'spis PZ'!#REF!,"")</f>
        <v>#REF!</v>
      </c>
      <c r="P1725" s="3" t="e">
        <f>VLOOKUP('spis PZ'!#REF!,elementy!$A$51:$B$80,2)</f>
        <v>#REF!</v>
      </c>
      <c r="Q1725" s="3" t="e">
        <f>VLOOKUP('spis PZ'!L1725,słowniki!$A$41:$B$45,2)</f>
        <v>#N/A</v>
      </c>
      <c r="R1725" s="3" t="e">
        <f>IF(LEN('spis PZ'!#REF!)&gt;0,'spis PZ'!#REF!,"")</f>
        <v>#REF!</v>
      </c>
      <c r="S1725" s="3" t="e">
        <f>IF(LEN('spis PZ'!#REF!)&gt;0,VLOOKUP('spis PZ'!#REF!,słowniki!$A$31:$B$33,2),"")</f>
        <v>#REF!</v>
      </c>
      <c r="T1725" s="3" t="e">
        <f>IF(LEN('spis PZ'!#REF!)&gt;0,'spis PZ'!#REF!,"")</f>
        <v>#REF!</v>
      </c>
    </row>
    <row r="1726" spans="1:20">
      <c r="A1726" s="3">
        <f>'spis PZ'!D1726</f>
        <v>0</v>
      </c>
      <c r="B1726" s="3">
        <f>'spis PZ'!E1726</f>
        <v>0</v>
      </c>
      <c r="C1726" s="17">
        <f>'spis PZ'!C1726</f>
        <v>0</v>
      </c>
      <c r="D1726" s="17">
        <f>'spis PZ'!C1726</f>
        <v>0</v>
      </c>
      <c r="E1726" s="3">
        <f>'spis PZ'!A1726</f>
        <v>0</v>
      </c>
      <c r="F1726" s="3">
        <f>'spis PZ'!B1726</f>
        <v>0</v>
      </c>
      <c r="G1726" s="5" t="e">
        <f>VLOOKUP('spis PZ'!F1726,Gminy!$A$2:$B$111,2)</f>
        <v>#N/A</v>
      </c>
      <c r="H1726" s="3" t="str">
        <f>IF(LEN('spis PZ'!G1726)&gt;0,'spis PZ'!G1726,"")</f>
        <v/>
      </c>
      <c r="I1726" s="3" t="str">
        <f>IF(LEN('spis PZ'!H1726)&gt;0,'spis PZ'!H1726,"")</f>
        <v/>
      </c>
      <c r="J1726" s="3" t="e">
        <f>VLOOKUP('spis PZ'!I1726,słowniki!$A$2:$B$5,2)</f>
        <v>#N/A</v>
      </c>
      <c r="K1726" s="3" t="e">
        <f>VLOOKUP('spis PZ'!J1726,słowniki!$A$11:$B$16,2)</f>
        <v>#N/A</v>
      </c>
      <c r="L1726" s="3" t="e">
        <f>VLOOKUP('spis PZ'!K1726,słowniki!$A$21:$B$25,2)</f>
        <v>#N/A</v>
      </c>
      <c r="M1726" s="3" t="e">
        <f>VLOOKUP('spis PZ'!#REF!,słowniki!$A$51:$B$52,2)</f>
        <v>#REF!</v>
      </c>
      <c r="N1726" s="3" t="e">
        <f>IF('spis PZ'!#REF!="kablowa",VLOOKUP('spis PZ'!#REF!,elementy!$A$101:$B$125,2),VLOOKUP('spis PZ'!#REF!,elementy!$A$201:$B$211,2))</f>
        <v>#REF!</v>
      </c>
      <c r="O1726" s="3" t="e">
        <f>IF(LEN('spis PZ'!#REF!)&gt;0,'spis PZ'!#REF!,"")</f>
        <v>#REF!</v>
      </c>
      <c r="P1726" s="3" t="e">
        <f>VLOOKUP('spis PZ'!#REF!,elementy!$A$51:$B$80,2)</f>
        <v>#REF!</v>
      </c>
      <c r="Q1726" s="3" t="e">
        <f>VLOOKUP('spis PZ'!L1726,słowniki!$A$41:$B$45,2)</f>
        <v>#N/A</v>
      </c>
      <c r="R1726" s="3" t="e">
        <f>IF(LEN('spis PZ'!#REF!)&gt;0,'spis PZ'!#REF!,"")</f>
        <v>#REF!</v>
      </c>
      <c r="S1726" s="3" t="e">
        <f>IF(LEN('spis PZ'!#REF!)&gt;0,VLOOKUP('spis PZ'!#REF!,słowniki!$A$31:$B$33,2),"")</f>
        <v>#REF!</v>
      </c>
      <c r="T1726" s="3" t="e">
        <f>IF(LEN('spis PZ'!#REF!)&gt;0,'spis PZ'!#REF!,"")</f>
        <v>#REF!</v>
      </c>
    </row>
    <row r="1727" spans="1:20">
      <c r="A1727" s="3">
        <f>'spis PZ'!D1727</f>
        <v>0</v>
      </c>
      <c r="B1727" s="3">
        <f>'spis PZ'!E1727</f>
        <v>0</v>
      </c>
      <c r="C1727" s="17">
        <f>'spis PZ'!C1727</f>
        <v>0</v>
      </c>
      <c r="D1727" s="17">
        <f>'spis PZ'!C1727</f>
        <v>0</v>
      </c>
      <c r="E1727" s="3">
        <f>'spis PZ'!A1727</f>
        <v>0</v>
      </c>
      <c r="F1727" s="3">
        <f>'spis PZ'!B1727</f>
        <v>0</v>
      </c>
      <c r="G1727" s="5" t="e">
        <f>VLOOKUP('spis PZ'!F1727,Gminy!$A$2:$B$111,2)</f>
        <v>#N/A</v>
      </c>
      <c r="H1727" s="3" t="str">
        <f>IF(LEN('spis PZ'!G1727)&gt;0,'spis PZ'!G1727,"")</f>
        <v/>
      </c>
      <c r="I1727" s="3" t="str">
        <f>IF(LEN('spis PZ'!H1727)&gt;0,'spis PZ'!H1727,"")</f>
        <v/>
      </c>
      <c r="J1727" s="3" t="e">
        <f>VLOOKUP('spis PZ'!I1727,słowniki!$A$2:$B$5,2)</f>
        <v>#N/A</v>
      </c>
      <c r="K1727" s="3" t="e">
        <f>VLOOKUP('spis PZ'!J1727,słowniki!$A$11:$B$16,2)</f>
        <v>#N/A</v>
      </c>
      <c r="L1727" s="3" t="e">
        <f>VLOOKUP('spis PZ'!K1727,słowniki!$A$21:$B$25,2)</f>
        <v>#N/A</v>
      </c>
      <c r="M1727" s="3" t="e">
        <f>VLOOKUP('spis PZ'!#REF!,słowniki!$A$51:$B$52,2)</f>
        <v>#REF!</v>
      </c>
      <c r="N1727" s="3" t="e">
        <f>IF('spis PZ'!#REF!="kablowa",VLOOKUP('spis PZ'!#REF!,elementy!$A$101:$B$125,2),VLOOKUP('spis PZ'!#REF!,elementy!$A$201:$B$211,2))</f>
        <v>#REF!</v>
      </c>
      <c r="O1727" s="3" t="e">
        <f>IF(LEN('spis PZ'!#REF!)&gt;0,'spis PZ'!#REF!,"")</f>
        <v>#REF!</v>
      </c>
      <c r="P1727" s="3" t="e">
        <f>VLOOKUP('spis PZ'!#REF!,elementy!$A$51:$B$80,2)</f>
        <v>#REF!</v>
      </c>
      <c r="Q1727" s="3" t="e">
        <f>VLOOKUP('spis PZ'!L1727,słowniki!$A$41:$B$45,2)</f>
        <v>#N/A</v>
      </c>
      <c r="R1727" s="3" t="e">
        <f>IF(LEN('spis PZ'!#REF!)&gt;0,'spis PZ'!#REF!,"")</f>
        <v>#REF!</v>
      </c>
      <c r="S1727" s="3" t="e">
        <f>IF(LEN('spis PZ'!#REF!)&gt;0,VLOOKUP('spis PZ'!#REF!,słowniki!$A$31:$B$33,2),"")</f>
        <v>#REF!</v>
      </c>
      <c r="T1727" s="3" t="e">
        <f>IF(LEN('spis PZ'!#REF!)&gt;0,'spis PZ'!#REF!,"")</f>
        <v>#REF!</v>
      </c>
    </row>
    <row r="1728" spans="1:20">
      <c r="A1728" s="3">
        <f>'spis PZ'!D1728</f>
        <v>0</v>
      </c>
      <c r="B1728" s="3">
        <f>'spis PZ'!E1728</f>
        <v>0</v>
      </c>
      <c r="C1728" s="17">
        <f>'spis PZ'!C1728</f>
        <v>0</v>
      </c>
      <c r="D1728" s="17">
        <f>'spis PZ'!C1728</f>
        <v>0</v>
      </c>
      <c r="E1728" s="3">
        <f>'spis PZ'!A1728</f>
        <v>0</v>
      </c>
      <c r="F1728" s="3">
        <f>'spis PZ'!B1728</f>
        <v>0</v>
      </c>
      <c r="G1728" s="5" t="e">
        <f>VLOOKUP('spis PZ'!F1728,Gminy!$A$2:$B$111,2)</f>
        <v>#N/A</v>
      </c>
      <c r="H1728" s="3" t="str">
        <f>IF(LEN('spis PZ'!G1728)&gt;0,'spis PZ'!G1728,"")</f>
        <v/>
      </c>
      <c r="I1728" s="3" t="str">
        <f>IF(LEN('spis PZ'!H1728)&gt;0,'spis PZ'!H1728,"")</f>
        <v/>
      </c>
      <c r="J1728" s="3" t="e">
        <f>VLOOKUP('spis PZ'!I1728,słowniki!$A$2:$B$5,2)</f>
        <v>#N/A</v>
      </c>
      <c r="K1728" s="3" t="e">
        <f>VLOOKUP('spis PZ'!J1728,słowniki!$A$11:$B$16,2)</f>
        <v>#N/A</v>
      </c>
      <c r="L1728" s="3" t="e">
        <f>VLOOKUP('spis PZ'!K1728,słowniki!$A$21:$B$25,2)</f>
        <v>#N/A</v>
      </c>
      <c r="M1728" s="3" t="e">
        <f>VLOOKUP('spis PZ'!#REF!,słowniki!$A$51:$B$52,2)</f>
        <v>#REF!</v>
      </c>
      <c r="N1728" s="3" t="e">
        <f>IF('spis PZ'!#REF!="kablowa",VLOOKUP('spis PZ'!#REF!,elementy!$A$101:$B$125,2),VLOOKUP('spis PZ'!#REF!,elementy!$A$201:$B$211,2))</f>
        <v>#REF!</v>
      </c>
      <c r="O1728" s="3" t="e">
        <f>IF(LEN('spis PZ'!#REF!)&gt;0,'spis PZ'!#REF!,"")</f>
        <v>#REF!</v>
      </c>
      <c r="P1728" s="3" t="e">
        <f>VLOOKUP('spis PZ'!#REF!,elementy!$A$51:$B$80,2)</f>
        <v>#REF!</v>
      </c>
      <c r="Q1728" s="3" t="e">
        <f>VLOOKUP('spis PZ'!L1728,słowniki!$A$41:$B$45,2)</f>
        <v>#N/A</v>
      </c>
      <c r="R1728" s="3" t="e">
        <f>IF(LEN('spis PZ'!#REF!)&gt;0,'spis PZ'!#REF!,"")</f>
        <v>#REF!</v>
      </c>
      <c r="S1728" s="3" t="e">
        <f>IF(LEN('spis PZ'!#REF!)&gt;0,VLOOKUP('spis PZ'!#REF!,słowniki!$A$31:$B$33,2),"")</f>
        <v>#REF!</v>
      </c>
      <c r="T1728" s="3" t="e">
        <f>IF(LEN('spis PZ'!#REF!)&gt;0,'spis PZ'!#REF!,"")</f>
        <v>#REF!</v>
      </c>
    </row>
    <row r="1729" spans="1:20">
      <c r="A1729" s="3">
        <f>'spis PZ'!D1729</f>
        <v>0</v>
      </c>
      <c r="B1729" s="3">
        <f>'spis PZ'!E1729</f>
        <v>0</v>
      </c>
      <c r="C1729" s="17">
        <f>'spis PZ'!C1729</f>
        <v>0</v>
      </c>
      <c r="D1729" s="17">
        <f>'spis PZ'!C1729</f>
        <v>0</v>
      </c>
      <c r="E1729" s="3">
        <f>'spis PZ'!A1729</f>
        <v>0</v>
      </c>
      <c r="F1729" s="3">
        <f>'spis PZ'!B1729</f>
        <v>0</v>
      </c>
      <c r="G1729" s="5" t="e">
        <f>VLOOKUP('spis PZ'!F1729,Gminy!$A$2:$B$111,2)</f>
        <v>#N/A</v>
      </c>
      <c r="H1729" s="3" t="str">
        <f>IF(LEN('spis PZ'!G1729)&gt;0,'spis PZ'!G1729,"")</f>
        <v/>
      </c>
      <c r="I1729" s="3" t="str">
        <f>IF(LEN('spis PZ'!H1729)&gt;0,'spis PZ'!H1729,"")</f>
        <v/>
      </c>
      <c r="J1729" s="3" t="e">
        <f>VLOOKUP('spis PZ'!I1729,słowniki!$A$2:$B$5,2)</f>
        <v>#N/A</v>
      </c>
      <c r="K1729" s="3" t="e">
        <f>VLOOKUP('spis PZ'!J1729,słowniki!$A$11:$B$16,2)</f>
        <v>#N/A</v>
      </c>
      <c r="L1729" s="3" t="e">
        <f>VLOOKUP('spis PZ'!K1729,słowniki!$A$21:$B$25,2)</f>
        <v>#N/A</v>
      </c>
      <c r="M1729" s="3" t="e">
        <f>VLOOKUP('spis PZ'!#REF!,słowniki!$A$51:$B$52,2)</f>
        <v>#REF!</v>
      </c>
      <c r="N1729" s="3" t="e">
        <f>IF('spis PZ'!#REF!="kablowa",VLOOKUP('spis PZ'!#REF!,elementy!$A$101:$B$125,2),VLOOKUP('spis PZ'!#REF!,elementy!$A$201:$B$211,2))</f>
        <v>#REF!</v>
      </c>
      <c r="O1729" s="3" t="e">
        <f>IF(LEN('spis PZ'!#REF!)&gt;0,'spis PZ'!#REF!,"")</f>
        <v>#REF!</v>
      </c>
      <c r="P1729" s="3" t="e">
        <f>VLOOKUP('spis PZ'!#REF!,elementy!$A$51:$B$80,2)</f>
        <v>#REF!</v>
      </c>
      <c r="Q1729" s="3" t="e">
        <f>VLOOKUP('spis PZ'!L1729,słowniki!$A$41:$B$45,2)</f>
        <v>#N/A</v>
      </c>
      <c r="R1729" s="3" t="e">
        <f>IF(LEN('spis PZ'!#REF!)&gt;0,'spis PZ'!#REF!,"")</f>
        <v>#REF!</v>
      </c>
      <c r="S1729" s="3" t="e">
        <f>IF(LEN('spis PZ'!#REF!)&gt;0,VLOOKUP('spis PZ'!#REF!,słowniki!$A$31:$B$33,2),"")</f>
        <v>#REF!</v>
      </c>
      <c r="T1729" s="3" t="e">
        <f>IF(LEN('spis PZ'!#REF!)&gt;0,'spis PZ'!#REF!,"")</f>
        <v>#REF!</v>
      </c>
    </row>
    <row r="1730" spans="1:20">
      <c r="A1730" s="3">
        <f>'spis PZ'!D1730</f>
        <v>0</v>
      </c>
      <c r="B1730" s="3">
        <f>'spis PZ'!E1730</f>
        <v>0</v>
      </c>
      <c r="C1730" s="17">
        <f>'spis PZ'!C1730</f>
        <v>0</v>
      </c>
      <c r="D1730" s="17">
        <f>'spis PZ'!C1730</f>
        <v>0</v>
      </c>
      <c r="E1730" s="3">
        <f>'spis PZ'!A1730</f>
        <v>0</v>
      </c>
      <c r="F1730" s="3">
        <f>'spis PZ'!B1730</f>
        <v>0</v>
      </c>
      <c r="G1730" s="5" t="e">
        <f>VLOOKUP('spis PZ'!F1730,Gminy!$A$2:$B$111,2)</f>
        <v>#N/A</v>
      </c>
      <c r="H1730" s="3" t="str">
        <f>IF(LEN('spis PZ'!G1730)&gt;0,'spis PZ'!G1730,"")</f>
        <v/>
      </c>
      <c r="I1730" s="3" t="str">
        <f>IF(LEN('spis PZ'!H1730)&gt;0,'spis PZ'!H1730,"")</f>
        <v/>
      </c>
      <c r="J1730" s="3" t="e">
        <f>VLOOKUP('spis PZ'!I1730,słowniki!$A$2:$B$5,2)</f>
        <v>#N/A</v>
      </c>
      <c r="K1730" s="3" t="e">
        <f>VLOOKUP('spis PZ'!J1730,słowniki!$A$11:$B$16,2)</f>
        <v>#N/A</v>
      </c>
      <c r="L1730" s="3" t="e">
        <f>VLOOKUP('spis PZ'!K1730,słowniki!$A$21:$B$25,2)</f>
        <v>#N/A</v>
      </c>
      <c r="M1730" s="3" t="e">
        <f>VLOOKUP('spis PZ'!#REF!,słowniki!$A$51:$B$52,2)</f>
        <v>#REF!</v>
      </c>
      <c r="N1730" s="3" t="e">
        <f>IF('spis PZ'!#REF!="kablowa",VLOOKUP('spis PZ'!#REF!,elementy!$A$101:$B$125,2),VLOOKUP('spis PZ'!#REF!,elementy!$A$201:$B$211,2))</f>
        <v>#REF!</v>
      </c>
      <c r="O1730" s="3" t="e">
        <f>IF(LEN('spis PZ'!#REF!)&gt;0,'spis PZ'!#REF!,"")</f>
        <v>#REF!</v>
      </c>
      <c r="P1730" s="3" t="e">
        <f>VLOOKUP('spis PZ'!#REF!,elementy!$A$51:$B$80,2)</f>
        <v>#REF!</v>
      </c>
      <c r="Q1730" s="3" t="e">
        <f>VLOOKUP('spis PZ'!L1730,słowniki!$A$41:$B$45,2)</f>
        <v>#N/A</v>
      </c>
      <c r="R1730" s="3" t="e">
        <f>IF(LEN('spis PZ'!#REF!)&gt;0,'spis PZ'!#REF!,"")</f>
        <v>#REF!</v>
      </c>
      <c r="S1730" s="3" t="e">
        <f>IF(LEN('spis PZ'!#REF!)&gt;0,VLOOKUP('spis PZ'!#REF!,słowniki!$A$31:$B$33,2),"")</f>
        <v>#REF!</v>
      </c>
      <c r="T1730" s="3" t="e">
        <f>IF(LEN('spis PZ'!#REF!)&gt;0,'spis PZ'!#REF!,"")</f>
        <v>#REF!</v>
      </c>
    </row>
    <row r="1731" spans="1:20">
      <c r="A1731" s="3">
        <f>'spis PZ'!D1731</f>
        <v>0</v>
      </c>
      <c r="B1731" s="3">
        <f>'spis PZ'!E1731</f>
        <v>0</v>
      </c>
      <c r="C1731" s="17">
        <f>'spis PZ'!C1731</f>
        <v>0</v>
      </c>
      <c r="D1731" s="17">
        <f>'spis PZ'!C1731</f>
        <v>0</v>
      </c>
      <c r="E1731" s="3">
        <f>'spis PZ'!A1731</f>
        <v>0</v>
      </c>
      <c r="F1731" s="3">
        <f>'spis PZ'!B1731</f>
        <v>0</v>
      </c>
      <c r="G1731" s="5" t="e">
        <f>VLOOKUP('spis PZ'!F1731,Gminy!$A$2:$B$111,2)</f>
        <v>#N/A</v>
      </c>
      <c r="H1731" s="3" t="str">
        <f>IF(LEN('spis PZ'!G1731)&gt;0,'spis PZ'!G1731,"")</f>
        <v/>
      </c>
      <c r="I1731" s="3" t="str">
        <f>IF(LEN('spis PZ'!H1731)&gt;0,'spis PZ'!H1731,"")</f>
        <v/>
      </c>
      <c r="J1731" s="3" t="e">
        <f>VLOOKUP('spis PZ'!I1731,słowniki!$A$2:$B$5,2)</f>
        <v>#N/A</v>
      </c>
      <c r="K1731" s="3" t="e">
        <f>VLOOKUP('spis PZ'!J1731,słowniki!$A$11:$B$16,2)</f>
        <v>#N/A</v>
      </c>
      <c r="L1731" s="3" t="e">
        <f>VLOOKUP('spis PZ'!K1731,słowniki!$A$21:$B$25,2)</f>
        <v>#N/A</v>
      </c>
      <c r="M1731" s="3" t="e">
        <f>VLOOKUP('spis PZ'!#REF!,słowniki!$A$51:$B$52,2)</f>
        <v>#REF!</v>
      </c>
      <c r="N1731" s="3" t="e">
        <f>IF('spis PZ'!#REF!="kablowa",VLOOKUP('spis PZ'!#REF!,elementy!$A$101:$B$125,2),VLOOKUP('spis PZ'!#REF!,elementy!$A$201:$B$211,2))</f>
        <v>#REF!</v>
      </c>
      <c r="O1731" s="3" t="e">
        <f>IF(LEN('spis PZ'!#REF!)&gt;0,'spis PZ'!#REF!,"")</f>
        <v>#REF!</v>
      </c>
      <c r="P1731" s="3" t="e">
        <f>VLOOKUP('spis PZ'!#REF!,elementy!$A$51:$B$80,2)</f>
        <v>#REF!</v>
      </c>
      <c r="Q1731" s="3" t="e">
        <f>VLOOKUP('spis PZ'!L1731,słowniki!$A$41:$B$45,2)</f>
        <v>#N/A</v>
      </c>
      <c r="R1731" s="3" t="e">
        <f>IF(LEN('spis PZ'!#REF!)&gt;0,'spis PZ'!#REF!,"")</f>
        <v>#REF!</v>
      </c>
      <c r="S1731" s="3" t="e">
        <f>IF(LEN('spis PZ'!#REF!)&gt;0,VLOOKUP('spis PZ'!#REF!,słowniki!$A$31:$B$33,2),"")</f>
        <v>#REF!</v>
      </c>
      <c r="T1731" s="3" t="e">
        <f>IF(LEN('spis PZ'!#REF!)&gt;0,'spis PZ'!#REF!,"")</f>
        <v>#REF!</v>
      </c>
    </row>
    <row r="1732" spans="1:20">
      <c r="A1732" s="3">
        <f>'spis PZ'!D1732</f>
        <v>0</v>
      </c>
      <c r="B1732" s="3">
        <f>'spis PZ'!E1732</f>
        <v>0</v>
      </c>
      <c r="C1732" s="17">
        <f>'spis PZ'!C1732</f>
        <v>0</v>
      </c>
      <c r="D1732" s="17">
        <f>'spis PZ'!C1732</f>
        <v>0</v>
      </c>
      <c r="E1732" s="3">
        <f>'spis PZ'!A1732</f>
        <v>0</v>
      </c>
      <c r="F1732" s="3">
        <f>'spis PZ'!B1732</f>
        <v>0</v>
      </c>
      <c r="G1732" s="5" t="e">
        <f>VLOOKUP('spis PZ'!F1732,Gminy!$A$2:$B$111,2)</f>
        <v>#N/A</v>
      </c>
      <c r="H1732" s="3" t="str">
        <f>IF(LEN('spis PZ'!G1732)&gt;0,'spis PZ'!G1732,"")</f>
        <v/>
      </c>
      <c r="I1732" s="3" t="str">
        <f>IF(LEN('spis PZ'!H1732)&gt;0,'spis PZ'!H1732,"")</f>
        <v/>
      </c>
      <c r="J1732" s="3" t="e">
        <f>VLOOKUP('spis PZ'!I1732,słowniki!$A$2:$B$5,2)</f>
        <v>#N/A</v>
      </c>
      <c r="K1732" s="3" t="e">
        <f>VLOOKUP('spis PZ'!J1732,słowniki!$A$11:$B$16,2)</f>
        <v>#N/A</v>
      </c>
      <c r="L1732" s="3" t="e">
        <f>VLOOKUP('spis PZ'!K1732,słowniki!$A$21:$B$25,2)</f>
        <v>#N/A</v>
      </c>
      <c r="M1732" s="3" t="e">
        <f>VLOOKUP('spis PZ'!#REF!,słowniki!$A$51:$B$52,2)</f>
        <v>#REF!</v>
      </c>
      <c r="N1732" s="3" t="e">
        <f>IF('spis PZ'!#REF!="kablowa",VLOOKUP('spis PZ'!#REF!,elementy!$A$101:$B$125,2),VLOOKUP('spis PZ'!#REF!,elementy!$A$201:$B$211,2))</f>
        <v>#REF!</v>
      </c>
      <c r="O1732" s="3" t="e">
        <f>IF(LEN('spis PZ'!#REF!)&gt;0,'spis PZ'!#REF!,"")</f>
        <v>#REF!</v>
      </c>
      <c r="P1732" s="3" t="e">
        <f>VLOOKUP('spis PZ'!#REF!,elementy!$A$51:$B$80,2)</f>
        <v>#REF!</v>
      </c>
      <c r="Q1732" s="3" t="e">
        <f>VLOOKUP('spis PZ'!L1732,słowniki!$A$41:$B$45,2)</f>
        <v>#N/A</v>
      </c>
      <c r="R1732" s="3" t="e">
        <f>IF(LEN('spis PZ'!#REF!)&gt;0,'spis PZ'!#REF!,"")</f>
        <v>#REF!</v>
      </c>
      <c r="S1732" s="3" t="e">
        <f>IF(LEN('spis PZ'!#REF!)&gt;0,VLOOKUP('spis PZ'!#REF!,słowniki!$A$31:$B$33,2),"")</f>
        <v>#REF!</v>
      </c>
      <c r="T1732" s="3" t="e">
        <f>IF(LEN('spis PZ'!#REF!)&gt;0,'spis PZ'!#REF!,"")</f>
        <v>#REF!</v>
      </c>
    </row>
    <row r="1733" spans="1:20">
      <c r="A1733" s="3">
        <f>'spis PZ'!D1733</f>
        <v>0</v>
      </c>
      <c r="B1733" s="3">
        <f>'spis PZ'!E1733</f>
        <v>0</v>
      </c>
      <c r="C1733" s="17">
        <f>'spis PZ'!C1733</f>
        <v>0</v>
      </c>
      <c r="D1733" s="17">
        <f>'spis PZ'!C1733</f>
        <v>0</v>
      </c>
      <c r="E1733" s="3">
        <f>'spis PZ'!A1733</f>
        <v>0</v>
      </c>
      <c r="F1733" s="3">
        <f>'spis PZ'!B1733</f>
        <v>0</v>
      </c>
      <c r="G1733" s="5" t="e">
        <f>VLOOKUP('spis PZ'!F1733,Gminy!$A$2:$B$111,2)</f>
        <v>#N/A</v>
      </c>
      <c r="H1733" s="3" t="str">
        <f>IF(LEN('spis PZ'!G1733)&gt;0,'spis PZ'!G1733,"")</f>
        <v/>
      </c>
      <c r="I1733" s="3" t="str">
        <f>IF(LEN('spis PZ'!H1733)&gt;0,'spis PZ'!H1733,"")</f>
        <v/>
      </c>
      <c r="J1733" s="3" t="e">
        <f>VLOOKUP('spis PZ'!I1733,słowniki!$A$2:$B$5,2)</f>
        <v>#N/A</v>
      </c>
      <c r="K1733" s="3" t="e">
        <f>VLOOKUP('spis PZ'!J1733,słowniki!$A$11:$B$16,2)</f>
        <v>#N/A</v>
      </c>
      <c r="L1733" s="3" t="e">
        <f>VLOOKUP('spis PZ'!K1733,słowniki!$A$21:$B$25,2)</f>
        <v>#N/A</v>
      </c>
      <c r="M1733" s="3" t="e">
        <f>VLOOKUP('spis PZ'!#REF!,słowniki!$A$51:$B$52,2)</f>
        <v>#REF!</v>
      </c>
      <c r="N1733" s="3" t="e">
        <f>IF('spis PZ'!#REF!="kablowa",VLOOKUP('spis PZ'!#REF!,elementy!$A$101:$B$125,2),VLOOKUP('spis PZ'!#REF!,elementy!$A$201:$B$211,2))</f>
        <v>#REF!</v>
      </c>
      <c r="O1733" s="3" t="e">
        <f>IF(LEN('spis PZ'!#REF!)&gt;0,'spis PZ'!#REF!,"")</f>
        <v>#REF!</v>
      </c>
      <c r="P1733" s="3" t="e">
        <f>VLOOKUP('spis PZ'!#REF!,elementy!$A$51:$B$80,2)</f>
        <v>#REF!</v>
      </c>
      <c r="Q1733" s="3" t="e">
        <f>VLOOKUP('spis PZ'!L1733,słowniki!$A$41:$B$45,2)</f>
        <v>#N/A</v>
      </c>
      <c r="R1733" s="3" t="e">
        <f>IF(LEN('spis PZ'!#REF!)&gt;0,'spis PZ'!#REF!,"")</f>
        <v>#REF!</v>
      </c>
      <c r="S1733" s="3" t="e">
        <f>IF(LEN('spis PZ'!#REF!)&gt;0,VLOOKUP('spis PZ'!#REF!,słowniki!$A$31:$B$33,2),"")</f>
        <v>#REF!</v>
      </c>
      <c r="T1733" s="3" t="e">
        <f>IF(LEN('spis PZ'!#REF!)&gt;0,'spis PZ'!#REF!,"")</f>
        <v>#REF!</v>
      </c>
    </row>
    <row r="1734" spans="1:20">
      <c r="A1734" s="3">
        <f>'spis PZ'!D1734</f>
        <v>0</v>
      </c>
      <c r="B1734" s="3">
        <f>'spis PZ'!E1734</f>
        <v>0</v>
      </c>
      <c r="C1734" s="17">
        <f>'spis PZ'!C1734</f>
        <v>0</v>
      </c>
      <c r="D1734" s="17">
        <f>'spis PZ'!C1734</f>
        <v>0</v>
      </c>
      <c r="E1734" s="3">
        <f>'spis PZ'!A1734</f>
        <v>0</v>
      </c>
      <c r="F1734" s="3">
        <f>'spis PZ'!B1734</f>
        <v>0</v>
      </c>
      <c r="G1734" s="5" t="e">
        <f>VLOOKUP('spis PZ'!F1734,Gminy!$A$2:$B$111,2)</f>
        <v>#N/A</v>
      </c>
      <c r="H1734" s="3" t="str">
        <f>IF(LEN('spis PZ'!G1734)&gt;0,'spis PZ'!G1734,"")</f>
        <v/>
      </c>
      <c r="I1734" s="3" t="str">
        <f>IF(LEN('spis PZ'!H1734)&gt;0,'spis PZ'!H1734,"")</f>
        <v/>
      </c>
      <c r="J1734" s="3" t="e">
        <f>VLOOKUP('spis PZ'!I1734,słowniki!$A$2:$B$5,2)</f>
        <v>#N/A</v>
      </c>
      <c r="K1734" s="3" t="e">
        <f>VLOOKUP('spis PZ'!J1734,słowniki!$A$11:$B$16,2)</f>
        <v>#N/A</v>
      </c>
      <c r="L1734" s="3" t="e">
        <f>VLOOKUP('spis PZ'!K1734,słowniki!$A$21:$B$25,2)</f>
        <v>#N/A</v>
      </c>
      <c r="M1734" s="3" t="e">
        <f>VLOOKUP('spis PZ'!#REF!,słowniki!$A$51:$B$52,2)</f>
        <v>#REF!</v>
      </c>
      <c r="N1734" s="3" t="e">
        <f>IF('spis PZ'!#REF!="kablowa",VLOOKUP('spis PZ'!#REF!,elementy!$A$101:$B$125,2),VLOOKUP('spis PZ'!#REF!,elementy!$A$201:$B$211,2))</f>
        <v>#REF!</v>
      </c>
      <c r="O1734" s="3" t="e">
        <f>IF(LEN('spis PZ'!#REF!)&gt;0,'spis PZ'!#REF!,"")</f>
        <v>#REF!</v>
      </c>
      <c r="P1734" s="3" t="e">
        <f>VLOOKUP('spis PZ'!#REF!,elementy!$A$51:$B$80,2)</f>
        <v>#REF!</v>
      </c>
      <c r="Q1734" s="3" t="e">
        <f>VLOOKUP('spis PZ'!L1734,słowniki!$A$41:$B$45,2)</f>
        <v>#N/A</v>
      </c>
      <c r="R1734" s="3" t="e">
        <f>IF(LEN('spis PZ'!#REF!)&gt;0,'spis PZ'!#REF!,"")</f>
        <v>#REF!</v>
      </c>
      <c r="S1734" s="3" t="e">
        <f>IF(LEN('spis PZ'!#REF!)&gt;0,VLOOKUP('spis PZ'!#REF!,słowniki!$A$31:$B$33,2),"")</f>
        <v>#REF!</v>
      </c>
      <c r="T1734" s="3" t="e">
        <f>IF(LEN('spis PZ'!#REF!)&gt;0,'spis PZ'!#REF!,"")</f>
        <v>#REF!</v>
      </c>
    </row>
    <row r="1735" spans="1:20">
      <c r="A1735" s="3">
        <f>'spis PZ'!D1735</f>
        <v>0</v>
      </c>
      <c r="B1735" s="3">
        <f>'spis PZ'!E1735</f>
        <v>0</v>
      </c>
      <c r="C1735" s="17">
        <f>'spis PZ'!C1735</f>
        <v>0</v>
      </c>
      <c r="D1735" s="17">
        <f>'spis PZ'!C1735</f>
        <v>0</v>
      </c>
      <c r="E1735" s="3">
        <f>'spis PZ'!A1735</f>
        <v>0</v>
      </c>
      <c r="F1735" s="3">
        <f>'spis PZ'!B1735</f>
        <v>0</v>
      </c>
      <c r="G1735" s="5" t="e">
        <f>VLOOKUP('spis PZ'!F1735,Gminy!$A$2:$B$111,2)</f>
        <v>#N/A</v>
      </c>
      <c r="H1735" s="3" t="str">
        <f>IF(LEN('spis PZ'!G1735)&gt;0,'spis PZ'!G1735,"")</f>
        <v/>
      </c>
      <c r="I1735" s="3" t="str">
        <f>IF(LEN('spis PZ'!H1735)&gt;0,'spis PZ'!H1735,"")</f>
        <v/>
      </c>
      <c r="J1735" s="3" t="e">
        <f>VLOOKUP('spis PZ'!I1735,słowniki!$A$2:$B$5,2)</f>
        <v>#N/A</v>
      </c>
      <c r="K1735" s="3" t="e">
        <f>VLOOKUP('spis PZ'!J1735,słowniki!$A$11:$B$16,2)</f>
        <v>#N/A</v>
      </c>
      <c r="L1735" s="3" t="e">
        <f>VLOOKUP('spis PZ'!K1735,słowniki!$A$21:$B$25,2)</f>
        <v>#N/A</v>
      </c>
      <c r="M1735" s="3" t="e">
        <f>VLOOKUP('spis PZ'!#REF!,słowniki!$A$51:$B$52,2)</f>
        <v>#REF!</v>
      </c>
      <c r="N1735" s="3" t="e">
        <f>IF('spis PZ'!#REF!="kablowa",VLOOKUP('spis PZ'!#REF!,elementy!$A$101:$B$125,2),VLOOKUP('spis PZ'!#REF!,elementy!$A$201:$B$211,2))</f>
        <v>#REF!</v>
      </c>
      <c r="O1735" s="3" t="e">
        <f>IF(LEN('spis PZ'!#REF!)&gt;0,'spis PZ'!#REF!,"")</f>
        <v>#REF!</v>
      </c>
      <c r="P1735" s="3" t="e">
        <f>VLOOKUP('spis PZ'!#REF!,elementy!$A$51:$B$80,2)</f>
        <v>#REF!</v>
      </c>
      <c r="Q1735" s="3" t="e">
        <f>VLOOKUP('spis PZ'!L1735,słowniki!$A$41:$B$45,2)</f>
        <v>#N/A</v>
      </c>
      <c r="R1735" s="3" t="e">
        <f>IF(LEN('spis PZ'!#REF!)&gt;0,'spis PZ'!#REF!,"")</f>
        <v>#REF!</v>
      </c>
      <c r="S1735" s="3" t="e">
        <f>IF(LEN('spis PZ'!#REF!)&gt;0,VLOOKUP('spis PZ'!#REF!,słowniki!$A$31:$B$33,2),"")</f>
        <v>#REF!</v>
      </c>
      <c r="T1735" s="3" t="e">
        <f>IF(LEN('spis PZ'!#REF!)&gt;0,'spis PZ'!#REF!,"")</f>
        <v>#REF!</v>
      </c>
    </row>
    <row r="1736" spans="1:20">
      <c r="A1736" s="3">
        <f>'spis PZ'!D1736</f>
        <v>0</v>
      </c>
      <c r="B1736" s="3">
        <f>'spis PZ'!E1736</f>
        <v>0</v>
      </c>
      <c r="C1736" s="17">
        <f>'spis PZ'!C1736</f>
        <v>0</v>
      </c>
      <c r="D1736" s="17">
        <f>'spis PZ'!C1736</f>
        <v>0</v>
      </c>
      <c r="E1736" s="3">
        <f>'spis PZ'!A1736</f>
        <v>0</v>
      </c>
      <c r="F1736" s="3">
        <f>'spis PZ'!B1736</f>
        <v>0</v>
      </c>
      <c r="G1736" s="5" t="e">
        <f>VLOOKUP('spis PZ'!F1736,Gminy!$A$2:$B$111,2)</f>
        <v>#N/A</v>
      </c>
      <c r="H1736" s="3" t="str">
        <f>IF(LEN('spis PZ'!G1736)&gt;0,'spis PZ'!G1736,"")</f>
        <v/>
      </c>
      <c r="I1736" s="3" t="str">
        <f>IF(LEN('spis PZ'!H1736)&gt;0,'spis PZ'!H1736,"")</f>
        <v/>
      </c>
      <c r="J1736" s="3" t="e">
        <f>VLOOKUP('spis PZ'!I1736,słowniki!$A$2:$B$5,2)</f>
        <v>#N/A</v>
      </c>
      <c r="K1736" s="3" t="e">
        <f>VLOOKUP('spis PZ'!J1736,słowniki!$A$11:$B$16,2)</f>
        <v>#N/A</v>
      </c>
      <c r="L1736" s="3" t="e">
        <f>VLOOKUP('spis PZ'!K1736,słowniki!$A$21:$B$25,2)</f>
        <v>#N/A</v>
      </c>
      <c r="M1736" s="3" t="e">
        <f>VLOOKUP('spis PZ'!#REF!,słowniki!$A$51:$B$52,2)</f>
        <v>#REF!</v>
      </c>
      <c r="N1736" s="3" t="e">
        <f>IF('spis PZ'!#REF!="kablowa",VLOOKUP('spis PZ'!#REF!,elementy!$A$101:$B$125,2),VLOOKUP('spis PZ'!#REF!,elementy!$A$201:$B$211,2))</f>
        <v>#REF!</v>
      </c>
      <c r="O1736" s="3" t="e">
        <f>IF(LEN('spis PZ'!#REF!)&gt;0,'spis PZ'!#REF!,"")</f>
        <v>#REF!</v>
      </c>
      <c r="P1736" s="3" t="e">
        <f>VLOOKUP('spis PZ'!#REF!,elementy!$A$51:$B$80,2)</f>
        <v>#REF!</v>
      </c>
      <c r="Q1736" s="3" t="e">
        <f>VLOOKUP('spis PZ'!L1736,słowniki!$A$41:$B$45,2)</f>
        <v>#N/A</v>
      </c>
      <c r="R1736" s="3" t="e">
        <f>IF(LEN('spis PZ'!#REF!)&gt;0,'spis PZ'!#REF!,"")</f>
        <v>#REF!</v>
      </c>
      <c r="S1736" s="3" t="e">
        <f>IF(LEN('spis PZ'!#REF!)&gt;0,VLOOKUP('spis PZ'!#REF!,słowniki!$A$31:$B$33,2),"")</f>
        <v>#REF!</v>
      </c>
      <c r="T1736" s="3" t="e">
        <f>IF(LEN('spis PZ'!#REF!)&gt;0,'spis PZ'!#REF!,"")</f>
        <v>#REF!</v>
      </c>
    </row>
    <row r="1737" spans="1:20">
      <c r="A1737" s="3">
        <f>'spis PZ'!D1737</f>
        <v>0</v>
      </c>
      <c r="B1737" s="3">
        <f>'spis PZ'!E1737</f>
        <v>0</v>
      </c>
      <c r="C1737" s="17">
        <f>'spis PZ'!C1737</f>
        <v>0</v>
      </c>
      <c r="D1737" s="17">
        <f>'spis PZ'!C1737</f>
        <v>0</v>
      </c>
      <c r="E1737" s="3">
        <f>'spis PZ'!A1737</f>
        <v>0</v>
      </c>
      <c r="F1737" s="3">
        <f>'spis PZ'!B1737</f>
        <v>0</v>
      </c>
      <c r="G1737" s="5" t="e">
        <f>VLOOKUP('spis PZ'!F1737,Gminy!$A$2:$B$111,2)</f>
        <v>#N/A</v>
      </c>
      <c r="H1737" s="3" t="str">
        <f>IF(LEN('spis PZ'!G1737)&gt;0,'spis PZ'!G1737,"")</f>
        <v/>
      </c>
      <c r="I1737" s="3" t="str">
        <f>IF(LEN('spis PZ'!H1737)&gt;0,'spis PZ'!H1737,"")</f>
        <v/>
      </c>
      <c r="J1737" s="3" t="e">
        <f>VLOOKUP('spis PZ'!I1737,słowniki!$A$2:$B$5,2)</f>
        <v>#N/A</v>
      </c>
      <c r="K1737" s="3" t="e">
        <f>VLOOKUP('spis PZ'!J1737,słowniki!$A$11:$B$16,2)</f>
        <v>#N/A</v>
      </c>
      <c r="L1737" s="3" t="e">
        <f>VLOOKUP('spis PZ'!K1737,słowniki!$A$21:$B$25,2)</f>
        <v>#N/A</v>
      </c>
      <c r="M1737" s="3" t="e">
        <f>VLOOKUP('spis PZ'!#REF!,słowniki!$A$51:$B$52,2)</f>
        <v>#REF!</v>
      </c>
      <c r="N1737" s="3" t="e">
        <f>IF('spis PZ'!#REF!="kablowa",VLOOKUP('spis PZ'!#REF!,elementy!$A$101:$B$125,2),VLOOKUP('spis PZ'!#REF!,elementy!$A$201:$B$211,2))</f>
        <v>#REF!</v>
      </c>
      <c r="O1737" s="3" t="e">
        <f>IF(LEN('spis PZ'!#REF!)&gt;0,'spis PZ'!#REF!,"")</f>
        <v>#REF!</v>
      </c>
      <c r="P1737" s="3" t="e">
        <f>VLOOKUP('spis PZ'!#REF!,elementy!$A$51:$B$80,2)</f>
        <v>#REF!</v>
      </c>
      <c r="Q1737" s="3" t="e">
        <f>VLOOKUP('spis PZ'!L1737,słowniki!$A$41:$B$45,2)</f>
        <v>#N/A</v>
      </c>
      <c r="R1737" s="3" t="e">
        <f>IF(LEN('spis PZ'!#REF!)&gt;0,'spis PZ'!#REF!,"")</f>
        <v>#REF!</v>
      </c>
      <c r="S1737" s="3" t="e">
        <f>IF(LEN('spis PZ'!#REF!)&gt;0,VLOOKUP('spis PZ'!#REF!,słowniki!$A$31:$B$33,2),"")</f>
        <v>#REF!</v>
      </c>
      <c r="T1737" s="3" t="e">
        <f>IF(LEN('spis PZ'!#REF!)&gt;0,'spis PZ'!#REF!,"")</f>
        <v>#REF!</v>
      </c>
    </row>
    <row r="1738" spans="1:20">
      <c r="A1738" s="3">
        <f>'spis PZ'!D1738</f>
        <v>0</v>
      </c>
      <c r="B1738" s="3">
        <f>'spis PZ'!E1738</f>
        <v>0</v>
      </c>
      <c r="C1738" s="17">
        <f>'spis PZ'!C1738</f>
        <v>0</v>
      </c>
      <c r="D1738" s="17">
        <f>'spis PZ'!C1738</f>
        <v>0</v>
      </c>
      <c r="E1738" s="3">
        <f>'spis PZ'!A1738</f>
        <v>0</v>
      </c>
      <c r="F1738" s="3">
        <f>'spis PZ'!B1738</f>
        <v>0</v>
      </c>
      <c r="G1738" s="5" t="e">
        <f>VLOOKUP('spis PZ'!F1738,Gminy!$A$2:$B$111,2)</f>
        <v>#N/A</v>
      </c>
      <c r="H1738" s="3" t="str">
        <f>IF(LEN('spis PZ'!G1738)&gt;0,'spis PZ'!G1738,"")</f>
        <v/>
      </c>
      <c r="I1738" s="3" t="str">
        <f>IF(LEN('spis PZ'!H1738)&gt;0,'spis PZ'!H1738,"")</f>
        <v/>
      </c>
      <c r="J1738" s="3" t="e">
        <f>VLOOKUP('spis PZ'!I1738,słowniki!$A$2:$B$5,2)</f>
        <v>#N/A</v>
      </c>
      <c r="K1738" s="3" t="e">
        <f>VLOOKUP('spis PZ'!J1738,słowniki!$A$11:$B$16,2)</f>
        <v>#N/A</v>
      </c>
      <c r="L1738" s="3" t="e">
        <f>VLOOKUP('spis PZ'!K1738,słowniki!$A$21:$B$25,2)</f>
        <v>#N/A</v>
      </c>
      <c r="M1738" s="3" t="e">
        <f>VLOOKUP('spis PZ'!#REF!,słowniki!$A$51:$B$52,2)</f>
        <v>#REF!</v>
      </c>
      <c r="N1738" s="3" t="e">
        <f>IF('spis PZ'!#REF!="kablowa",VLOOKUP('spis PZ'!#REF!,elementy!$A$101:$B$125,2),VLOOKUP('spis PZ'!#REF!,elementy!$A$201:$B$211,2))</f>
        <v>#REF!</v>
      </c>
      <c r="O1738" s="3" t="e">
        <f>IF(LEN('spis PZ'!#REF!)&gt;0,'spis PZ'!#REF!,"")</f>
        <v>#REF!</v>
      </c>
      <c r="P1738" s="3" t="e">
        <f>VLOOKUP('spis PZ'!#REF!,elementy!$A$51:$B$80,2)</f>
        <v>#REF!</v>
      </c>
      <c r="Q1738" s="3" t="e">
        <f>VLOOKUP('spis PZ'!L1738,słowniki!$A$41:$B$45,2)</f>
        <v>#N/A</v>
      </c>
      <c r="R1738" s="3" t="e">
        <f>IF(LEN('spis PZ'!#REF!)&gt;0,'spis PZ'!#REF!,"")</f>
        <v>#REF!</v>
      </c>
      <c r="S1738" s="3" t="e">
        <f>IF(LEN('spis PZ'!#REF!)&gt;0,VLOOKUP('spis PZ'!#REF!,słowniki!$A$31:$B$33,2),"")</f>
        <v>#REF!</v>
      </c>
      <c r="T1738" s="3" t="e">
        <f>IF(LEN('spis PZ'!#REF!)&gt;0,'spis PZ'!#REF!,"")</f>
        <v>#REF!</v>
      </c>
    </row>
    <row r="1739" spans="1:20">
      <c r="A1739" s="3">
        <f>'spis PZ'!D1739</f>
        <v>0</v>
      </c>
      <c r="B1739" s="3">
        <f>'spis PZ'!E1739</f>
        <v>0</v>
      </c>
      <c r="C1739" s="17">
        <f>'spis PZ'!C1739</f>
        <v>0</v>
      </c>
      <c r="D1739" s="17">
        <f>'spis PZ'!C1739</f>
        <v>0</v>
      </c>
      <c r="E1739" s="3">
        <f>'spis PZ'!A1739</f>
        <v>0</v>
      </c>
      <c r="F1739" s="3">
        <f>'spis PZ'!B1739</f>
        <v>0</v>
      </c>
      <c r="G1739" s="5" t="e">
        <f>VLOOKUP('spis PZ'!F1739,Gminy!$A$2:$B$111,2)</f>
        <v>#N/A</v>
      </c>
      <c r="H1739" s="3" t="str">
        <f>IF(LEN('spis PZ'!G1739)&gt;0,'spis PZ'!G1739,"")</f>
        <v/>
      </c>
      <c r="I1739" s="3" t="str">
        <f>IF(LEN('spis PZ'!H1739)&gt;0,'spis PZ'!H1739,"")</f>
        <v/>
      </c>
      <c r="J1739" s="3" t="e">
        <f>VLOOKUP('spis PZ'!I1739,słowniki!$A$2:$B$5,2)</f>
        <v>#N/A</v>
      </c>
      <c r="K1739" s="3" t="e">
        <f>VLOOKUP('spis PZ'!J1739,słowniki!$A$11:$B$16,2)</f>
        <v>#N/A</v>
      </c>
      <c r="L1739" s="3" t="e">
        <f>VLOOKUP('spis PZ'!K1739,słowniki!$A$21:$B$25,2)</f>
        <v>#N/A</v>
      </c>
      <c r="M1739" s="3" t="e">
        <f>VLOOKUP('spis PZ'!#REF!,słowniki!$A$51:$B$52,2)</f>
        <v>#REF!</v>
      </c>
      <c r="N1739" s="3" t="e">
        <f>IF('spis PZ'!#REF!="kablowa",VLOOKUP('spis PZ'!#REF!,elementy!$A$101:$B$125,2),VLOOKUP('spis PZ'!#REF!,elementy!$A$201:$B$211,2))</f>
        <v>#REF!</v>
      </c>
      <c r="O1739" s="3" t="e">
        <f>IF(LEN('spis PZ'!#REF!)&gt;0,'spis PZ'!#REF!,"")</f>
        <v>#REF!</v>
      </c>
      <c r="P1739" s="3" t="e">
        <f>VLOOKUP('spis PZ'!#REF!,elementy!$A$51:$B$80,2)</f>
        <v>#REF!</v>
      </c>
      <c r="Q1739" s="3" t="e">
        <f>VLOOKUP('spis PZ'!L1739,słowniki!$A$41:$B$45,2)</f>
        <v>#N/A</v>
      </c>
      <c r="R1739" s="3" t="e">
        <f>IF(LEN('spis PZ'!#REF!)&gt;0,'spis PZ'!#REF!,"")</f>
        <v>#REF!</v>
      </c>
      <c r="S1739" s="3" t="e">
        <f>IF(LEN('spis PZ'!#REF!)&gt;0,VLOOKUP('spis PZ'!#REF!,słowniki!$A$31:$B$33,2),"")</f>
        <v>#REF!</v>
      </c>
      <c r="T1739" s="3" t="e">
        <f>IF(LEN('spis PZ'!#REF!)&gt;0,'spis PZ'!#REF!,"")</f>
        <v>#REF!</v>
      </c>
    </row>
    <row r="1740" spans="1:20">
      <c r="A1740" s="3">
        <f>'spis PZ'!D1740</f>
        <v>0</v>
      </c>
      <c r="B1740" s="3">
        <f>'spis PZ'!E1740</f>
        <v>0</v>
      </c>
      <c r="C1740" s="17">
        <f>'spis PZ'!C1740</f>
        <v>0</v>
      </c>
      <c r="D1740" s="17">
        <f>'spis PZ'!C1740</f>
        <v>0</v>
      </c>
      <c r="E1740" s="3">
        <f>'spis PZ'!A1740</f>
        <v>0</v>
      </c>
      <c r="F1740" s="3">
        <f>'spis PZ'!B1740</f>
        <v>0</v>
      </c>
      <c r="G1740" s="5" t="e">
        <f>VLOOKUP('spis PZ'!F1740,Gminy!$A$2:$B$111,2)</f>
        <v>#N/A</v>
      </c>
      <c r="H1740" s="3" t="str">
        <f>IF(LEN('spis PZ'!G1740)&gt;0,'spis PZ'!G1740,"")</f>
        <v/>
      </c>
      <c r="I1740" s="3" t="str">
        <f>IF(LEN('spis PZ'!H1740)&gt;0,'spis PZ'!H1740,"")</f>
        <v/>
      </c>
      <c r="J1740" s="3" t="e">
        <f>VLOOKUP('spis PZ'!I1740,słowniki!$A$2:$B$5,2)</f>
        <v>#N/A</v>
      </c>
      <c r="K1740" s="3" t="e">
        <f>VLOOKUP('spis PZ'!J1740,słowniki!$A$11:$B$16,2)</f>
        <v>#N/A</v>
      </c>
      <c r="L1740" s="3" t="e">
        <f>VLOOKUP('spis PZ'!K1740,słowniki!$A$21:$B$25,2)</f>
        <v>#N/A</v>
      </c>
      <c r="M1740" s="3" t="e">
        <f>VLOOKUP('spis PZ'!#REF!,słowniki!$A$51:$B$52,2)</f>
        <v>#REF!</v>
      </c>
      <c r="N1740" s="3" t="e">
        <f>IF('spis PZ'!#REF!="kablowa",VLOOKUP('spis PZ'!#REF!,elementy!$A$101:$B$125,2),VLOOKUP('spis PZ'!#REF!,elementy!$A$201:$B$211,2))</f>
        <v>#REF!</v>
      </c>
      <c r="O1740" s="3" t="e">
        <f>IF(LEN('spis PZ'!#REF!)&gt;0,'spis PZ'!#REF!,"")</f>
        <v>#REF!</v>
      </c>
      <c r="P1740" s="3" t="e">
        <f>VLOOKUP('spis PZ'!#REF!,elementy!$A$51:$B$80,2)</f>
        <v>#REF!</v>
      </c>
      <c r="Q1740" s="3" t="e">
        <f>VLOOKUP('spis PZ'!L1740,słowniki!$A$41:$B$45,2)</f>
        <v>#N/A</v>
      </c>
      <c r="R1740" s="3" t="e">
        <f>IF(LEN('spis PZ'!#REF!)&gt;0,'spis PZ'!#REF!,"")</f>
        <v>#REF!</v>
      </c>
      <c r="S1740" s="3" t="e">
        <f>IF(LEN('spis PZ'!#REF!)&gt;0,VLOOKUP('spis PZ'!#REF!,słowniki!$A$31:$B$33,2),"")</f>
        <v>#REF!</v>
      </c>
      <c r="T1740" s="3" t="e">
        <f>IF(LEN('spis PZ'!#REF!)&gt;0,'spis PZ'!#REF!,"")</f>
        <v>#REF!</v>
      </c>
    </row>
    <row r="1741" spans="1:20">
      <c r="A1741" s="3">
        <f>'spis PZ'!D1741</f>
        <v>0</v>
      </c>
      <c r="B1741" s="3">
        <f>'spis PZ'!E1741</f>
        <v>0</v>
      </c>
      <c r="C1741" s="17">
        <f>'spis PZ'!C1741</f>
        <v>0</v>
      </c>
      <c r="D1741" s="17">
        <f>'spis PZ'!C1741</f>
        <v>0</v>
      </c>
      <c r="E1741" s="3">
        <f>'spis PZ'!A1741</f>
        <v>0</v>
      </c>
      <c r="F1741" s="3">
        <f>'spis PZ'!B1741</f>
        <v>0</v>
      </c>
      <c r="G1741" s="5" t="e">
        <f>VLOOKUP('spis PZ'!F1741,Gminy!$A$2:$B$111,2)</f>
        <v>#N/A</v>
      </c>
      <c r="H1741" s="3" t="str">
        <f>IF(LEN('spis PZ'!G1741)&gt;0,'spis PZ'!G1741,"")</f>
        <v/>
      </c>
      <c r="I1741" s="3" t="str">
        <f>IF(LEN('spis PZ'!H1741)&gt;0,'spis PZ'!H1741,"")</f>
        <v/>
      </c>
      <c r="J1741" s="3" t="e">
        <f>VLOOKUP('spis PZ'!I1741,słowniki!$A$2:$B$5,2)</f>
        <v>#N/A</v>
      </c>
      <c r="K1741" s="3" t="e">
        <f>VLOOKUP('spis PZ'!J1741,słowniki!$A$11:$B$16,2)</f>
        <v>#N/A</v>
      </c>
      <c r="L1741" s="3" t="e">
        <f>VLOOKUP('spis PZ'!K1741,słowniki!$A$21:$B$25,2)</f>
        <v>#N/A</v>
      </c>
      <c r="M1741" s="3" t="e">
        <f>VLOOKUP('spis PZ'!#REF!,słowniki!$A$51:$B$52,2)</f>
        <v>#REF!</v>
      </c>
      <c r="N1741" s="3" t="e">
        <f>IF('spis PZ'!#REF!="kablowa",VLOOKUP('spis PZ'!#REF!,elementy!$A$101:$B$125,2),VLOOKUP('spis PZ'!#REF!,elementy!$A$201:$B$211,2))</f>
        <v>#REF!</v>
      </c>
      <c r="O1741" s="3" t="e">
        <f>IF(LEN('spis PZ'!#REF!)&gt;0,'spis PZ'!#REF!,"")</f>
        <v>#REF!</v>
      </c>
      <c r="P1741" s="3" t="e">
        <f>VLOOKUP('spis PZ'!#REF!,elementy!$A$51:$B$80,2)</f>
        <v>#REF!</v>
      </c>
      <c r="Q1741" s="3" t="e">
        <f>VLOOKUP('spis PZ'!L1741,słowniki!$A$41:$B$45,2)</f>
        <v>#N/A</v>
      </c>
      <c r="R1741" s="3" t="e">
        <f>IF(LEN('spis PZ'!#REF!)&gt;0,'spis PZ'!#REF!,"")</f>
        <v>#REF!</v>
      </c>
      <c r="S1741" s="3" t="e">
        <f>IF(LEN('spis PZ'!#REF!)&gt;0,VLOOKUP('spis PZ'!#REF!,słowniki!$A$31:$B$33,2),"")</f>
        <v>#REF!</v>
      </c>
      <c r="T1741" s="3" t="e">
        <f>IF(LEN('spis PZ'!#REF!)&gt;0,'spis PZ'!#REF!,"")</f>
        <v>#REF!</v>
      </c>
    </row>
    <row r="1742" spans="1:20">
      <c r="A1742" s="3">
        <f>'spis PZ'!D1742</f>
        <v>0</v>
      </c>
      <c r="B1742" s="3">
        <f>'spis PZ'!E1742</f>
        <v>0</v>
      </c>
      <c r="C1742" s="17">
        <f>'spis PZ'!C1742</f>
        <v>0</v>
      </c>
      <c r="D1742" s="17">
        <f>'spis PZ'!C1742</f>
        <v>0</v>
      </c>
      <c r="E1742" s="3">
        <f>'spis PZ'!A1742</f>
        <v>0</v>
      </c>
      <c r="F1742" s="3">
        <f>'spis PZ'!B1742</f>
        <v>0</v>
      </c>
      <c r="G1742" s="5" t="e">
        <f>VLOOKUP('spis PZ'!F1742,Gminy!$A$2:$B$111,2)</f>
        <v>#N/A</v>
      </c>
      <c r="H1742" s="3" t="str">
        <f>IF(LEN('spis PZ'!G1742)&gt;0,'spis PZ'!G1742,"")</f>
        <v/>
      </c>
      <c r="I1742" s="3" t="str">
        <f>IF(LEN('spis PZ'!H1742)&gt;0,'spis PZ'!H1742,"")</f>
        <v/>
      </c>
      <c r="J1742" s="3" t="e">
        <f>VLOOKUP('spis PZ'!I1742,słowniki!$A$2:$B$5,2)</f>
        <v>#N/A</v>
      </c>
      <c r="K1742" s="3" t="e">
        <f>VLOOKUP('spis PZ'!J1742,słowniki!$A$11:$B$16,2)</f>
        <v>#N/A</v>
      </c>
      <c r="L1742" s="3" t="e">
        <f>VLOOKUP('spis PZ'!K1742,słowniki!$A$21:$B$25,2)</f>
        <v>#N/A</v>
      </c>
      <c r="M1742" s="3" t="e">
        <f>VLOOKUP('spis PZ'!#REF!,słowniki!$A$51:$B$52,2)</f>
        <v>#REF!</v>
      </c>
      <c r="N1742" s="3" t="e">
        <f>IF('spis PZ'!#REF!="kablowa",VLOOKUP('spis PZ'!#REF!,elementy!$A$101:$B$125,2),VLOOKUP('spis PZ'!#REF!,elementy!$A$201:$B$211,2))</f>
        <v>#REF!</v>
      </c>
      <c r="O1742" s="3" t="e">
        <f>IF(LEN('spis PZ'!#REF!)&gt;0,'spis PZ'!#REF!,"")</f>
        <v>#REF!</v>
      </c>
      <c r="P1742" s="3" t="e">
        <f>VLOOKUP('spis PZ'!#REF!,elementy!$A$51:$B$80,2)</f>
        <v>#REF!</v>
      </c>
      <c r="Q1742" s="3" t="e">
        <f>VLOOKUP('spis PZ'!L1742,słowniki!$A$41:$B$45,2)</f>
        <v>#N/A</v>
      </c>
      <c r="R1742" s="3" t="e">
        <f>IF(LEN('spis PZ'!#REF!)&gt;0,'spis PZ'!#REF!,"")</f>
        <v>#REF!</v>
      </c>
      <c r="S1742" s="3" t="e">
        <f>IF(LEN('spis PZ'!#REF!)&gt;0,VLOOKUP('spis PZ'!#REF!,słowniki!$A$31:$B$33,2),"")</f>
        <v>#REF!</v>
      </c>
      <c r="T1742" s="3" t="e">
        <f>IF(LEN('spis PZ'!#REF!)&gt;0,'spis PZ'!#REF!,"")</f>
        <v>#REF!</v>
      </c>
    </row>
    <row r="1743" spans="1:20">
      <c r="A1743" s="3">
        <f>'spis PZ'!D1743</f>
        <v>0</v>
      </c>
      <c r="B1743" s="3">
        <f>'spis PZ'!E1743</f>
        <v>0</v>
      </c>
      <c r="C1743" s="17">
        <f>'spis PZ'!C1743</f>
        <v>0</v>
      </c>
      <c r="D1743" s="17">
        <f>'spis PZ'!C1743</f>
        <v>0</v>
      </c>
      <c r="E1743" s="3">
        <f>'spis PZ'!A1743</f>
        <v>0</v>
      </c>
      <c r="F1743" s="3">
        <f>'spis PZ'!B1743</f>
        <v>0</v>
      </c>
      <c r="G1743" s="5" t="e">
        <f>VLOOKUP('spis PZ'!F1743,Gminy!$A$2:$B$111,2)</f>
        <v>#N/A</v>
      </c>
      <c r="H1743" s="3" t="str">
        <f>IF(LEN('spis PZ'!G1743)&gt;0,'spis PZ'!G1743,"")</f>
        <v/>
      </c>
      <c r="I1743" s="3" t="str">
        <f>IF(LEN('spis PZ'!H1743)&gt;0,'spis PZ'!H1743,"")</f>
        <v/>
      </c>
      <c r="J1743" s="3" t="e">
        <f>VLOOKUP('spis PZ'!I1743,słowniki!$A$2:$B$5,2)</f>
        <v>#N/A</v>
      </c>
      <c r="K1743" s="3" t="e">
        <f>VLOOKUP('spis PZ'!J1743,słowniki!$A$11:$B$16,2)</f>
        <v>#N/A</v>
      </c>
      <c r="L1743" s="3" t="e">
        <f>VLOOKUP('spis PZ'!K1743,słowniki!$A$21:$B$25,2)</f>
        <v>#N/A</v>
      </c>
      <c r="M1743" s="3" t="e">
        <f>VLOOKUP('spis PZ'!#REF!,słowniki!$A$51:$B$52,2)</f>
        <v>#REF!</v>
      </c>
      <c r="N1743" s="3" t="e">
        <f>IF('spis PZ'!#REF!="kablowa",VLOOKUP('spis PZ'!#REF!,elementy!$A$101:$B$125,2),VLOOKUP('spis PZ'!#REF!,elementy!$A$201:$B$211,2))</f>
        <v>#REF!</v>
      </c>
      <c r="O1743" s="3" t="e">
        <f>IF(LEN('spis PZ'!#REF!)&gt;0,'spis PZ'!#REF!,"")</f>
        <v>#REF!</v>
      </c>
      <c r="P1743" s="3" t="e">
        <f>VLOOKUP('spis PZ'!#REF!,elementy!$A$51:$B$80,2)</f>
        <v>#REF!</v>
      </c>
      <c r="Q1743" s="3" t="e">
        <f>VLOOKUP('spis PZ'!L1743,słowniki!$A$41:$B$45,2)</f>
        <v>#N/A</v>
      </c>
      <c r="R1743" s="3" t="e">
        <f>IF(LEN('spis PZ'!#REF!)&gt;0,'spis PZ'!#REF!,"")</f>
        <v>#REF!</v>
      </c>
      <c r="S1743" s="3" t="e">
        <f>IF(LEN('spis PZ'!#REF!)&gt;0,VLOOKUP('spis PZ'!#REF!,słowniki!$A$31:$B$33,2),"")</f>
        <v>#REF!</v>
      </c>
      <c r="T1743" s="3" t="e">
        <f>IF(LEN('spis PZ'!#REF!)&gt;0,'spis PZ'!#REF!,"")</f>
        <v>#REF!</v>
      </c>
    </row>
    <row r="1744" spans="1:20">
      <c r="A1744" s="3">
        <f>'spis PZ'!D1744</f>
        <v>0</v>
      </c>
      <c r="B1744" s="3">
        <f>'spis PZ'!E1744</f>
        <v>0</v>
      </c>
      <c r="C1744" s="17">
        <f>'spis PZ'!C1744</f>
        <v>0</v>
      </c>
      <c r="D1744" s="17">
        <f>'spis PZ'!C1744</f>
        <v>0</v>
      </c>
      <c r="E1744" s="3">
        <f>'spis PZ'!A1744</f>
        <v>0</v>
      </c>
      <c r="F1744" s="3">
        <f>'spis PZ'!B1744</f>
        <v>0</v>
      </c>
      <c r="G1744" s="5" t="e">
        <f>VLOOKUP('spis PZ'!F1744,Gminy!$A$2:$B$111,2)</f>
        <v>#N/A</v>
      </c>
      <c r="H1744" s="3" t="str">
        <f>IF(LEN('spis PZ'!G1744)&gt;0,'spis PZ'!G1744,"")</f>
        <v/>
      </c>
      <c r="I1744" s="3" t="str">
        <f>IF(LEN('spis PZ'!H1744)&gt;0,'spis PZ'!H1744,"")</f>
        <v/>
      </c>
      <c r="J1744" s="3" t="e">
        <f>VLOOKUP('spis PZ'!I1744,słowniki!$A$2:$B$5,2)</f>
        <v>#N/A</v>
      </c>
      <c r="K1744" s="3" t="e">
        <f>VLOOKUP('spis PZ'!J1744,słowniki!$A$11:$B$16,2)</f>
        <v>#N/A</v>
      </c>
      <c r="L1744" s="3" t="e">
        <f>VLOOKUP('spis PZ'!K1744,słowniki!$A$21:$B$25,2)</f>
        <v>#N/A</v>
      </c>
      <c r="M1744" s="3" t="e">
        <f>VLOOKUP('spis PZ'!#REF!,słowniki!$A$51:$B$52,2)</f>
        <v>#REF!</v>
      </c>
      <c r="N1744" s="3" t="e">
        <f>IF('spis PZ'!#REF!="kablowa",VLOOKUP('spis PZ'!#REF!,elementy!$A$101:$B$125,2),VLOOKUP('spis PZ'!#REF!,elementy!$A$201:$B$211,2))</f>
        <v>#REF!</v>
      </c>
      <c r="O1744" s="3" t="e">
        <f>IF(LEN('spis PZ'!#REF!)&gt;0,'spis PZ'!#REF!,"")</f>
        <v>#REF!</v>
      </c>
      <c r="P1744" s="3" t="e">
        <f>VLOOKUP('spis PZ'!#REF!,elementy!$A$51:$B$80,2)</f>
        <v>#REF!</v>
      </c>
      <c r="Q1744" s="3" t="e">
        <f>VLOOKUP('spis PZ'!L1744,słowniki!$A$41:$B$45,2)</f>
        <v>#N/A</v>
      </c>
      <c r="R1744" s="3" t="e">
        <f>IF(LEN('spis PZ'!#REF!)&gt;0,'spis PZ'!#REF!,"")</f>
        <v>#REF!</v>
      </c>
      <c r="S1744" s="3" t="e">
        <f>IF(LEN('spis PZ'!#REF!)&gt;0,VLOOKUP('spis PZ'!#REF!,słowniki!$A$31:$B$33,2),"")</f>
        <v>#REF!</v>
      </c>
      <c r="T1744" s="3" t="e">
        <f>IF(LEN('spis PZ'!#REF!)&gt;0,'spis PZ'!#REF!,"")</f>
        <v>#REF!</v>
      </c>
    </row>
    <row r="1745" spans="1:20">
      <c r="A1745" s="3">
        <f>'spis PZ'!D1745</f>
        <v>0</v>
      </c>
      <c r="B1745" s="3">
        <f>'spis PZ'!E1745</f>
        <v>0</v>
      </c>
      <c r="C1745" s="17">
        <f>'spis PZ'!C1745</f>
        <v>0</v>
      </c>
      <c r="D1745" s="17">
        <f>'spis PZ'!C1745</f>
        <v>0</v>
      </c>
      <c r="E1745" s="3">
        <f>'spis PZ'!A1745</f>
        <v>0</v>
      </c>
      <c r="F1745" s="3">
        <f>'spis PZ'!B1745</f>
        <v>0</v>
      </c>
      <c r="G1745" s="5" t="e">
        <f>VLOOKUP('spis PZ'!F1745,Gminy!$A$2:$B$111,2)</f>
        <v>#N/A</v>
      </c>
      <c r="H1745" s="3" t="str">
        <f>IF(LEN('spis PZ'!G1745)&gt;0,'spis PZ'!G1745,"")</f>
        <v/>
      </c>
      <c r="I1745" s="3" t="str">
        <f>IF(LEN('spis PZ'!H1745)&gt;0,'spis PZ'!H1745,"")</f>
        <v/>
      </c>
      <c r="J1745" s="3" t="e">
        <f>VLOOKUP('spis PZ'!I1745,słowniki!$A$2:$B$5,2)</f>
        <v>#N/A</v>
      </c>
      <c r="K1745" s="3" t="e">
        <f>VLOOKUP('spis PZ'!J1745,słowniki!$A$11:$B$16,2)</f>
        <v>#N/A</v>
      </c>
      <c r="L1745" s="3" t="e">
        <f>VLOOKUP('spis PZ'!K1745,słowniki!$A$21:$B$25,2)</f>
        <v>#N/A</v>
      </c>
      <c r="M1745" s="3" t="e">
        <f>VLOOKUP('spis PZ'!#REF!,słowniki!$A$51:$B$52,2)</f>
        <v>#REF!</v>
      </c>
      <c r="N1745" s="3" t="e">
        <f>IF('spis PZ'!#REF!="kablowa",VLOOKUP('spis PZ'!#REF!,elementy!$A$101:$B$125,2),VLOOKUP('spis PZ'!#REF!,elementy!$A$201:$B$211,2))</f>
        <v>#REF!</v>
      </c>
      <c r="O1745" s="3" t="e">
        <f>IF(LEN('spis PZ'!#REF!)&gt;0,'spis PZ'!#REF!,"")</f>
        <v>#REF!</v>
      </c>
      <c r="P1745" s="3" t="e">
        <f>VLOOKUP('spis PZ'!#REF!,elementy!$A$51:$B$80,2)</f>
        <v>#REF!</v>
      </c>
      <c r="Q1745" s="3" t="e">
        <f>VLOOKUP('spis PZ'!L1745,słowniki!$A$41:$B$45,2)</f>
        <v>#N/A</v>
      </c>
      <c r="R1745" s="3" t="e">
        <f>IF(LEN('spis PZ'!#REF!)&gt;0,'spis PZ'!#REF!,"")</f>
        <v>#REF!</v>
      </c>
      <c r="S1745" s="3" t="e">
        <f>IF(LEN('spis PZ'!#REF!)&gt;0,VLOOKUP('spis PZ'!#REF!,słowniki!$A$31:$B$33,2),"")</f>
        <v>#REF!</v>
      </c>
      <c r="T1745" s="3" t="e">
        <f>IF(LEN('spis PZ'!#REF!)&gt;0,'spis PZ'!#REF!,"")</f>
        <v>#REF!</v>
      </c>
    </row>
    <row r="1746" spans="1:20">
      <c r="A1746" s="3">
        <f>'spis PZ'!D1746</f>
        <v>0</v>
      </c>
      <c r="B1746" s="3">
        <f>'spis PZ'!E1746</f>
        <v>0</v>
      </c>
      <c r="C1746" s="17">
        <f>'spis PZ'!C1746</f>
        <v>0</v>
      </c>
      <c r="D1746" s="17">
        <f>'spis PZ'!C1746</f>
        <v>0</v>
      </c>
      <c r="E1746" s="3">
        <f>'spis PZ'!A1746</f>
        <v>0</v>
      </c>
      <c r="F1746" s="3">
        <f>'spis PZ'!B1746</f>
        <v>0</v>
      </c>
      <c r="G1746" s="5" t="e">
        <f>VLOOKUP('spis PZ'!F1746,Gminy!$A$2:$B$111,2)</f>
        <v>#N/A</v>
      </c>
      <c r="H1746" s="3" t="str">
        <f>IF(LEN('spis PZ'!G1746)&gt;0,'spis PZ'!G1746,"")</f>
        <v/>
      </c>
      <c r="I1746" s="3" t="str">
        <f>IF(LEN('spis PZ'!H1746)&gt;0,'spis PZ'!H1746,"")</f>
        <v/>
      </c>
      <c r="J1746" s="3" t="e">
        <f>VLOOKUP('spis PZ'!I1746,słowniki!$A$2:$B$5,2)</f>
        <v>#N/A</v>
      </c>
      <c r="K1746" s="3" t="e">
        <f>VLOOKUP('spis PZ'!J1746,słowniki!$A$11:$B$16,2)</f>
        <v>#N/A</v>
      </c>
      <c r="L1746" s="3" t="e">
        <f>VLOOKUP('spis PZ'!K1746,słowniki!$A$21:$B$25,2)</f>
        <v>#N/A</v>
      </c>
      <c r="M1746" s="3" t="e">
        <f>VLOOKUP('spis PZ'!#REF!,słowniki!$A$51:$B$52,2)</f>
        <v>#REF!</v>
      </c>
      <c r="N1746" s="3" t="e">
        <f>IF('spis PZ'!#REF!="kablowa",VLOOKUP('spis PZ'!#REF!,elementy!$A$101:$B$125,2),VLOOKUP('spis PZ'!#REF!,elementy!$A$201:$B$211,2))</f>
        <v>#REF!</v>
      </c>
      <c r="O1746" s="3" t="e">
        <f>IF(LEN('spis PZ'!#REF!)&gt;0,'spis PZ'!#REF!,"")</f>
        <v>#REF!</v>
      </c>
      <c r="P1746" s="3" t="e">
        <f>VLOOKUP('spis PZ'!#REF!,elementy!$A$51:$B$80,2)</f>
        <v>#REF!</v>
      </c>
      <c r="Q1746" s="3" t="e">
        <f>VLOOKUP('spis PZ'!L1746,słowniki!$A$41:$B$45,2)</f>
        <v>#N/A</v>
      </c>
      <c r="R1746" s="3" t="e">
        <f>IF(LEN('spis PZ'!#REF!)&gt;0,'spis PZ'!#REF!,"")</f>
        <v>#REF!</v>
      </c>
      <c r="S1746" s="3" t="e">
        <f>IF(LEN('spis PZ'!#REF!)&gt;0,VLOOKUP('spis PZ'!#REF!,słowniki!$A$31:$B$33,2),"")</f>
        <v>#REF!</v>
      </c>
      <c r="T1746" s="3" t="e">
        <f>IF(LEN('spis PZ'!#REF!)&gt;0,'spis PZ'!#REF!,"")</f>
        <v>#REF!</v>
      </c>
    </row>
    <row r="1747" spans="1:20">
      <c r="A1747" s="3">
        <f>'spis PZ'!D1747</f>
        <v>0</v>
      </c>
      <c r="B1747" s="3">
        <f>'spis PZ'!E1747</f>
        <v>0</v>
      </c>
      <c r="C1747" s="17">
        <f>'spis PZ'!C1747</f>
        <v>0</v>
      </c>
      <c r="D1747" s="17">
        <f>'spis PZ'!C1747</f>
        <v>0</v>
      </c>
      <c r="E1747" s="3">
        <f>'spis PZ'!A1747</f>
        <v>0</v>
      </c>
      <c r="F1747" s="3">
        <f>'spis PZ'!B1747</f>
        <v>0</v>
      </c>
      <c r="G1747" s="5" t="e">
        <f>VLOOKUP('spis PZ'!F1747,Gminy!$A$2:$B$111,2)</f>
        <v>#N/A</v>
      </c>
      <c r="H1747" s="3" t="str">
        <f>IF(LEN('spis PZ'!G1747)&gt;0,'spis PZ'!G1747,"")</f>
        <v/>
      </c>
      <c r="I1747" s="3" t="str">
        <f>IF(LEN('spis PZ'!H1747)&gt;0,'spis PZ'!H1747,"")</f>
        <v/>
      </c>
      <c r="J1747" s="3" t="e">
        <f>VLOOKUP('spis PZ'!I1747,słowniki!$A$2:$B$5,2)</f>
        <v>#N/A</v>
      </c>
      <c r="K1747" s="3" t="e">
        <f>VLOOKUP('spis PZ'!J1747,słowniki!$A$11:$B$16,2)</f>
        <v>#N/A</v>
      </c>
      <c r="L1747" s="3" t="e">
        <f>VLOOKUP('spis PZ'!K1747,słowniki!$A$21:$B$25,2)</f>
        <v>#N/A</v>
      </c>
      <c r="M1747" s="3" t="e">
        <f>VLOOKUP('spis PZ'!#REF!,słowniki!$A$51:$B$52,2)</f>
        <v>#REF!</v>
      </c>
      <c r="N1747" s="3" t="e">
        <f>IF('spis PZ'!#REF!="kablowa",VLOOKUP('spis PZ'!#REF!,elementy!$A$101:$B$125,2),VLOOKUP('spis PZ'!#REF!,elementy!$A$201:$B$211,2))</f>
        <v>#REF!</v>
      </c>
      <c r="O1747" s="3" t="e">
        <f>IF(LEN('spis PZ'!#REF!)&gt;0,'spis PZ'!#REF!,"")</f>
        <v>#REF!</v>
      </c>
      <c r="P1747" s="3" t="e">
        <f>VLOOKUP('spis PZ'!#REF!,elementy!$A$51:$B$80,2)</f>
        <v>#REF!</v>
      </c>
      <c r="Q1747" s="3" t="e">
        <f>VLOOKUP('spis PZ'!L1747,słowniki!$A$41:$B$45,2)</f>
        <v>#N/A</v>
      </c>
      <c r="R1747" s="3" t="e">
        <f>IF(LEN('spis PZ'!#REF!)&gt;0,'spis PZ'!#REF!,"")</f>
        <v>#REF!</v>
      </c>
      <c r="S1747" s="3" t="e">
        <f>IF(LEN('spis PZ'!#REF!)&gt;0,VLOOKUP('spis PZ'!#REF!,słowniki!$A$31:$B$33,2),"")</f>
        <v>#REF!</v>
      </c>
      <c r="T1747" s="3" t="e">
        <f>IF(LEN('spis PZ'!#REF!)&gt;0,'spis PZ'!#REF!,"")</f>
        <v>#REF!</v>
      </c>
    </row>
    <row r="1748" spans="1:20">
      <c r="A1748" s="3">
        <f>'spis PZ'!D1748</f>
        <v>0</v>
      </c>
      <c r="B1748" s="3">
        <f>'spis PZ'!E1748</f>
        <v>0</v>
      </c>
      <c r="C1748" s="17">
        <f>'spis PZ'!C1748</f>
        <v>0</v>
      </c>
      <c r="D1748" s="17">
        <f>'spis PZ'!C1748</f>
        <v>0</v>
      </c>
      <c r="E1748" s="3">
        <f>'spis PZ'!A1748</f>
        <v>0</v>
      </c>
      <c r="F1748" s="3">
        <f>'spis PZ'!B1748</f>
        <v>0</v>
      </c>
      <c r="G1748" s="5" t="e">
        <f>VLOOKUP('spis PZ'!F1748,Gminy!$A$2:$B$111,2)</f>
        <v>#N/A</v>
      </c>
      <c r="H1748" s="3" t="str">
        <f>IF(LEN('spis PZ'!G1748)&gt;0,'spis PZ'!G1748,"")</f>
        <v/>
      </c>
      <c r="I1748" s="3" t="str">
        <f>IF(LEN('spis PZ'!H1748)&gt;0,'spis PZ'!H1748,"")</f>
        <v/>
      </c>
      <c r="J1748" s="3" t="e">
        <f>VLOOKUP('spis PZ'!I1748,słowniki!$A$2:$B$5,2)</f>
        <v>#N/A</v>
      </c>
      <c r="K1748" s="3" t="e">
        <f>VLOOKUP('spis PZ'!J1748,słowniki!$A$11:$B$16,2)</f>
        <v>#N/A</v>
      </c>
      <c r="L1748" s="3" t="e">
        <f>VLOOKUP('spis PZ'!K1748,słowniki!$A$21:$B$25,2)</f>
        <v>#N/A</v>
      </c>
      <c r="M1748" s="3" t="e">
        <f>VLOOKUP('spis PZ'!#REF!,słowniki!$A$51:$B$52,2)</f>
        <v>#REF!</v>
      </c>
      <c r="N1748" s="3" t="e">
        <f>IF('spis PZ'!#REF!="kablowa",VLOOKUP('spis PZ'!#REF!,elementy!$A$101:$B$125,2),VLOOKUP('spis PZ'!#REF!,elementy!$A$201:$B$211,2))</f>
        <v>#REF!</v>
      </c>
      <c r="O1748" s="3" t="e">
        <f>IF(LEN('spis PZ'!#REF!)&gt;0,'spis PZ'!#REF!,"")</f>
        <v>#REF!</v>
      </c>
      <c r="P1748" s="3" t="e">
        <f>VLOOKUP('spis PZ'!#REF!,elementy!$A$51:$B$80,2)</f>
        <v>#REF!</v>
      </c>
      <c r="Q1748" s="3" t="e">
        <f>VLOOKUP('spis PZ'!L1748,słowniki!$A$41:$B$45,2)</f>
        <v>#N/A</v>
      </c>
      <c r="R1748" s="3" t="e">
        <f>IF(LEN('spis PZ'!#REF!)&gt;0,'spis PZ'!#REF!,"")</f>
        <v>#REF!</v>
      </c>
      <c r="S1748" s="3" t="e">
        <f>IF(LEN('spis PZ'!#REF!)&gt;0,VLOOKUP('spis PZ'!#REF!,słowniki!$A$31:$B$33,2),"")</f>
        <v>#REF!</v>
      </c>
      <c r="T1748" s="3" t="e">
        <f>IF(LEN('spis PZ'!#REF!)&gt;0,'spis PZ'!#REF!,"")</f>
        <v>#REF!</v>
      </c>
    </row>
    <row r="1749" spans="1:20">
      <c r="A1749" s="3">
        <f>'spis PZ'!D1749</f>
        <v>0</v>
      </c>
      <c r="B1749" s="3">
        <f>'spis PZ'!E1749</f>
        <v>0</v>
      </c>
      <c r="C1749" s="17">
        <f>'spis PZ'!C1749</f>
        <v>0</v>
      </c>
      <c r="D1749" s="17">
        <f>'spis PZ'!C1749</f>
        <v>0</v>
      </c>
      <c r="E1749" s="3">
        <f>'spis PZ'!A1749</f>
        <v>0</v>
      </c>
      <c r="F1749" s="3">
        <f>'spis PZ'!B1749</f>
        <v>0</v>
      </c>
      <c r="G1749" s="5" t="e">
        <f>VLOOKUP('spis PZ'!F1749,Gminy!$A$2:$B$111,2)</f>
        <v>#N/A</v>
      </c>
      <c r="H1749" s="3" t="str">
        <f>IF(LEN('spis PZ'!G1749)&gt;0,'spis PZ'!G1749,"")</f>
        <v/>
      </c>
      <c r="I1749" s="3" t="str">
        <f>IF(LEN('spis PZ'!H1749)&gt;0,'spis PZ'!H1749,"")</f>
        <v/>
      </c>
      <c r="J1749" s="3" t="e">
        <f>VLOOKUP('spis PZ'!I1749,słowniki!$A$2:$B$5,2)</f>
        <v>#N/A</v>
      </c>
      <c r="K1749" s="3" t="e">
        <f>VLOOKUP('spis PZ'!J1749,słowniki!$A$11:$B$16,2)</f>
        <v>#N/A</v>
      </c>
      <c r="L1749" s="3" t="e">
        <f>VLOOKUP('spis PZ'!K1749,słowniki!$A$21:$B$25,2)</f>
        <v>#N/A</v>
      </c>
      <c r="M1749" s="3" t="e">
        <f>VLOOKUP('spis PZ'!#REF!,słowniki!$A$51:$B$52,2)</f>
        <v>#REF!</v>
      </c>
      <c r="N1749" s="3" t="e">
        <f>IF('spis PZ'!#REF!="kablowa",VLOOKUP('spis PZ'!#REF!,elementy!$A$101:$B$125,2),VLOOKUP('spis PZ'!#REF!,elementy!$A$201:$B$211,2))</f>
        <v>#REF!</v>
      </c>
      <c r="O1749" s="3" t="e">
        <f>IF(LEN('spis PZ'!#REF!)&gt;0,'spis PZ'!#REF!,"")</f>
        <v>#REF!</v>
      </c>
      <c r="P1749" s="3" t="e">
        <f>VLOOKUP('spis PZ'!#REF!,elementy!$A$51:$B$80,2)</f>
        <v>#REF!</v>
      </c>
      <c r="Q1749" s="3" t="e">
        <f>VLOOKUP('spis PZ'!L1749,słowniki!$A$41:$B$45,2)</f>
        <v>#N/A</v>
      </c>
      <c r="R1749" s="3" t="e">
        <f>IF(LEN('spis PZ'!#REF!)&gt;0,'spis PZ'!#REF!,"")</f>
        <v>#REF!</v>
      </c>
      <c r="S1749" s="3" t="e">
        <f>IF(LEN('spis PZ'!#REF!)&gt;0,VLOOKUP('spis PZ'!#REF!,słowniki!$A$31:$B$33,2),"")</f>
        <v>#REF!</v>
      </c>
      <c r="T1749" s="3" t="e">
        <f>IF(LEN('spis PZ'!#REF!)&gt;0,'spis PZ'!#REF!,"")</f>
        <v>#REF!</v>
      </c>
    </row>
    <row r="1750" spans="1:20">
      <c r="A1750" s="3">
        <f>'spis PZ'!D1750</f>
        <v>0</v>
      </c>
      <c r="B1750" s="3">
        <f>'spis PZ'!E1750</f>
        <v>0</v>
      </c>
      <c r="C1750" s="17">
        <f>'spis PZ'!C1750</f>
        <v>0</v>
      </c>
      <c r="D1750" s="17">
        <f>'spis PZ'!C1750</f>
        <v>0</v>
      </c>
      <c r="E1750" s="3">
        <f>'spis PZ'!A1750</f>
        <v>0</v>
      </c>
      <c r="F1750" s="3">
        <f>'spis PZ'!B1750</f>
        <v>0</v>
      </c>
      <c r="G1750" s="5" t="e">
        <f>VLOOKUP('spis PZ'!F1750,Gminy!$A$2:$B$111,2)</f>
        <v>#N/A</v>
      </c>
      <c r="H1750" s="3" t="str">
        <f>IF(LEN('spis PZ'!G1750)&gt;0,'spis PZ'!G1750,"")</f>
        <v/>
      </c>
      <c r="I1750" s="3" t="str">
        <f>IF(LEN('spis PZ'!H1750)&gt;0,'spis PZ'!H1750,"")</f>
        <v/>
      </c>
      <c r="J1750" s="3" t="e">
        <f>VLOOKUP('spis PZ'!I1750,słowniki!$A$2:$B$5,2)</f>
        <v>#N/A</v>
      </c>
      <c r="K1750" s="3" t="e">
        <f>VLOOKUP('spis PZ'!J1750,słowniki!$A$11:$B$16,2)</f>
        <v>#N/A</v>
      </c>
      <c r="L1750" s="3" t="e">
        <f>VLOOKUP('spis PZ'!K1750,słowniki!$A$21:$B$25,2)</f>
        <v>#N/A</v>
      </c>
      <c r="M1750" s="3" t="e">
        <f>VLOOKUP('spis PZ'!#REF!,słowniki!$A$51:$B$52,2)</f>
        <v>#REF!</v>
      </c>
      <c r="N1750" s="3" t="e">
        <f>IF('spis PZ'!#REF!="kablowa",VLOOKUP('spis PZ'!#REF!,elementy!$A$101:$B$125,2),VLOOKUP('spis PZ'!#REF!,elementy!$A$201:$B$211,2))</f>
        <v>#REF!</v>
      </c>
      <c r="O1750" s="3" t="e">
        <f>IF(LEN('spis PZ'!#REF!)&gt;0,'spis PZ'!#REF!,"")</f>
        <v>#REF!</v>
      </c>
      <c r="P1750" s="3" t="e">
        <f>VLOOKUP('spis PZ'!#REF!,elementy!$A$51:$B$80,2)</f>
        <v>#REF!</v>
      </c>
      <c r="Q1750" s="3" t="e">
        <f>VLOOKUP('spis PZ'!L1750,słowniki!$A$41:$B$45,2)</f>
        <v>#N/A</v>
      </c>
      <c r="R1750" s="3" t="e">
        <f>IF(LEN('spis PZ'!#REF!)&gt;0,'spis PZ'!#REF!,"")</f>
        <v>#REF!</v>
      </c>
      <c r="S1750" s="3" t="e">
        <f>IF(LEN('spis PZ'!#REF!)&gt;0,VLOOKUP('spis PZ'!#REF!,słowniki!$A$31:$B$33,2),"")</f>
        <v>#REF!</v>
      </c>
      <c r="T1750" s="3" t="e">
        <f>IF(LEN('spis PZ'!#REF!)&gt;0,'spis PZ'!#REF!,"")</f>
        <v>#REF!</v>
      </c>
    </row>
    <row r="1751" spans="1:20">
      <c r="A1751" s="3">
        <f>'spis PZ'!D1751</f>
        <v>0</v>
      </c>
      <c r="B1751" s="3">
        <f>'spis PZ'!E1751</f>
        <v>0</v>
      </c>
      <c r="C1751" s="17">
        <f>'spis PZ'!C1751</f>
        <v>0</v>
      </c>
      <c r="D1751" s="17">
        <f>'spis PZ'!C1751</f>
        <v>0</v>
      </c>
      <c r="E1751" s="3">
        <f>'spis PZ'!A1751</f>
        <v>0</v>
      </c>
      <c r="F1751" s="3">
        <f>'spis PZ'!B1751</f>
        <v>0</v>
      </c>
      <c r="G1751" s="5" t="e">
        <f>VLOOKUP('spis PZ'!F1751,Gminy!$A$2:$B$111,2)</f>
        <v>#N/A</v>
      </c>
      <c r="H1751" s="3" t="str">
        <f>IF(LEN('spis PZ'!G1751)&gt;0,'spis PZ'!G1751,"")</f>
        <v/>
      </c>
      <c r="I1751" s="3" t="str">
        <f>IF(LEN('spis PZ'!H1751)&gt;0,'spis PZ'!H1751,"")</f>
        <v/>
      </c>
      <c r="J1751" s="3" t="e">
        <f>VLOOKUP('spis PZ'!I1751,słowniki!$A$2:$B$5,2)</f>
        <v>#N/A</v>
      </c>
      <c r="K1751" s="3" t="e">
        <f>VLOOKUP('spis PZ'!J1751,słowniki!$A$11:$B$16,2)</f>
        <v>#N/A</v>
      </c>
      <c r="L1751" s="3" t="e">
        <f>VLOOKUP('spis PZ'!K1751,słowniki!$A$21:$B$25,2)</f>
        <v>#N/A</v>
      </c>
      <c r="M1751" s="3" t="e">
        <f>VLOOKUP('spis PZ'!#REF!,słowniki!$A$51:$B$52,2)</f>
        <v>#REF!</v>
      </c>
      <c r="N1751" s="3" t="e">
        <f>IF('spis PZ'!#REF!="kablowa",VLOOKUP('spis PZ'!#REF!,elementy!$A$101:$B$125,2),VLOOKUP('spis PZ'!#REF!,elementy!$A$201:$B$211,2))</f>
        <v>#REF!</v>
      </c>
      <c r="O1751" s="3" t="e">
        <f>IF(LEN('spis PZ'!#REF!)&gt;0,'spis PZ'!#REF!,"")</f>
        <v>#REF!</v>
      </c>
      <c r="P1751" s="3" t="e">
        <f>VLOOKUP('spis PZ'!#REF!,elementy!$A$51:$B$80,2)</f>
        <v>#REF!</v>
      </c>
      <c r="Q1751" s="3" t="e">
        <f>VLOOKUP('spis PZ'!L1751,słowniki!$A$41:$B$45,2)</f>
        <v>#N/A</v>
      </c>
      <c r="R1751" s="3" t="e">
        <f>IF(LEN('spis PZ'!#REF!)&gt;0,'spis PZ'!#REF!,"")</f>
        <v>#REF!</v>
      </c>
      <c r="S1751" s="3" t="e">
        <f>IF(LEN('spis PZ'!#REF!)&gt;0,VLOOKUP('spis PZ'!#REF!,słowniki!$A$31:$B$33,2),"")</f>
        <v>#REF!</v>
      </c>
      <c r="T1751" s="3" t="e">
        <f>IF(LEN('spis PZ'!#REF!)&gt;0,'spis PZ'!#REF!,"")</f>
        <v>#REF!</v>
      </c>
    </row>
    <row r="1752" spans="1:20">
      <c r="A1752" s="3">
        <f>'spis PZ'!D1752</f>
        <v>0</v>
      </c>
      <c r="B1752" s="3">
        <f>'spis PZ'!E1752</f>
        <v>0</v>
      </c>
      <c r="C1752" s="17">
        <f>'spis PZ'!C1752</f>
        <v>0</v>
      </c>
      <c r="D1752" s="17">
        <f>'spis PZ'!C1752</f>
        <v>0</v>
      </c>
      <c r="E1752" s="3">
        <f>'spis PZ'!A1752</f>
        <v>0</v>
      </c>
      <c r="F1752" s="3">
        <f>'spis PZ'!B1752</f>
        <v>0</v>
      </c>
      <c r="G1752" s="5" t="e">
        <f>VLOOKUP('spis PZ'!F1752,Gminy!$A$2:$B$111,2)</f>
        <v>#N/A</v>
      </c>
      <c r="H1752" s="3" t="str">
        <f>IF(LEN('spis PZ'!G1752)&gt;0,'spis PZ'!G1752,"")</f>
        <v/>
      </c>
      <c r="I1752" s="3" t="str">
        <f>IF(LEN('spis PZ'!H1752)&gt;0,'spis PZ'!H1752,"")</f>
        <v/>
      </c>
      <c r="J1752" s="3" t="e">
        <f>VLOOKUP('spis PZ'!I1752,słowniki!$A$2:$B$5,2)</f>
        <v>#N/A</v>
      </c>
      <c r="K1752" s="3" t="e">
        <f>VLOOKUP('spis PZ'!J1752,słowniki!$A$11:$B$16,2)</f>
        <v>#N/A</v>
      </c>
      <c r="L1752" s="3" t="e">
        <f>VLOOKUP('spis PZ'!K1752,słowniki!$A$21:$B$25,2)</f>
        <v>#N/A</v>
      </c>
      <c r="M1752" s="3" t="e">
        <f>VLOOKUP('spis PZ'!#REF!,słowniki!$A$51:$B$52,2)</f>
        <v>#REF!</v>
      </c>
      <c r="N1752" s="3" t="e">
        <f>IF('spis PZ'!#REF!="kablowa",VLOOKUP('spis PZ'!#REF!,elementy!$A$101:$B$125,2),VLOOKUP('spis PZ'!#REF!,elementy!$A$201:$B$211,2))</f>
        <v>#REF!</v>
      </c>
      <c r="O1752" s="3" t="e">
        <f>IF(LEN('spis PZ'!#REF!)&gt;0,'spis PZ'!#REF!,"")</f>
        <v>#REF!</v>
      </c>
      <c r="P1752" s="3" t="e">
        <f>VLOOKUP('spis PZ'!#REF!,elementy!$A$51:$B$80,2)</f>
        <v>#REF!</v>
      </c>
      <c r="Q1752" s="3" t="e">
        <f>VLOOKUP('spis PZ'!L1752,słowniki!$A$41:$B$45,2)</f>
        <v>#N/A</v>
      </c>
      <c r="R1752" s="3" t="e">
        <f>IF(LEN('spis PZ'!#REF!)&gt;0,'spis PZ'!#REF!,"")</f>
        <v>#REF!</v>
      </c>
      <c r="S1752" s="3" t="e">
        <f>IF(LEN('spis PZ'!#REF!)&gt;0,VLOOKUP('spis PZ'!#REF!,słowniki!$A$31:$B$33,2),"")</f>
        <v>#REF!</v>
      </c>
      <c r="T1752" s="3" t="e">
        <f>IF(LEN('spis PZ'!#REF!)&gt;0,'spis PZ'!#REF!,"")</f>
        <v>#REF!</v>
      </c>
    </row>
    <row r="1753" spans="1:20">
      <c r="A1753" s="3">
        <f>'spis PZ'!D1753</f>
        <v>0</v>
      </c>
      <c r="B1753" s="3">
        <f>'spis PZ'!E1753</f>
        <v>0</v>
      </c>
      <c r="C1753" s="17">
        <f>'spis PZ'!C1753</f>
        <v>0</v>
      </c>
      <c r="D1753" s="17">
        <f>'spis PZ'!C1753</f>
        <v>0</v>
      </c>
      <c r="E1753" s="3">
        <f>'spis PZ'!A1753</f>
        <v>0</v>
      </c>
      <c r="F1753" s="3">
        <f>'spis PZ'!B1753</f>
        <v>0</v>
      </c>
      <c r="G1753" s="5" t="e">
        <f>VLOOKUP('spis PZ'!F1753,Gminy!$A$2:$B$111,2)</f>
        <v>#N/A</v>
      </c>
      <c r="H1753" s="3" t="str">
        <f>IF(LEN('spis PZ'!G1753)&gt;0,'spis PZ'!G1753,"")</f>
        <v/>
      </c>
      <c r="I1753" s="3" t="str">
        <f>IF(LEN('spis PZ'!H1753)&gt;0,'spis PZ'!H1753,"")</f>
        <v/>
      </c>
      <c r="J1753" s="3" t="e">
        <f>VLOOKUP('spis PZ'!I1753,słowniki!$A$2:$B$5,2)</f>
        <v>#N/A</v>
      </c>
      <c r="K1753" s="3" t="e">
        <f>VLOOKUP('spis PZ'!J1753,słowniki!$A$11:$B$16,2)</f>
        <v>#N/A</v>
      </c>
      <c r="L1753" s="3" t="e">
        <f>VLOOKUP('spis PZ'!K1753,słowniki!$A$21:$B$25,2)</f>
        <v>#N/A</v>
      </c>
      <c r="M1753" s="3" t="e">
        <f>VLOOKUP('spis PZ'!#REF!,słowniki!$A$51:$B$52,2)</f>
        <v>#REF!</v>
      </c>
      <c r="N1753" s="3" t="e">
        <f>IF('spis PZ'!#REF!="kablowa",VLOOKUP('spis PZ'!#REF!,elementy!$A$101:$B$125,2),VLOOKUP('spis PZ'!#REF!,elementy!$A$201:$B$211,2))</f>
        <v>#REF!</v>
      </c>
      <c r="O1753" s="3" t="e">
        <f>IF(LEN('spis PZ'!#REF!)&gt;0,'spis PZ'!#REF!,"")</f>
        <v>#REF!</v>
      </c>
      <c r="P1753" s="3" t="e">
        <f>VLOOKUP('spis PZ'!#REF!,elementy!$A$51:$B$80,2)</f>
        <v>#REF!</v>
      </c>
      <c r="Q1753" s="3" t="e">
        <f>VLOOKUP('spis PZ'!L1753,słowniki!$A$41:$B$45,2)</f>
        <v>#N/A</v>
      </c>
      <c r="R1753" s="3" t="e">
        <f>IF(LEN('spis PZ'!#REF!)&gt;0,'spis PZ'!#REF!,"")</f>
        <v>#REF!</v>
      </c>
      <c r="S1753" s="3" t="e">
        <f>IF(LEN('spis PZ'!#REF!)&gt;0,VLOOKUP('spis PZ'!#REF!,słowniki!$A$31:$B$33,2),"")</f>
        <v>#REF!</v>
      </c>
      <c r="T1753" s="3" t="e">
        <f>IF(LEN('spis PZ'!#REF!)&gt;0,'spis PZ'!#REF!,"")</f>
        <v>#REF!</v>
      </c>
    </row>
    <row r="1754" spans="1:20">
      <c r="A1754" s="3">
        <f>'spis PZ'!D1754</f>
        <v>0</v>
      </c>
      <c r="B1754" s="3">
        <f>'spis PZ'!E1754</f>
        <v>0</v>
      </c>
      <c r="C1754" s="17">
        <f>'spis PZ'!C1754</f>
        <v>0</v>
      </c>
      <c r="D1754" s="17">
        <f>'spis PZ'!C1754</f>
        <v>0</v>
      </c>
      <c r="E1754" s="3">
        <f>'spis PZ'!A1754</f>
        <v>0</v>
      </c>
      <c r="F1754" s="3">
        <f>'spis PZ'!B1754</f>
        <v>0</v>
      </c>
      <c r="G1754" s="5" t="e">
        <f>VLOOKUP('spis PZ'!F1754,Gminy!$A$2:$B$111,2)</f>
        <v>#N/A</v>
      </c>
      <c r="H1754" s="3" t="str">
        <f>IF(LEN('spis PZ'!G1754)&gt;0,'spis PZ'!G1754,"")</f>
        <v/>
      </c>
      <c r="I1754" s="3" t="str">
        <f>IF(LEN('spis PZ'!H1754)&gt;0,'spis PZ'!H1754,"")</f>
        <v/>
      </c>
      <c r="J1754" s="3" t="e">
        <f>VLOOKUP('spis PZ'!I1754,słowniki!$A$2:$B$5,2)</f>
        <v>#N/A</v>
      </c>
      <c r="K1754" s="3" t="e">
        <f>VLOOKUP('spis PZ'!J1754,słowniki!$A$11:$B$16,2)</f>
        <v>#N/A</v>
      </c>
      <c r="L1754" s="3" t="e">
        <f>VLOOKUP('spis PZ'!K1754,słowniki!$A$21:$B$25,2)</f>
        <v>#N/A</v>
      </c>
      <c r="M1754" s="3" t="e">
        <f>VLOOKUP('spis PZ'!#REF!,słowniki!$A$51:$B$52,2)</f>
        <v>#REF!</v>
      </c>
      <c r="N1754" s="3" t="e">
        <f>IF('spis PZ'!#REF!="kablowa",VLOOKUP('spis PZ'!#REF!,elementy!$A$101:$B$125,2),VLOOKUP('spis PZ'!#REF!,elementy!$A$201:$B$211,2))</f>
        <v>#REF!</v>
      </c>
      <c r="O1754" s="3" t="e">
        <f>IF(LEN('spis PZ'!#REF!)&gt;0,'spis PZ'!#REF!,"")</f>
        <v>#REF!</v>
      </c>
      <c r="P1754" s="3" t="e">
        <f>VLOOKUP('spis PZ'!#REF!,elementy!$A$51:$B$80,2)</f>
        <v>#REF!</v>
      </c>
      <c r="Q1754" s="3" t="e">
        <f>VLOOKUP('spis PZ'!L1754,słowniki!$A$41:$B$45,2)</f>
        <v>#N/A</v>
      </c>
      <c r="R1754" s="3" t="e">
        <f>IF(LEN('spis PZ'!#REF!)&gt;0,'spis PZ'!#REF!,"")</f>
        <v>#REF!</v>
      </c>
      <c r="S1754" s="3" t="e">
        <f>IF(LEN('spis PZ'!#REF!)&gt;0,VLOOKUP('spis PZ'!#REF!,słowniki!$A$31:$B$33,2),"")</f>
        <v>#REF!</v>
      </c>
      <c r="T1754" s="3" t="e">
        <f>IF(LEN('spis PZ'!#REF!)&gt;0,'spis PZ'!#REF!,"")</f>
        <v>#REF!</v>
      </c>
    </row>
    <row r="1755" spans="1:20">
      <c r="A1755" s="3">
        <f>'spis PZ'!D1755</f>
        <v>0</v>
      </c>
      <c r="B1755" s="3">
        <f>'spis PZ'!E1755</f>
        <v>0</v>
      </c>
      <c r="C1755" s="17">
        <f>'spis PZ'!C1755</f>
        <v>0</v>
      </c>
      <c r="D1755" s="17">
        <f>'spis PZ'!C1755</f>
        <v>0</v>
      </c>
      <c r="E1755" s="3">
        <f>'spis PZ'!A1755</f>
        <v>0</v>
      </c>
      <c r="F1755" s="3">
        <f>'spis PZ'!B1755</f>
        <v>0</v>
      </c>
      <c r="G1755" s="5" t="e">
        <f>VLOOKUP('spis PZ'!F1755,Gminy!$A$2:$B$111,2)</f>
        <v>#N/A</v>
      </c>
      <c r="H1755" s="3" t="str">
        <f>IF(LEN('spis PZ'!G1755)&gt;0,'spis PZ'!G1755,"")</f>
        <v/>
      </c>
      <c r="I1755" s="3" t="str">
        <f>IF(LEN('spis PZ'!H1755)&gt;0,'spis PZ'!H1755,"")</f>
        <v/>
      </c>
      <c r="J1755" s="3" t="e">
        <f>VLOOKUP('spis PZ'!I1755,słowniki!$A$2:$B$5,2)</f>
        <v>#N/A</v>
      </c>
      <c r="K1755" s="3" t="e">
        <f>VLOOKUP('spis PZ'!J1755,słowniki!$A$11:$B$16,2)</f>
        <v>#N/A</v>
      </c>
      <c r="L1755" s="3" t="e">
        <f>VLOOKUP('spis PZ'!K1755,słowniki!$A$21:$B$25,2)</f>
        <v>#N/A</v>
      </c>
      <c r="M1755" s="3" t="e">
        <f>VLOOKUP('spis PZ'!#REF!,słowniki!$A$51:$B$52,2)</f>
        <v>#REF!</v>
      </c>
      <c r="N1755" s="3" t="e">
        <f>IF('spis PZ'!#REF!="kablowa",VLOOKUP('spis PZ'!#REF!,elementy!$A$101:$B$125,2),VLOOKUP('spis PZ'!#REF!,elementy!$A$201:$B$211,2))</f>
        <v>#REF!</v>
      </c>
      <c r="O1755" s="3" t="e">
        <f>IF(LEN('spis PZ'!#REF!)&gt;0,'spis PZ'!#REF!,"")</f>
        <v>#REF!</v>
      </c>
      <c r="P1755" s="3" t="e">
        <f>VLOOKUP('spis PZ'!#REF!,elementy!$A$51:$B$80,2)</f>
        <v>#REF!</v>
      </c>
      <c r="Q1755" s="3" t="e">
        <f>VLOOKUP('spis PZ'!L1755,słowniki!$A$41:$B$45,2)</f>
        <v>#N/A</v>
      </c>
      <c r="R1755" s="3" t="e">
        <f>IF(LEN('spis PZ'!#REF!)&gt;0,'spis PZ'!#REF!,"")</f>
        <v>#REF!</v>
      </c>
      <c r="S1755" s="3" t="e">
        <f>IF(LEN('spis PZ'!#REF!)&gt;0,VLOOKUP('spis PZ'!#REF!,słowniki!$A$31:$B$33,2),"")</f>
        <v>#REF!</v>
      </c>
      <c r="T1755" s="3" t="e">
        <f>IF(LEN('spis PZ'!#REF!)&gt;0,'spis PZ'!#REF!,"")</f>
        <v>#REF!</v>
      </c>
    </row>
    <row r="1756" spans="1:20">
      <c r="A1756" s="3">
        <f>'spis PZ'!D1756</f>
        <v>0</v>
      </c>
      <c r="B1756" s="3">
        <f>'spis PZ'!E1756</f>
        <v>0</v>
      </c>
      <c r="C1756" s="17">
        <f>'spis PZ'!C1756</f>
        <v>0</v>
      </c>
      <c r="D1756" s="17">
        <f>'spis PZ'!C1756</f>
        <v>0</v>
      </c>
      <c r="E1756" s="3">
        <f>'spis PZ'!A1756</f>
        <v>0</v>
      </c>
      <c r="F1756" s="3">
        <f>'spis PZ'!B1756</f>
        <v>0</v>
      </c>
      <c r="G1756" s="5" t="e">
        <f>VLOOKUP('spis PZ'!F1756,Gminy!$A$2:$B$111,2)</f>
        <v>#N/A</v>
      </c>
      <c r="H1756" s="3" t="str">
        <f>IF(LEN('spis PZ'!G1756)&gt;0,'spis PZ'!G1756,"")</f>
        <v/>
      </c>
      <c r="I1756" s="3" t="str">
        <f>IF(LEN('spis PZ'!H1756)&gt;0,'spis PZ'!H1756,"")</f>
        <v/>
      </c>
      <c r="J1756" s="3" t="e">
        <f>VLOOKUP('spis PZ'!I1756,słowniki!$A$2:$B$5,2)</f>
        <v>#N/A</v>
      </c>
      <c r="K1756" s="3" t="e">
        <f>VLOOKUP('spis PZ'!J1756,słowniki!$A$11:$B$16,2)</f>
        <v>#N/A</v>
      </c>
      <c r="L1756" s="3" t="e">
        <f>VLOOKUP('spis PZ'!K1756,słowniki!$A$21:$B$25,2)</f>
        <v>#N/A</v>
      </c>
      <c r="M1756" s="3" t="e">
        <f>VLOOKUP('spis PZ'!#REF!,słowniki!$A$51:$B$52,2)</f>
        <v>#REF!</v>
      </c>
      <c r="N1756" s="3" t="e">
        <f>IF('spis PZ'!#REF!="kablowa",VLOOKUP('spis PZ'!#REF!,elementy!$A$101:$B$125,2),VLOOKUP('spis PZ'!#REF!,elementy!$A$201:$B$211,2))</f>
        <v>#REF!</v>
      </c>
      <c r="O1756" s="3" t="e">
        <f>IF(LEN('spis PZ'!#REF!)&gt;0,'spis PZ'!#REF!,"")</f>
        <v>#REF!</v>
      </c>
      <c r="P1756" s="3" t="e">
        <f>VLOOKUP('spis PZ'!#REF!,elementy!$A$51:$B$80,2)</f>
        <v>#REF!</v>
      </c>
      <c r="Q1756" s="3" t="e">
        <f>VLOOKUP('spis PZ'!L1756,słowniki!$A$41:$B$45,2)</f>
        <v>#N/A</v>
      </c>
      <c r="R1756" s="3" t="e">
        <f>IF(LEN('spis PZ'!#REF!)&gt;0,'spis PZ'!#REF!,"")</f>
        <v>#REF!</v>
      </c>
      <c r="S1756" s="3" t="e">
        <f>IF(LEN('spis PZ'!#REF!)&gt;0,VLOOKUP('spis PZ'!#REF!,słowniki!$A$31:$B$33,2),"")</f>
        <v>#REF!</v>
      </c>
      <c r="T1756" s="3" t="e">
        <f>IF(LEN('spis PZ'!#REF!)&gt;0,'spis PZ'!#REF!,"")</f>
        <v>#REF!</v>
      </c>
    </row>
    <row r="1757" spans="1:20">
      <c r="A1757" s="3">
        <f>'spis PZ'!D1757</f>
        <v>0</v>
      </c>
      <c r="B1757" s="3">
        <f>'spis PZ'!E1757</f>
        <v>0</v>
      </c>
      <c r="C1757" s="17">
        <f>'spis PZ'!C1757</f>
        <v>0</v>
      </c>
      <c r="D1757" s="17">
        <f>'spis PZ'!C1757</f>
        <v>0</v>
      </c>
      <c r="E1757" s="3">
        <f>'spis PZ'!A1757</f>
        <v>0</v>
      </c>
      <c r="F1757" s="3">
        <f>'spis PZ'!B1757</f>
        <v>0</v>
      </c>
      <c r="G1757" s="5" t="e">
        <f>VLOOKUP('spis PZ'!F1757,Gminy!$A$2:$B$111,2)</f>
        <v>#N/A</v>
      </c>
      <c r="H1757" s="3" t="str">
        <f>IF(LEN('spis PZ'!G1757)&gt;0,'spis PZ'!G1757,"")</f>
        <v/>
      </c>
      <c r="I1757" s="3" t="str">
        <f>IF(LEN('spis PZ'!H1757)&gt;0,'spis PZ'!H1757,"")</f>
        <v/>
      </c>
      <c r="J1757" s="3" t="e">
        <f>VLOOKUP('spis PZ'!I1757,słowniki!$A$2:$B$5,2)</f>
        <v>#N/A</v>
      </c>
      <c r="K1757" s="3" t="e">
        <f>VLOOKUP('spis PZ'!J1757,słowniki!$A$11:$B$16,2)</f>
        <v>#N/A</v>
      </c>
      <c r="L1757" s="3" t="e">
        <f>VLOOKUP('spis PZ'!K1757,słowniki!$A$21:$B$25,2)</f>
        <v>#N/A</v>
      </c>
      <c r="M1757" s="3" t="e">
        <f>VLOOKUP('spis PZ'!#REF!,słowniki!$A$51:$B$52,2)</f>
        <v>#REF!</v>
      </c>
      <c r="N1757" s="3" t="e">
        <f>IF('spis PZ'!#REF!="kablowa",VLOOKUP('spis PZ'!#REF!,elementy!$A$101:$B$125,2),VLOOKUP('spis PZ'!#REF!,elementy!$A$201:$B$211,2))</f>
        <v>#REF!</v>
      </c>
      <c r="O1757" s="3" t="e">
        <f>IF(LEN('spis PZ'!#REF!)&gt;0,'spis PZ'!#REF!,"")</f>
        <v>#REF!</v>
      </c>
      <c r="P1757" s="3" t="e">
        <f>VLOOKUP('spis PZ'!#REF!,elementy!$A$51:$B$80,2)</f>
        <v>#REF!</v>
      </c>
      <c r="Q1757" s="3" t="e">
        <f>VLOOKUP('spis PZ'!L1757,słowniki!$A$41:$B$45,2)</f>
        <v>#N/A</v>
      </c>
      <c r="R1757" s="3" t="e">
        <f>IF(LEN('spis PZ'!#REF!)&gt;0,'spis PZ'!#REF!,"")</f>
        <v>#REF!</v>
      </c>
      <c r="S1757" s="3" t="e">
        <f>IF(LEN('spis PZ'!#REF!)&gt;0,VLOOKUP('spis PZ'!#REF!,słowniki!$A$31:$B$33,2),"")</f>
        <v>#REF!</v>
      </c>
      <c r="T1757" s="3" t="e">
        <f>IF(LEN('spis PZ'!#REF!)&gt;0,'spis PZ'!#REF!,"")</f>
        <v>#REF!</v>
      </c>
    </row>
    <row r="1758" spans="1:20">
      <c r="A1758" s="3">
        <f>'spis PZ'!D1758</f>
        <v>0</v>
      </c>
      <c r="B1758" s="3">
        <f>'spis PZ'!E1758</f>
        <v>0</v>
      </c>
      <c r="C1758" s="17">
        <f>'spis PZ'!C1758</f>
        <v>0</v>
      </c>
      <c r="D1758" s="17">
        <f>'spis PZ'!C1758</f>
        <v>0</v>
      </c>
      <c r="E1758" s="3">
        <f>'spis PZ'!A1758</f>
        <v>0</v>
      </c>
      <c r="F1758" s="3">
        <f>'spis PZ'!B1758</f>
        <v>0</v>
      </c>
      <c r="G1758" s="5" t="e">
        <f>VLOOKUP('spis PZ'!F1758,Gminy!$A$2:$B$111,2)</f>
        <v>#N/A</v>
      </c>
      <c r="H1758" s="3" t="str">
        <f>IF(LEN('spis PZ'!G1758)&gt;0,'spis PZ'!G1758,"")</f>
        <v/>
      </c>
      <c r="I1758" s="3" t="str">
        <f>IF(LEN('spis PZ'!H1758)&gt;0,'spis PZ'!H1758,"")</f>
        <v/>
      </c>
      <c r="J1758" s="3" t="e">
        <f>VLOOKUP('spis PZ'!I1758,słowniki!$A$2:$B$5,2)</f>
        <v>#N/A</v>
      </c>
      <c r="K1758" s="3" t="e">
        <f>VLOOKUP('spis PZ'!J1758,słowniki!$A$11:$B$16,2)</f>
        <v>#N/A</v>
      </c>
      <c r="L1758" s="3" t="e">
        <f>VLOOKUP('spis PZ'!K1758,słowniki!$A$21:$B$25,2)</f>
        <v>#N/A</v>
      </c>
      <c r="M1758" s="3" t="e">
        <f>VLOOKUP('spis PZ'!#REF!,słowniki!$A$51:$B$52,2)</f>
        <v>#REF!</v>
      </c>
      <c r="N1758" s="3" t="e">
        <f>IF('spis PZ'!#REF!="kablowa",VLOOKUP('spis PZ'!#REF!,elementy!$A$101:$B$125,2),VLOOKUP('spis PZ'!#REF!,elementy!$A$201:$B$211,2))</f>
        <v>#REF!</v>
      </c>
      <c r="O1758" s="3" t="e">
        <f>IF(LEN('spis PZ'!#REF!)&gt;0,'spis PZ'!#REF!,"")</f>
        <v>#REF!</v>
      </c>
      <c r="P1758" s="3" t="e">
        <f>VLOOKUP('spis PZ'!#REF!,elementy!$A$51:$B$80,2)</f>
        <v>#REF!</v>
      </c>
      <c r="Q1758" s="3" t="e">
        <f>VLOOKUP('spis PZ'!L1758,słowniki!$A$41:$B$45,2)</f>
        <v>#N/A</v>
      </c>
      <c r="R1758" s="3" t="e">
        <f>IF(LEN('spis PZ'!#REF!)&gt;0,'spis PZ'!#REF!,"")</f>
        <v>#REF!</v>
      </c>
      <c r="S1758" s="3" t="e">
        <f>IF(LEN('spis PZ'!#REF!)&gt;0,VLOOKUP('spis PZ'!#REF!,słowniki!$A$31:$B$33,2),"")</f>
        <v>#REF!</v>
      </c>
      <c r="T1758" s="3" t="e">
        <f>IF(LEN('spis PZ'!#REF!)&gt;0,'spis PZ'!#REF!,"")</f>
        <v>#REF!</v>
      </c>
    </row>
    <row r="1759" spans="1:20">
      <c r="A1759" s="3">
        <f>'spis PZ'!D1759</f>
        <v>0</v>
      </c>
      <c r="B1759" s="3">
        <f>'spis PZ'!E1759</f>
        <v>0</v>
      </c>
      <c r="C1759" s="17">
        <f>'spis PZ'!C1759</f>
        <v>0</v>
      </c>
      <c r="D1759" s="17">
        <f>'spis PZ'!C1759</f>
        <v>0</v>
      </c>
      <c r="E1759" s="3">
        <f>'spis PZ'!A1759</f>
        <v>0</v>
      </c>
      <c r="F1759" s="3">
        <f>'spis PZ'!B1759</f>
        <v>0</v>
      </c>
      <c r="G1759" s="5" t="e">
        <f>VLOOKUP('spis PZ'!F1759,Gminy!$A$2:$B$111,2)</f>
        <v>#N/A</v>
      </c>
      <c r="H1759" s="3" t="str">
        <f>IF(LEN('spis PZ'!G1759)&gt;0,'spis PZ'!G1759,"")</f>
        <v/>
      </c>
      <c r="I1759" s="3" t="str">
        <f>IF(LEN('spis PZ'!H1759)&gt;0,'spis PZ'!H1759,"")</f>
        <v/>
      </c>
      <c r="J1759" s="3" t="e">
        <f>VLOOKUP('spis PZ'!I1759,słowniki!$A$2:$B$5,2)</f>
        <v>#N/A</v>
      </c>
      <c r="K1759" s="3" t="e">
        <f>VLOOKUP('spis PZ'!J1759,słowniki!$A$11:$B$16,2)</f>
        <v>#N/A</v>
      </c>
      <c r="L1759" s="3" t="e">
        <f>VLOOKUP('spis PZ'!K1759,słowniki!$A$21:$B$25,2)</f>
        <v>#N/A</v>
      </c>
      <c r="M1759" s="3" t="e">
        <f>VLOOKUP('spis PZ'!#REF!,słowniki!$A$51:$B$52,2)</f>
        <v>#REF!</v>
      </c>
      <c r="N1759" s="3" t="e">
        <f>IF('spis PZ'!#REF!="kablowa",VLOOKUP('spis PZ'!#REF!,elementy!$A$101:$B$125,2),VLOOKUP('spis PZ'!#REF!,elementy!$A$201:$B$211,2))</f>
        <v>#REF!</v>
      </c>
      <c r="O1759" s="3" t="e">
        <f>IF(LEN('spis PZ'!#REF!)&gt;0,'spis PZ'!#REF!,"")</f>
        <v>#REF!</v>
      </c>
      <c r="P1759" s="3" t="e">
        <f>VLOOKUP('spis PZ'!#REF!,elementy!$A$51:$B$80,2)</f>
        <v>#REF!</v>
      </c>
      <c r="Q1759" s="3" t="e">
        <f>VLOOKUP('spis PZ'!L1759,słowniki!$A$41:$B$45,2)</f>
        <v>#N/A</v>
      </c>
      <c r="R1759" s="3" t="e">
        <f>IF(LEN('spis PZ'!#REF!)&gt;0,'spis PZ'!#REF!,"")</f>
        <v>#REF!</v>
      </c>
      <c r="S1759" s="3" t="e">
        <f>IF(LEN('spis PZ'!#REF!)&gt;0,VLOOKUP('spis PZ'!#REF!,słowniki!$A$31:$B$33,2),"")</f>
        <v>#REF!</v>
      </c>
      <c r="T1759" s="3" t="e">
        <f>IF(LEN('spis PZ'!#REF!)&gt;0,'spis PZ'!#REF!,"")</f>
        <v>#REF!</v>
      </c>
    </row>
    <row r="1760" spans="1:20">
      <c r="A1760" s="3">
        <f>'spis PZ'!D1760</f>
        <v>0</v>
      </c>
      <c r="B1760" s="3">
        <f>'spis PZ'!E1760</f>
        <v>0</v>
      </c>
      <c r="C1760" s="17">
        <f>'spis PZ'!C1760</f>
        <v>0</v>
      </c>
      <c r="D1760" s="17">
        <f>'spis PZ'!C1760</f>
        <v>0</v>
      </c>
      <c r="E1760" s="3">
        <f>'spis PZ'!A1760</f>
        <v>0</v>
      </c>
      <c r="F1760" s="3">
        <f>'spis PZ'!B1760</f>
        <v>0</v>
      </c>
      <c r="G1760" s="5" t="e">
        <f>VLOOKUP('spis PZ'!F1760,Gminy!$A$2:$B$111,2)</f>
        <v>#N/A</v>
      </c>
      <c r="H1760" s="3" t="str">
        <f>IF(LEN('spis PZ'!G1760)&gt;0,'spis PZ'!G1760,"")</f>
        <v/>
      </c>
      <c r="I1760" s="3" t="str">
        <f>IF(LEN('spis PZ'!H1760)&gt;0,'spis PZ'!H1760,"")</f>
        <v/>
      </c>
      <c r="J1760" s="3" t="e">
        <f>VLOOKUP('spis PZ'!I1760,słowniki!$A$2:$B$5,2)</f>
        <v>#N/A</v>
      </c>
      <c r="K1760" s="3" t="e">
        <f>VLOOKUP('spis PZ'!J1760,słowniki!$A$11:$B$16,2)</f>
        <v>#N/A</v>
      </c>
      <c r="L1760" s="3" t="e">
        <f>VLOOKUP('spis PZ'!K1760,słowniki!$A$21:$B$25,2)</f>
        <v>#N/A</v>
      </c>
      <c r="M1760" s="3" t="e">
        <f>VLOOKUP('spis PZ'!#REF!,słowniki!$A$51:$B$52,2)</f>
        <v>#REF!</v>
      </c>
      <c r="N1760" s="3" t="e">
        <f>IF('spis PZ'!#REF!="kablowa",VLOOKUP('spis PZ'!#REF!,elementy!$A$101:$B$125,2),VLOOKUP('spis PZ'!#REF!,elementy!$A$201:$B$211,2))</f>
        <v>#REF!</v>
      </c>
      <c r="O1760" s="3" t="e">
        <f>IF(LEN('spis PZ'!#REF!)&gt;0,'spis PZ'!#REF!,"")</f>
        <v>#REF!</v>
      </c>
      <c r="P1760" s="3" t="e">
        <f>VLOOKUP('spis PZ'!#REF!,elementy!$A$51:$B$80,2)</f>
        <v>#REF!</v>
      </c>
      <c r="Q1760" s="3" t="e">
        <f>VLOOKUP('spis PZ'!L1760,słowniki!$A$41:$B$45,2)</f>
        <v>#N/A</v>
      </c>
      <c r="R1760" s="3" t="e">
        <f>IF(LEN('spis PZ'!#REF!)&gt;0,'spis PZ'!#REF!,"")</f>
        <v>#REF!</v>
      </c>
      <c r="S1760" s="3" t="e">
        <f>IF(LEN('spis PZ'!#REF!)&gt;0,VLOOKUP('spis PZ'!#REF!,słowniki!$A$31:$B$33,2),"")</f>
        <v>#REF!</v>
      </c>
      <c r="T1760" s="3" t="e">
        <f>IF(LEN('spis PZ'!#REF!)&gt;0,'spis PZ'!#REF!,"")</f>
        <v>#REF!</v>
      </c>
    </row>
    <row r="1761" spans="1:20">
      <c r="A1761" s="3">
        <f>'spis PZ'!D1761</f>
        <v>0</v>
      </c>
      <c r="B1761" s="3">
        <f>'spis PZ'!E1761</f>
        <v>0</v>
      </c>
      <c r="C1761" s="17">
        <f>'spis PZ'!C1761</f>
        <v>0</v>
      </c>
      <c r="D1761" s="17">
        <f>'spis PZ'!C1761</f>
        <v>0</v>
      </c>
      <c r="E1761" s="3">
        <f>'spis PZ'!A1761</f>
        <v>0</v>
      </c>
      <c r="F1761" s="3">
        <f>'spis PZ'!B1761</f>
        <v>0</v>
      </c>
      <c r="G1761" s="5" t="e">
        <f>VLOOKUP('spis PZ'!F1761,Gminy!$A$2:$B$111,2)</f>
        <v>#N/A</v>
      </c>
      <c r="H1761" s="3" t="str">
        <f>IF(LEN('spis PZ'!G1761)&gt;0,'spis PZ'!G1761,"")</f>
        <v/>
      </c>
      <c r="I1761" s="3" t="str">
        <f>IF(LEN('spis PZ'!H1761)&gt;0,'spis PZ'!H1761,"")</f>
        <v/>
      </c>
      <c r="J1761" s="3" t="e">
        <f>VLOOKUP('spis PZ'!I1761,słowniki!$A$2:$B$5,2)</f>
        <v>#N/A</v>
      </c>
      <c r="K1761" s="3" t="e">
        <f>VLOOKUP('spis PZ'!J1761,słowniki!$A$11:$B$16,2)</f>
        <v>#N/A</v>
      </c>
      <c r="L1761" s="3" t="e">
        <f>VLOOKUP('spis PZ'!K1761,słowniki!$A$21:$B$25,2)</f>
        <v>#N/A</v>
      </c>
      <c r="M1761" s="3" t="e">
        <f>VLOOKUP('spis PZ'!#REF!,słowniki!$A$51:$B$52,2)</f>
        <v>#REF!</v>
      </c>
      <c r="N1761" s="3" t="e">
        <f>IF('spis PZ'!#REF!="kablowa",VLOOKUP('spis PZ'!#REF!,elementy!$A$101:$B$125,2),VLOOKUP('spis PZ'!#REF!,elementy!$A$201:$B$211,2))</f>
        <v>#REF!</v>
      </c>
      <c r="O1761" s="3" t="e">
        <f>IF(LEN('spis PZ'!#REF!)&gt;0,'spis PZ'!#REF!,"")</f>
        <v>#REF!</v>
      </c>
      <c r="P1761" s="3" t="e">
        <f>VLOOKUP('spis PZ'!#REF!,elementy!$A$51:$B$80,2)</f>
        <v>#REF!</v>
      </c>
      <c r="Q1761" s="3" t="e">
        <f>VLOOKUP('spis PZ'!L1761,słowniki!$A$41:$B$45,2)</f>
        <v>#N/A</v>
      </c>
      <c r="R1761" s="3" t="e">
        <f>IF(LEN('spis PZ'!#REF!)&gt;0,'spis PZ'!#REF!,"")</f>
        <v>#REF!</v>
      </c>
      <c r="S1761" s="3" t="e">
        <f>IF(LEN('spis PZ'!#REF!)&gt;0,VLOOKUP('spis PZ'!#REF!,słowniki!$A$31:$B$33,2),"")</f>
        <v>#REF!</v>
      </c>
      <c r="T1761" s="3" t="e">
        <f>IF(LEN('spis PZ'!#REF!)&gt;0,'spis PZ'!#REF!,"")</f>
        <v>#REF!</v>
      </c>
    </row>
    <row r="1762" spans="1:20">
      <c r="A1762" s="3">
        <f>'spis PZ'!D1762</f>
        <v>0</v>
      </c>
      <c r="B1762" s="3">
        <f>'spis PZ'!E1762</f>
        <v>0</v>
      </c>
      <c r="C1762" s="17">
        <f>'spis PZ'!C1762</f>
        <v>0</v>
      </c>
      <c r="D1762" s="17">
        <f>'spis PZ'!C1762</f>
        <v>0</v>
      </c>
      <c r="E1762" s="3">
        <f>'spis PZ'!A1762</f>
        <v>0</v>
      </c>
      <c r="F1762" s="3">
        <f>'spis PZ'!B1762</f>
        <v>0</v>
      </c>
      <c r="G1762" s="5" t="e">
        <f>VLOOKUP('spis PZ'!F1762,Gminy!$A$2:$B$111,2)</f>
        <v>#N/A</v>
      </c>
      <c r="H1762" s="3" t="str">
        <f>IF(LEN('spis PZ'!G1762)&gt;0,'spis PZ'!G1762,"")</f>
        <v/>
      </c>
      <c r="I1762" s="3" t="str">
        <f>IF(LEN('spis PZ'!H1762)&gt;0,'spis PZ'!H1762,"")</f>
        <v/>
      </c>
      <c r="J1762" s="3" t="e">
        <f>VLOOKUP('spis PZ'!I1762,słowniki!$A$2:$B$5,2)</f>
        <v>#N/A</v>
      </c>
      <c r="K1762" s="3" t="e">
        <f>VLOOKUP('spis PZ'!J1762,słowniki!$A$11:$B$16,2)</f>
        <v>#N/A</v>
      </c>
      <c r="L1762" s="3" t="e">
        <f>VLOOKUP('spis PZ'!K1762,słowniki!$A$21:$B$25,2)</f>
        <v>#N/A</v>
      </c>
      <c r="M1762" s="3" t="e">
        <f>VLOOKUP('spis PZ'!#REF!,słowniki!$A$51:$B$52,2)</f>
        <v>#REF!</v>
      </c>
      <c r="N1762" s="3" t="e">
        <f>IF('spis PZ'!#REF!="kablowa",VLOOKUP('spis PZ'!#REF!,elementy!$A$101:$B$125,2),VLOOKUP('spis PZ'!#REF!,elementy!$A$201:$B$211,2))</f>
        <v>#REF!</v>
      </c>
      <c r="O1762" s="3" t="e">
        <f>IF(LEN('spis PZ'!#REF!)&gt;0,'spis PZ'!#REF!,"")</f>
        <v>#REF!</v>
      </c>
      <c r="P1762" s="3" t="e">
        <f>VLOOKUP('spis PZ'!#REF!,elementy!$A$51:$B$80,2)</f>
        <v>#REF!</v>
      </c>
      <c r="Q1762" s="3" t="e">
        <f>VLOOKUP('spis PZ'!L1762,słowniki!$A$41:$B$45,2)</f>
        <v>#N/A</v>
      </c>
      <c r="R1762" s="3" t="e">
        <f>IF(LEN('spis PZ'!#REF!)&gt;0,'spis PZ'!#REF!,"")</f>
        <v>#REF!</v>
      </c>
      <c r="S1762" s="3" t="e">
        <f>IF(LEN('spis PZ'!#REF!)&gt;0,VLOOKUP('spis PZ'!#REF!,słowniki!$A$31:$B$33,2),"")</f>
        <v>#REF!</v>
      </c>
      <c r="T1762" s="3" t="e">
        <f>IF(LEN('spis PZ'!#REF!)&gt;0,'spis PZ'!#REF!,"")</f>
        <v>#REF!</v>
      </c>
    </row>
    <row r="1763" spans="1:20">
      <c r="A1763" s="3">
        <f>'spis PZ'!D1763</f>
        <v>0</v>
      </c>
      <c r="B1763" s="3">
        <f>'spis PZ'!E1763</f>
        <v>0</v>
      </c>
      <c r="C1763" s="17">
        <f>'spis PZ'!C1763</f>
        <v>0</v>
      </c>
      <c r="D1763" s="17">
        <f>'spis PZ'!C1763</f>
        <v>0</v>
      </c>
      <c r="E1763" s="3">
        <f>'spis PZ'!A1763</f>
        <v>0</v>
      </c>
      <c r="F1763" s="3">
        <f>'spis PZ'!B1763</f>
        <v>0</v>
      </c>
      <c r="G1763" s="5" t="e">
        <f>VLOOKUP('spis PZ'!F1763,Gminy!$A$2:$B$111,2)</f>
        <v>#N/A</v>
      </c>
      <c r="H1763" s="3" t="str">
        <f>IF(LEN('spis PZ'!G1763)&gt;0,'spis PZ'!G1763,"")</f>
        <v/>
      </c>
      <c r="I1763" s="3" t="str">
        <f>IF(LEN('spis PZ'!H1763)&gt;0,'spis PZ'!H1763,"")</f>
        <v/>
      </c>
      <c r="J1763" s="3" t="e">
        <f>VLOOKUP('spis PZ'!I1763,słowniki!$A$2:$B$5,2)</f>
        <v>#N/A</v>
      </c>
      <c r="K1763" s="3" t="e">
        <f>VLOOKUP('spis PZ'!J1763,słowniki!$A$11:$B$16,2)</f>
        <v>#N/A</v>
      </c>
      <c r="L1763" s="3" t="e">
        <f>VLOOKUP('spis PZ'!K1763,słowniki!$A$21:$B$25,2)</f>
        <v>#N/A</v>
      </c>
      <c r="M1763" s="3" t="e">
        <f>VLOOKUP('spis PZ'!#REF!,słowniki!$A$51:$B$52,2)</f>
        <v>#REF!</v>
      </c>
      <c r="N1763" s="3" t="e">
        <f>IF('spis PZ'!#REF!="kablowa",VLOOKUP('spis PZ'!#REF!,elementy!$A$101:$B$125,2),VLOOKUP('spis PZ'!#REF!,elementy!$A$201:$B$211,2))</f>
        <v>#REF!</v>
      </c>
      <c r="O1763" s="3" t="e">
        <f>IF(LEN('spis PZ'!#REF!)&gt;0,'spis PZ'!#REF!,"")</f>
        <v>#REF!</v>
      </c>
      <c r="P1763" s="3" t="e">
        <f>VLOOKUP('spis PZ'!#REF!,elementy!$A$51:$B$80,2)</f>
        <v>#REF!</v>
      </c>
      <c r="Q1763" s="3" t="e">
        <f>VLOOKUP('spis PZ'!L1763,słowniki!$A$41:$B$45,2)</f>
        <v>#N/A</v>
      </c>
      <c r="R1763" s="3" t="e">
        <f>IF(LEN('spis PZ'!#REF!)&gt;0,'spis PZ'!#REF!,"")</f>
        <v>#REF!</v>
      </c>
      <c r="S1763" s="3" t="e">
        <f>IF(LEN('spis PZ'!#REF!)&gt;0,VLOOKUP('spis PZ'!#REF!,słowniki!$A$31:$B$33,2),"")</f>
        <v>#REF!</v>
      </c>
      <c r="T1763" s="3" t="e">
        <f>IF(LEN('spis PZ'!#REF!)&gt;0,'spis PZ'!#REF!,"")</f>
        <v>#REF!</v>
      </c>
    </row>
    <row r="1764" spans="1:20">
      <c r="A1764" s="3">
        <f>'spis PZ'!D1764</f>
        <v>0</v>
      </c>
      <c r="B1764" s="3">
        <f>'spis PZ'!E1764</f>
        <v>0</v>
      </c>
      <c r="C1764" s="17">
        <f>'spis PZ'!C1764</f>
        <v>0</v>
      </c>
      <c r="D1764" s="17">
        <f>'spis PZ'!C1764</f>
        <v>0</v>
      </c>
      <c r="E1764" s="3">
        <f>'spis PZ'!A1764</f>
        <v>0</v>
      </c>
      <c r="F1764" s="3">
        <f>'spis PZ'!B1764</f>
        <v>0</v>
      </c>
      <c r="G1764" s="5" t="e">
        <f>VLOOKUP('spis PZ'!F1764,Gminy!$A$2:$B$111,2)</f>
        <v>#N/A</v>
      </c>
      <c r="H1764" s="3" t="str">
        <f>IF(LEN('spis PZ'!G1764)&gt;0,'spis PZ'!G1764,"")</f>
        <v/>
      </c>
      <c r="I1764" s="3" t="str">
        <f>IF(LEN('spis PZ'!H1764)&gt;0,'spis PZ'!H1764,"")</f>
        <v/>
      </c>
      <c r="J1764" s="3" t="e">
        <f>VLOOKUP('spis PZ'!I1764,słowniki!$A$2:$B$5,2)</f>
        <v>#N/A</v>
      </c>
      <c r="K1764" s="3" t="e">
        <f>VLOOKUP('spis PZ'!J1764,słowniki!$A$11:$B$16,2)</f>
        <v>#N/A</v>
      </c>
      <c r="L1764" s="3" t="e">
        <f>VLOOKUP('spis PZ'!K1764,słowniki!$A$21:$B$25,2)</f>
        <v>#N/A</v>
      </c>
      <c r="M1764" s="3" t="e">
        <f>VLOOKUP('spis PZ'!#REF!,słowniki!$A$51:$B$52,2)</f>
        <v>#REF!</v>
      </c>
      <c r="N1764" s="3" t="e">
        <f>IF('spis PZ'!#REF!="kablowa",VLOOKUP('spis PZ'!#REF!,elementy!$A$101:$B$125,2),VLOOKUP('spis PZ'!#REF!,elementy!$A$201:$B$211,2))</f>
        <v>#REF!</v>
      </c>
      <c r="O1764" s="3" t="e">
        <f>IF(LEN('spis PZ'!#REF!)&gt;0,'spis PZ'!#REF!,"")</f>
        <v>#REF!</v>
      </c>
      <c r="P1764" s="3" t="e">
        <f>VLOOKUP('spis PZ'!#REF!,elementy!$A$51:$B$80,2)</f>
        <v>#REF!</v>
      </c>
      <c r="Q1764" s="3" t="e">
        <f>VLOOKUP('spis PZ'!L1764,słowniki!$A$41:$B$45,2)</f>
        <v>#N/A</v>
      </c>
      <c r="R1764" s="3" t="e">
        <f>IF(LEN('spis PZ'!#REF!)&gt;0,'spis PZ'!#REF!,"")</f>
        <v>#REF!</v>
      </c>
      <c r="S1764" s="3" t="e">
        <f>IF(LEN('spis PZ'!#REF!)&gt;0,VLOOKUP('spis PZ'!#REF!,słowniki!$A$31:$B$33,2),"")</f>
        <v>#REF!</v>
      </c>
      <c r="T1764" s="3" t="e">
        <f>IF(LEN('spis PZ'!#REF!)&gt;0,'spis PZ'!#REF!,"")</f>
        <v>#REF!</v>
      </c>
    </row>
    <row r="1765" spans="1:20">
      <c r="A1765" s="3">
        <f>'spis PZ'!D1765</f>
        <v>0</v>
      </c>
      <c r="B1765" s="3">
        <f>'spis PZ'!E1765</f>
        <v>0</v>
      </c>
      <c r="C1765" s="17">
        <f>'spis PZ'!C1765</f>
        <v>0</v>
      </c>
      <c r="D1765" s="17">
        <f>'spis PZ'!C1765</f>
        <v>0</v>
      </c>
      <c r="E1765" s="3">
        <f>'spis PZ'!A1765</f>
        <v>0</v>
      </c>
      <c r="F1765" s="3">
        <f>'spis PZ'!B1765</f>
        <v>0</v>
      </c>
      <c r="G1765" s="5" t="e">
        <f>VLOOKUP('spis PZ'!F1765,Gminy!$A$2:$B$111,2)</f>
        <v>#N/A</v>
      </c>
      <c r="H1765" s="3" t="str">
        <f>IF(LEN('spis PZ'!G1765)&gt;0,'spis PZ'!G1765,"")</f>
        <v/>
      </c>
      <c r="I1765" s="3" t="str">
        <f>IF(LEN('spis PZ'!H1765)&gt;0,'spis PZ'!H1765,"")</f>
        <v/>
      </c>
      <c r="J1765" s="3" t="e">
        <f>VLOOKUP('spis PZ'!I1765,słowniki!$A$2:$B$5,2)</f>
        <v>#N/A</v>
      </c>
      <c r="K1765" s="3" t="e">
        <f>VLOOKUP('spis PZ'!J1765,słowniki!$A$11:$B$16,2)</f>
        <v>#N/A</v>
      </c>
      <c r="L1765" s="3" t="e">
        <f>VLOOKUP('spis PZ'!K1765,słowniki!$A$21:$B$25,2)</f>
        <v>#N/A</v>
      </c>
      <c r="M1765" s="3" t="e">
        <f>VLOOKUP('spis PZ'!#REF!,słowniki!$A$51:$B$52,2)</f>
        <v>#REF!</v>
      </c>
      <c r="N1765" s="3" t="e">
        <f>IF('spis PZ'!#REF!="kablowa",VLOOKUP('spis PZ'!#REF!,elementy!$A$101:$B$125,2),VLOOKUP('spis PZ'!#REF!,elementy!$A$201:$B$211,2))</f>
        <v>#REF!</v>
      </c>
      <c r="O1765" s="3" t="e">
        <f>IF(LEN('spis PZ'!#REF!)&gt;0,'spis PZ'!#REF!,"")</f>
        <v>#REF!</v>
      </c>
      <c r="P1765" s="3" t="e">
        <f>VLOOKUP('spis PZ'!#REF!,elementy!$A$51:$B$80,2)</f>
        <v>#REF!</v>
      </c>
      <c r="Q1765" s="3" t="e">
        <f>VLOOKUP('spis PZ'!L1765,słowniki!$A$41:$B$45,2)</f>
        <v>#N/A</v>
      </c>
      <c r="R1765" s="3" t="e">
        <f>IF(LEN('spis PZ'!#REF!)&gt;0,'spis PZ'!#REF!,"")</f>
        <v>#REF!</v>
      </c>
      <c r="S1765" s="3" t="e">
        <f>IF(LEN('spis PZ'!#REF!)&gt;0,VLOOKUP('spis PZ'!#REF!,słowniki!$A$31:$B$33,2),"")</f>
        <v>#REF!</v>
      </c>
      <c r="T1765" s="3" t="e">
        <f>IF(LEN('spis PZ'!#REF!)&gt;0,'spis PZ'!#REF!,"")</f>
        <v>#REF!</v>
      </c>
    </row>
    <row r="1766" spans="1:20">
      <c r="A1766" s="3">
        <f>'spis PZ'!D1766</f>
        <v>0</v>
      </c>
      <c r="B1766" s="3">
        <f>'spis PZ'!E1766</f>
        <v>0</v>
      </c>
      <c r="C1766" s="17">
        <f>'spis PZ'!C1766</f>
        <v>0</v>
      </c>
      <c r="D1766" s="17">
        <f>'spis PZ'!C1766</f>
        <v>0</v>
      </c>
      <c r="E1766" s="3">
        <f>'spis PZ'!A1766</f>
        <v>0</v>
      </c>
      <c r="F1766" s="3">
        <f>'spis PZ'!B1766</f>
        <v>0</v>
      </c>
      <c r="G1766" s="5" t="e">
        <f>VLOOKUP('spis PZ'!F1766,Gminy!$A$2:$B$111,2)</f>
        <v>#N/A</v>
      </c>
      <c r="H1766" s="3" t="str">
        <f>IF(LEN('spis PZ'!G1766)&gt;0,'spis PZ'!G1766,"")</f>
        <v/>
      </c>
      <c r="I1766" s="3" t="str">
        <f>IF(LEN('spis PZ'!H1766)&gt;0,'spis PZ'!H1766,"")</f>
        <v/>
      </c>
      <c r="J1766" s="3" t="e">
        <f>VLOOKUP('spis PZ'!I1766,słowniki!$A$2:$B$5,2)</f>
        <v>#N/A</v>
      </c>
      <c r="K1766" s="3" t="e">
        <f>VLOOKUP('spis PZ'!J1766,słowniki!$A$11:$B$16,2)</f>
        <v>#N/A</v>
      </c>
      <c r="L1766" s="3" t="e">
        <f>VLOOKUP('spis PZ'!K1766,słowniki!$A$21:$B$25,2)</f>
        <v>#N/A</v>
      </c>
      <c r="M1766" s="3" t="e">
        <f>VLOOKUP('spis PZ'!#REF!,słowniki!$A$51:$B$52,2)</f>
        <v>#REF!</v>
      </c>
      <c r="N1766" s="3" t="e">
        <f>IF('spis PZ'!#REF!="kablowa",VLOOKUP('spis PZ'!#REF!,elementy!$A$101:$B$125,2),VLOOKUP('spis PZ'!#REF!,elementy!$A$201:$B$211,2))</f>
        <v>#REF!</v>
      </c>
      <c r="O1766" s="3" t="e">
        <f>IF(LEN('spis PZ'!#REF!)&gt;0,'spis PZ'!#REF!,"")</f>
        <v>#REF!</v>
      </c>
      <c r="P1766" s="3" t="e">
        <f>VLOOKUP('spis PZ'!#REF!,elementy!$A$51:$B$80,2)</f>
        <v>#REF!</v>
      </c>
      <c r="Q1766" s="3" t="e">
        <f>VLOOKUP('spis PZ'!L1766,słowniki!$A$41:$B$45,2)</f>
        <v>#N/A</v>
      </c>
      <c r="R1766" s="3" t="e">
        <f>IF(LEN('spis PZ'!#REF!)&gt;0,'spis PZ'!#REF!,"")</f>
        <v>#REF!</v>
      </c>
      <c r="S1766" s="3" t="e">
        <f>IF(LEN('spis PZ'!#REF!)&gt;0,VLOOKUP('spis PZ'!#REF!,słowniki!$A$31:$B$33,2),"")</f>
        <v>#REF!</v>
      </c>
      <c r="T1766" s="3" t="e">
        <f>IF(LEN('spis PZ'!#REF!)&gt;0,'spis PZ'!#REF!,"")</f>
        <v>#REF!</v>
      </c>
    </row>
    <row r="1767" spans="1:20">
      <c r="A1767" s="3">
        <f>'spis PZ'!D1767</f>
        <v>0</v>
      </c>
      <c r="B1767" s="3">
        <f>'spis PZ'!E1767</f>
        <v>0</v>
      </c>
      <c r="C1767" s="17">
        <f>'spis PZ'!C1767</f>
        <v>0</v>
      </c>
      <c r="D1767" s="17">
        <f>'spis PZ'!C1767</f>
        <v>0</v>
      </c>
      <c r="E1767" s="3">
        <f>'spis PZ'!A1767</f>
        <v>0</v>
      </c>
      <c r="F1767" s="3">
        <f>'spis PZ'!B1767</f>
        <v>0</v>
      </c>
      <c r="G1767" s="5" t="e">
        <f>VLOOKUP('spis PZ'!F1767,Gminy!$A$2:$B$111,2)</f>
        <v>#N/A</v>
      </c>
      <c r="H1767" s="3" t="str">
        <f>IF(LEN('spis PZ'!G1767)&gt;0,'spis PZ'!G1767,"")</f>
        <v/>
      </c>
      <c r="I1767" s="3" t="str">
        <f>IF(LEN('spis PZ'!H1767)&gt;0,'spis PZ'!H1767,"")</f>
        <v/>
      </c>
      <c r="J1767" s="3" t="e">
        <f>VLOOKUP('spis PZ'!I1767,słowniki!$A$2:$B$5,2)</f>
        <v>#N/A</v>
      </c>
      <c r="K1767" s="3" t="e">
        <f>VLOOKUP('spis PZ'!J1767,słowniki!$A$11:$B$16,2)</f>
        <v>#N/A</v>
      </c>
      <c r="L1767" s="3" t="e">
        <f>VLOOKUP('spis PZ'!K1767,słowniki!$A$21:$B$25,2)</f>
        <v>#N/A</v>
      </c>
      <c r="M1767" s="3" t="e">
        <f>VLOOKUP('spis PZ'!#REF!,słowniki!$A$51:$B$52,2)</f>
        <v>#REF!</v>
      </c>
      <c r="N1767" s="3" t="e">
        <f>IF('spis PZ'!#REF!="kablowa",VLOOKUP('spis PZ'!#REF!,elementy!$A$101:$B$125,2),VLOOKUP('spis PZ'!#REF!,elementy!$A$201:$B$211,2))</f>
        <v>#REF!</v>
      </c>
      <c r="O1767" s="3" t="e">
        <f>IF(LEN('spis PZ'!#REF!)&gt;0,'spis PZ'!#REF!,"")</f>
        <v>#REF!</v>
      </c>
      <c r="P1767" s="3" t="e">
        <f>VLOOKUP('spis PZ'!#REF!,elementy!$A$51:$B$80,2)</f>
        <v>#REF!</v>
      </c>
      <c r="Q1767" s="3" t="e">
        <f>VLOOKUP('spis PZ'!L1767,słowniki!$A$41:$B$45,2)</f>
        <v>#N/A</v>
      </c>
      <c r="R1767" s="3" t="e">
        <f>IF(LEN('spis PZ'!#REF!)&gt;0,'spis PZ'!#REF!,"")</f>
        <v>#REF!</v>
      </c>
      <c r="S1767" s="3" t="e">
        <f>IF(LEN('spis PZ'!#REF!)&gt;0,VLOOKUP('spis PZ'!#REF!,słowniki!$A$31:$B$33,2),"")</f>
        <v>#REF!</v>
      </c>
      <c r="T1767" s="3" t="e">
        <f>IF(LEN('spis PZ'!#REF!)&gt;0,'spis PZ'!#REF!,"")</f>
        <v>#REF!</v>
      </c>
    </row>
    <row r="1768" spans="1:20">
      <c r="A1768" s="3">
        <f>'spis PZ'!D1768</f>
        <v>0</v>
      </c>
      <c r="B1768" s="3">
        <f>'spis PZ'!E1768</f>
        <v>0</v>
      </c>
      <c r="C1768" s="17">
        <f>'spis PZ'!C1768</f>
        <v>0</v>
      </c>
      <c r="D1768" s="17">
        <f>'spis PZ'!C1768</f>
        <v>0</v>
      </c>
      <c r="E1768" s="3">
        <f>'spis PZ'!A1768</f>
        <v>0</v>
      </c>
      <c r="F1768" s="3">
        <f>'spis PZ'!B1768</f>
        <v>0</v>
      </c>
      <c r="G1768" s="5" t="e">
        <f>VLOOKUP('spis PZ'!F1768,Gminy!$A$2:$B$111,2)</f>
        <v>#N/A</v>
      </c>
      <c r="H1768" s="3" t="str">
        <f>IF(LEN('spis PZ'!G1768)&gt;0,'spis PZ'!G1768,"")</f>
        <v/>
      </c>
      <c r="I1768" s="3" t="str">
        <f>IF(LEN('spis PZ'!H1768)&gt;0,'spis PZ'!H1768,"")</f>
        <v/>
      </c>
      <c r="J1768" s="3" t="e">
        <f>VLOOKUP('spis PZ'!I1768,słowniki!$A$2:$B$5,2)</f>
        <v>#N/A</v>
      </c>
      <c r="K1768" s="3" t="e">
        <f>VLOOKUP('spis PZ'!J1768,słowniki!$A$11:$B$16,2)</f>
        <v>#N/A</v>
      </c>
      <c r="L1768" s="3" t="e">
        <f>VLOOKUP('spis PZ'!K1768,słowniki!$A$21:$B$25,2)</f>
        <v>#N/A</v>
      </c>
      <c r="M1768" s="3" t="e">
        <f>VLOOKUP('spis PZ'!#REF!,słowniki!$A$51:$B$52,2)</f>
        <v>#REF!</v>
      </c>
      <c r="N1768" s="3" t="e">
        <f>IF('spis PZ'!#REF!="kablowa",VLOOKUP('spis PZ'!#REF!,elementy!$A$101:$B$125,2),VLOOKUP('spis PZ'!#REF!,elementy!$A$201:$B$211,2))</f>
        <v>#REF!</v>
      </c>
      <c r="O1768" s="3" t="e">
        <f>IF(LEN('spis PZ'!#REF!)&gt;0,'spis PZ'!#REF!,"")</f>
        <v>#REF!</v>
      </c>
      <c r="P1768" s="3" t="e">
        <f>VLOOKUP('spis PZ'!#REF!,elementy!$A$51:$B$80,2)</f>
        <v>#REF!</v>
      </c>
      <c r="Q1768" s="3" t="e">
        <f>VLOOKUP('spis PZ'!L1768,słowniki!$A$41:$B$45,2)</f>
        <v>#N/A</v>
      </c>
      <c r="R1768" s="3" t="e">
        <f>IF(LEN('spis PZ'!#REF!)&gt;0,'spis PZ'!#REF!,"")</f>
        <v>#REF!</v>
      </c>
      <c r="S1768" s="3" t="e">
        <f>IF(LEN('spis PZ'!#REF!)&gt;0,VLOOKUP('spis PZ'!#REF!,słowniki!$A$31:$B$33,2),"")</f>
        <v>#REF!</v>
      </c>
      <c r="T1768" s="3" t="e">
        <f>IF(LEN('spis PZ'!#REF!)&gt;0,'spis PZ'!#REF!,"")</f>
        <v>#REF!</v>
      </c>
    </row>
    <row r="1769" spans="1:20">
      <c r="A1769" s="3">
        <f>'spis PZ'!D1769</f>
        <v>0</v>
      </c>
      <c r="B1769" s="3">
        <f>'spis PZ'!E1769</f>
        <v>0</v>
      </c>
      <c r="C1769" s="17">
        <f>'spis PZ'!C1769</f>
        <v>0</v>
      </c>
      <c r="D1769" s="17">
        <f>'spis PZ'!C1769</f>
        <v>0</v>
      </c>
      <c r="E1769" s="3">
        <f>'spis PZ'!A1769</f>
        <v>0</v>
      </c>
      <c r="F1769" s="3">
        <f>'spis PZ'!B1769</f>
        <v>0</v>
      </c>
      <c r="G1769" s="5" t="e">
        <f>VLOOKUP('spis PZ'!F1769,Gminy!$A$2:$B$111,2)</f>
        <v>#N/A</v>
      </c>
      <c r="H1769" s="3" t="str">
        <f>IF(LEN('spis PZ'!G1769)&gt;0,'spis PZ'!G1769,"")</f>
        <v/>
      </c>
      <c r="I1769" s="3" t="str">
        <f>IF(LEN('spis PZ'!H1769)&gt;0,'spis PZ'!H1769,"")</f>
        <v/>
      </c>
      <c r="J1769" s="3" t="e">
        <f>VLOOKUP('spis PZ'!I1769,słowniki!$A$2:$B$5,2)</f>
        <v>#N/A</v>
      </c>
      <c r="K1769" s="3" t="e">
        <f>VLOOKUP('spis PZ'!J1769,słowniki!$A$11:$B$16,2)</f>
        <v>#N/A</v>
      </c>
      <c r="L1769" s="3" t="e">
        <f>VLOOKUP('spis PZ'!K1769,słowniki!$A$21:$B$25,2)</f>
        <v>#N/A</v>
      </c>
      <c r="M1769" s="3" t="e">
        <f>VLOOKUP('spis PZ'!#REF!,słowniki!$A$51:$B$52,2)</f>
        <v>#REF!</v>
      </c>
      <c r="N1769" s="3" t="e">
        <f>IF('spis PZ'!#REF!="kablowa",VLOOKUP('spis PZ'!#REF!,elementy!$A$101:$B$125,2),VLOOKUP('spis PZ'!#REF!,elementy!$A$201:$B$211,2))</f>
        <v>#REF!</v>
      </c>
      <c r="O1769" s="3" t="e">
        <f>IF(LEN('spis PZ'!#REF!)&gt;0,'spis PZ'!#REF!,"")</f>
        <v>#REF!</v>
      </c>
      <c r="P1769" s="3" t="e">
        <f>VLOOKUP('spis PZ'!#REF!,elementy!$A$51:$B$80,2)</f>
        <v>#REF!</v>
      </c>
      <c r="Q1769" s="3" t="e">
        <f>VLOOKUP('spis PZ'!L1769,słowniki!$A$41:$B$45,2)</f>
        <v>#N/A</v>
      </c>
      <c r="R1769" s="3" t="e">
        <f>IF(LEN('spis PZ'!#REF!)&gt;0,'spis PZ'!#REF!,"")</f>
        <v>#REF!</v>
      </c>
      <c r="S1769" s="3" t="e">
        <f>IF(LEN('spis PZ'!#REF!)&gt;0,VLOOKUP('spis PZ'!#REF!,słowniki!$A$31:$B$33,2),"")</f>
        <v>#REF!</v>
      </c>
      <c r="T1769" s="3" t="e">
        <f>IF(LEN('spis PZ'!#REF!)&gt;0,'spis PZ'!#REF!,"")</f>
        <v>#REF!</v>
      </c>
    </row>
    <row r="1770" spans="1:20">
      <c r="A1770" s="3">
        <f>'spis PZ'!D1770</f>
        <v>0</v>
      </c>
      <c r="B1770" s="3">
        <f>'spis PZ'!E1770</f>
        <v>0</v>
      </c>
      <c r="C1770" s="17">
        <f>'spis PZ'!C1770</f>
        <v>0</v>
      </c>
      <c r="D1770" s="17">
        <f>'spis PZ'!C1770</f>
        <v>0</v>
      </c>
      <c r="E1770" s="3">
        <f>'spis PZ'!A1770</f>
        <v>0</v>
      </c>
      <c r="F1770" s="3">
        <f>'spis PZ'!B1770</f>
        <v>0</v>
      </c>
      <c r="G1770" s="5" t="e">
        <f>VLOOKUP('spis PZ'!F1770,Gminy!$A$2:$B$111,2)</f>
        <v>#N/A</v>
      </c>
      <c r="H1770" s="3" t="str">
        <f>IF(LEN('spis PZ'!G1770)&gt;0,'spis PZ'!G1770,"")</f>
        <v/>
      </c>
      <c r="I1770" s="3" t="str">
        <f>IF(LEN('spis PZ'!H1770)&gt;0,'spis PZ'!H1770,"")</f>
        <v/>
      </c>
      <c r="J1770" s="3" t="e">
        <f>VLOOKUP('spis PZ'!I1770,słowniki!$A$2:$B$5,2)</f>
        <v>#N/A</v>
      </c>
      <c r="K1770" s="3" t="e">
        <f>VLOOKUP('spis PZ'!J1770,słowniki!$A$11:$B$16,2)</f>
        <v>#N/A</v>
      </c>
      <c r="L1770" s="3" t="e">
        <f>VLOOKUP('spis PZ'!K1770,słowniki!$A$21:$B$25,2)</f>
        <v>#N/A</v>
      </c>
      <c r="M1770" s="3" t="e">
        <f>VLOOKUP('spis PZ'!#REF!,słowniki!$A$51:$B$52,2)</f>
        <v>#REF!</v>
      </c>
      <c r="N1770" s="3" t="e">
        <f>IF('spis PZ'!#REF!="kablowa",VLOOKUP('spis PZ'!#REF!,elementy!$A$101:$B$125,2),VLOOKUP('spis PZ'!#REF!,elementy!$A$201:$B$211,2))</f>
        <v>#REF!</v>
      </c>
      <c r="O1770" s="3" t="e">
        <f>IF(LEN('spis PZ'!#REF!)&gt;0,'spis PZ'!#REF!,"")</f>
        <v>#REF!</v>
      </c>
      <c r="P1770" s="3" t="e">
        <f>VLOOKUP('spis PZ'!#REF!,elementy!$A$51:$B$80,2)</f>
        <v>#REF!</v>
      </c>
      <c r="Q1770" s="3" t="e">
        <f>VLOOKUP('spis PZ'!L1770,słowniki!$A$41:$B$45,2)</f>
        <v>#N/A</v>
      </c>
      <c r="R1770" s="3" t="e">
        <f>IF(LEN('spis PZ'!#REF!)&gt;0,'spis PZ'!#REF!,"")</f>
        <v>#REF!</v>
      </c>
      <c r="S1770" s="3" t="e">
        <f>IF(LEN('spis PZ'!#REF!)&gt;0,VLOOKUP('spis PZ'!#REF!,słowniki!$A$31:$B$33,2),"")</f>
        <v>#REF!</v>
      </c>
      <c r="T1770" s="3" t="e">
        <f>IF(LEN('spis PZ'!#REF!)&gt;0,'spis PZ'!#REF!,"")</f>
        <v>#REF!</v>
      </c>
    </row>
    <row r="1771" spans="1:20">
      <c r="A1771" s="3">
        <f>'spis PZ'!D1771</f>
        <v>0</v>
      </c>
      <c r="B1771" s="3">
        <f>'spis PZ'!E1771</f>
        <v>0</v>
      </c>
      <c r="C1771" s="17">
        <f>'spis PZ'!C1771</f>
        <v>0</v>
      </c>
      <c r="D1771" s="17">
        <f>'spis PZ'!C1771</f>
        <v>0</v>
      </c>
      <c r="E1771" s="3">
        <f>'spis PZ'!A1771</f>
        <v>0</v>
      </c>
      <c r="F1771" s="3">
        <f>'spis PZ'!B1771</f>
        <v>0</v>
      </c>
      <c r="G1771" s="5" t="e">
        <f>VLOOKUP('spis PZ'!F1771,Gminy!$A$2:$B$111,2)</f>
        <v>#N/A</v>
      </c>
      <c r="H1771" s="3" t="str">
        <f>IF(LEN('spis PZ'!G1771)&gt;0,'spis PZ'!G1771,"")</f>
        <v/>
      </c>
      <c r="I1771" s="3" t="str">
        <f>IF(LEN('spis PZ'!H1771)&gt;0,'spis PZ'!H1771,"")</f>
        <v/>
      </c>
      <c r="J1771" s="3" t="e">
        <f>VLOOKUP('spis PZ'!I1771,słowniki!$A$2:$B$5,2)</f>
        <v>#N/A</v>
      </c>
      <c r="K1771" s="3" t="e">
        <f>VLOOKUP('spis PZ'!J1771,słowniki!$A$11:$B$16,2)</f>
        <v>#N/A</v>
      </c>
      <c r="L1771" s="3" t="e">
        <f>VLOOKUP('spis PZ'!K1771,słowniki!$A$21:$B$25,2)</f>
        <v>#N/A</v>
      </c>
      <c r="M1771" s="3" t="e">
        <f>VLOOKUP('spis PZ'!#REF!,słowniki!$A$51:$B$52,2)</f>
        <v>#REF!</v>
      </c>
      <c r="N1771" s="3" t="e">
        <f>IF('spis PZ'!#REF!="kablowa",VLOOKUP('spis PZ'!#REF!,elementy!$A$101:$B$125,2),VLOOKUP('spis PZ'!#REF!,elementy!$A$201:$B$211,2))</f>
        <v>#REF!</v>
      </c>
      <c r="O1771" s="3" t="e">
        <f>IF(LEN('spis PZ'!#REF!)&gt;0,'spis PZ'!#REF!,"")</f>
        <v>#REF!</v>
      </c>
      <c r="P1771" s="3" t="e">
        <f>VLOOKUP('spis PZ'!#REF!,elementy!$A$51:$B$80,2)</f>
        <v>#REF!</v>
      </c>
      <c r="Q1771" s="3" t="e">
        <f>VLOOKUP('spis PZ'!L1771,słowniki!$A$41:$B$45,2)</f>
        <v>#N/A</v>
      </c>
      <c r="R1771" s="3" t="e">
        <f>IF(LEN('spis PZ'!#REF!)&gt;0,'spis PZ'!#REF!,"")</f>
        <v>#REF!</v>
      </c>
      <c r="S1771" s="3" t="e">
        <f>IF(LEN('spis PZ'!#REF!)&gt;0,VLOOKUP('spis PZ'!#REF!,słowniki!$A$31:$B$33,2),"")</f>
        <v>#REF!</v>
      </c>
      <c r="T1771" s="3" t="e">
        <f>IF(LEN('spis PZ'!#REF!)&gt;0,'spis PZ'!#REF!,"")</f>
        <v>#REF!</v>
      </c>
    </row>
    <row r="1772" spans="1:20">
      <c r="A1772" s="3">
        <f>'spis PZ'!D1772</f>
        <v>0</v>
      </c>
      <c r="B1772" s="3">
        <f>'spis PZ'!E1772</f>
        <v>0</v>
      </c>
      <c r="C1772" s="17">
        <f>'spis PZ'!C1772</f>
        <v>0</v>
      </c>
      <c r="D1772" s="17">
        <f>'spis PZ'!C1772</f>
        <v>0</v>
      </c>
      <c r="E1772" s="3">
        <f>'spis PZ'!A1772</f>
        <v>0</v>
      </c>
      <c r="F1772" s="3">
        <f>'spis PZ'!B1772</f>
        <v>0</v>
      </c>
      <c r="G1772" s="5" t="e">
        <f>VLOOKUP('spis PZ'!F1772,Gminy!$A$2:$B$111,2)</f>
        <v>#N/A</v>
      </c>
      <c r="H1772" s="3" t="str">
        <f>IF(LEN('spis PZ'!G1772)&gt;0,'spis PZ'!G1772,"")</f>
        <v/>
      </c>
      <c r="I1772" s="3" t="str">
        <f>IF(LEN('spis PZ'!H1772)&gt;0,'spis PZ'!H1772,"")</f>
        <v/>
      </c>
      <c r="J1772" s="3" t="e">
        <f>VLOOKUP('spis PZ'!I1772,słowniki!$A$2:$B$5,2)</f>
        <v>#N/A</v>
      </c>
      <c r="K1772" s="3" t="e">
        <f>VLOOKUP('spis PZ'!J1772,słowniki!$A$11:$B$16,2)</f>
        <v>#N/A</v>
      </c>
      <c r="L1772" s="3" t="e">
        <f>VLOOKUP('spis PZ'!K1772,słowniki!$A$21:$B$25,2)</f>
        <v>#N/A</v>
      </c>
      <c r="M1772" s="3" t="e">
        <f>VLOOKUP('spis PZ'!#REF!,słowniki!$A$51:$B$52,2)</f>
        <v>#REF!</v>
      </c>
      <c r="N1772" s="3" t="e">
        <f>IF('spis PZ'!#REF!="kablowa",VLOOKUP('spis PZ'!#REF!,elementy!$A$101:$B$125,2),VLOOKUP('spis PZ'!#REF!,elementy!$A$201:$B$211,2))</f>
        <v>#REF!</v>
      </c>
      <c r="O1772" s="3" t="e">
        <f>IF(LEN('spis PZ'!#REF!)&gt;0,'spis PZ'!#REF!,"")</f>
        <v>#REF!</v>
      </c>
      <c r="P1772" s="3" t="e">
        <f>VLOOKUP('spis PZ'!#REF!,elementy!$A$51:$B$80,2)</f>
        <v>#REF!</v>
      </c>
      <c r="Q1772" s="3" t="e">
        <f>VLOOKUP('spis PZ'!L1772,słowniki!$A$41:$B$45,2)</f>
        <v>#N/A</v>
      </c>
      <c r="R1772" s="3" t="e">
        <f>IF(LEN('spis PZ'!#REF!)&gt;0,'spis PZ'!#REF!,"")</f>
        <v>#REF!</v>
      </c>
      <c r="S1772" s="3" t="e">
        <f>IF(LEN('spis PZ'!#REF!)&gt;0,VLOOKUP('spis PZ'!#REF!,słowniki!$A$31:$B$33,2),"")</f>
        <v>#REF!</v>
      </c>
      <c r="T1772" s="3" t="e">
        <f>IF(LEN('spis PZ'!#REF!)&gt;0,'spis PZ'!#REF!,"")</f>
        <v>#REF!</v>
      </c>
    </row>
    <row r="1773" spans="1:20">
      <c r="A1773" s="3">
        <f>'spis PZ'!D1773</f>
        <v>0</v>
      </c>
      <c r="B1773" s="3">
        <f>'spis PZ'!E1773</f>
        <v>0</v>
      </c>
      <c r="C1773" s="17">
        <f>'spis PZ'!C1773</f>
        <v>0</v>
      </c>
      <c r="D1773" s="17">
        <f>'spis PZ'!C1773</f>
        <v>0</v>
      </c>
      <c r="E1773" s="3">
        <f>'spis PZ'!A1773</f>
        <v>0</v>
      </c>
      <c r="F1773" s="3">
        <f>'spis PZ'!B1773</f>
        <v>0</v>
      </c>
      <c r="G1773" s="5" t="e">
        <f>VLOOKUP('spis PZ'!F1773,Gminy!$A$2:$B$111,2)</f>
        <v>#N/A</v>
      </c>
      <c r="H1773" s="3" t="str">
        <f>IF(LEN('spis PZ'!G1773)&gt;0,'spis PZ'!G1773,"")</f>
        <v/>
      </c>
      <c r="I1773" s="3" t="str">
        <f>IF(LEN('spis PZ'!H1773)&gt;0,'spis PZ'!H1773,"")</f>
        <v/>
      </c>
      <c r="J1773" s="3" t="e">
        <f>VLOOKUP('spis PZ'!I1773,słowniki!$A$2:$B$5,2)</f>
        <v>#N/A</v>
      </c>
      <c r="K1773" s="3" t="e">
        <f>VLOOKUP('spis PZ'!J1773,słowniki!$A$11:$B$16,2)</f>
        <v>#N/A</v>
      </c>
      <c r="L1773" s="3" t="e">
        <f>VLOOKUP('spis PZ'!K1773,słowniki!$A$21:$B$25,2)</f>
        <v>#N/A</v>
      </c>
      <c r="M1773" s="3" t="e">
        <f>VLOOKUP('spis PZ'!#REF!,słowniki!$A$51:$B$52,2)</f>
        <v>#REF!</v>
      </c>
      <c r="N1773" s="3" t="e">
        <f>IF('spis PZ'!#REF!="kablowa",VLOOKUP('spis PZ'!#REF!,elementy!$A$101:$B$125,2),VLOOKUP('spis PZ'!#REF!,elementy!$A$201:$B$211,2))</f>
        <v>#REF!</v>
      </c>
      <c r="O1773" s="3" t="e">
        <f>IF(LEN('spis PZ'!#REF!)&gt;0,'spis PZ'!#REF!,"")</f>
        <v>#REF!</v>
      </c>
      <c r="P1773" s="3" t="e">
        <f>VLOOKUP('spis PZ'!#REF!,elementy!$A$51:$B$80,2)</f>
        <v>#REF!</v>
      </c>
      <c r="Q1773" s="3" t="e">
        <f>VLOOKUP('spis PZ'!L1773,słowniki!$A$41:$B$45,2)</f>
        <v>#N/A</v>
      </c>
      <c r="R1773" s="3" t="e">
        <f>IF(LEN('spis PZ'!#REF!)&gt;0,'spis PZ'!#REF!,"")</f>
        <v>#REF!</v>
      </c>
      <c r="S1773" s="3" t="e">
        <f>IF(LEN('spis PZ'!#REF!)&gt;0,VLOOKUP('spis PZ'!#REF!,słowniki!$A$31:$B$33,2),"")</f>
        <v>#REF!</v>
      </c>
      <c r="T1773" s="3" t="e">
        <f>IF(LEN('spis PZ'!#REF!)&gt;0,'spis PZ'!#REF!,"")</f>
        <v>#REF!</v>
      </c>
    </row>
    <row r="1774" spans="1:20">
      <c r="A1774" s="3">
        <f>'spis PZ'!D1774</f>
        <v>0</v>
      </c>
      <c r="B1774" s="3">
        <f>'spis PZ'!E1774</f>
        <v>0</v>
      </c>
      <c r="C1774" s="17">
        <f>'spis PZ'!C1774</f>
        <v>0</v>
      </c>
      <c r="D1774" s="17">
        <f>'spis PZ'!C1774</f>
        <v>0</v>
      </c>
      <c r="E1774" s="3">
        <f>'spis PZ'!A1774</f>
        <v>0</v>
      </c>
      <c r="F1774" s="3">
        <f>'spis PZ'!B1774</f>
        <v>0</v>
      </c>
      <c r="G1774" s="5" t="e">
        <f>VLOOKUP('spis PZ'!F1774,Gminy!$A$2:$B$111,2)</f>
        <v>#N/A</v>
      </c>
      <c r="H1774" s="3" t="str">
        <f>IF(LEN('spis PZ'!G1774)&gt;0,'spis PZ'!G1774,"")</f>
        <v/>
      </c>
      <c r="I1774" s="3" t="str">
        <f>IF(LEN('spis PZ'!H1774)&gt;0,'spis PZ'!H1774,"")</f>
        <v/>
      </c>
      <c r="J1774" s="3" t="e">
        <f>VLOOKUP('spis PZ'!I1774,słowniki!$A$2:$B$5,2)</f>
        <v>#N/A</v>
      </c>
      <c r="K1774" s="3" t="e">
        <f>VLOOKUP('spis PZ'!J1774,słowniki!$A$11:$B$16,2)</f>
        <v>#N/A</v>
      </c>
      <c r="L1774" s="3" t="e">
        <f>VLOOKUP('spis PZ'!K1774,słowniki!$A$21:$B$25,2)</f>
        <v>#N/A</v>
      </c>
      <c r="M1774" s="3" t="e">
        <f>VLOOKUP('spis PZ'!#REF!,słowniki!$A$51:$B$52,2)</f>
        <v>#REF!</v>
      </c>
      <c r="N1774" s="3" t="e">
        <f>IF('spis PZ'!#REF!="kablowa",VLOOKUP('spis PZ'!#REF!,elementy!$A$101:$B$125,2),VLOOKUP('spis PZ'!#REF!,elementy!$A$201:$B$211,2))</f>
        <v>#REF!</v>
      </c>
      <c r="O1774" s="3" t="e">
        <f>IF(LEN('spis PZ'!#REF!)&gt;0,'spis PZ'!#REF!,"")</f>
        <v>#REF!</v>
      </c>
      <c r="P1774" s="3" t="e">
        <f>VLOOKUP('spis PZ'!#REF!,elementy!$A$51:$B$80,2)</f>
        <v>#REF!</v>
      </c>
      <c r="Q1774" s="3" t="e">
        <f>VLOOKUP('spis PZ'!L1774,słowniki!$A$41:$B$45,2)</f>
        <v>#N/A</v>
      </c>
      <c r="R1774" s="3" t="e">
        <f>IF(LEN('spis PZ'!#REF!)&gt;0,'spis PZ'!#REF!,"")</f>
        <v>#REF!</v>
      </c>
      <c r="S1774" s="3" t="e">
        <f>IF(LEN('spis PZ'!#REF!)&gt;0,VLOOKUP('spis PZ'!#REF!,słowniki!$A$31:$B$33,2),"")</f>
        <v>#REF!</v>
      </c>
      <c r="T1774" s="3" t="e">
        <f>IF(LEN('spis PZ'!#REF!)&gt;0,'spis PZ'!#REF!,"")</f>
        <v>#REF!</v>
      </c>
    </row>
    <row r="1775" spans="1:20">
      <c r="A1775" s="3">
        <f>'spis PZ'!D1775</f>
        <v>0</v>
      </c>
      <c r="B1775" s="3">
        <f>'spis PZ'!E1775</f>
        <v>0</v>
      </c>
      <c r="C1775" s="17">
        <f>'spis PZ'!C1775</f>
        <v>0</v>
      </c>
      <c r="D1775" s="17">
        <f>'spis PZ'!C1775</f>
        <v>0</v>
      </c>
      <c r="E1775" s="3">
        <f>'spis PZ'!A1775</f>
        <v>0</v>
      </c>
      <c r="F1775" s="3">
        <f>'spis PZ'!B1775</f>
        <v>0</v>
      </c>
      <c r="G1775" s="5" t="e">
        <f>VLOOKUP('spis PZ'!F1775,Gminy!$A$2:$B$111,2)</f>
        <v>#N/A</v>
      </c>
      <c r="H1775" s="3" t="str">
        <f>IF(LEN('spis PZ'!G1775)&gt;0,'spis PZ'!G1775,"")</f>
        <v/>
      </c>
      <c r="I1775" s="3" t="str">
        <f>IF(LEN('spis PZ'!H1775)&gt;0,'spis PZ'!H1775,"")</f>
        <v/>
      </c>
      <c r="J1775" s="3" t="e">
        <f>VLOOKUP('spis PZ'!I1775,słowniki!$A$2:$B$5,2)</f>
        <v>#N/A</v>
      </c>
      <c r="K1775" s="3" t="e">
        <f>VLOOKUP('spis PZ'!J1775,słowniki!$A$11:$B$16,2)</f>
        <v>#N/A</v>
      </c>
      <c r="L1775" s="3" t="e">
        <f>VLOOKUP('spis PZ'!K1775,słowniki!$A$21:$B$25,2)</f>
        <v>#N/A</v>
      </c>
      <c r="M1775" s="3" t="e">
        <f>VLOOKUP('spis PZ'!#REF!,słowniki!$A$51:$B$52,2)</f>
        <v>#REF!</v>
      </c>
      <c r="N1775" s="3" t="e">
        <f>IF('spis PZ'!#REF!="kablowa",VLOOKUP('spis PZ'!#REF!,elementy!$A$101:$B$125,2),VLOOKUP('spis PZ'!#REF!,elementy!$A$201:$B$211,2))</f>
        <v>#REF!</v>
      </c>
      <c r="O1775" s="3" t="e">
        <f>IF(LEN('spis PZ'!#REF!)&gt;0,'spis PZ'!#REF!,"")</f>
        <v>#REF!</v>
      </c>
      <c r="P1775" s="3" t="e">
        <f>VLOOKUP('spis PZ'!#REF!,elementy!$A$51:$B$80,2)</f>
        <v>#REF!</v>
      </c>
      <c r="Q1775" s="3" t="e">
        <f>VLOOKUP('spis PZ'!L1775,słowniki!$A$41:$B$45,2)</f>
        <v>#N/A</v>
      </c>
      <c r="R1775" s="3" t="e">
        <f>IF(LEN('spis PZ'!#REF!)&gt;0,'spis PZ'!#REF!,"")</f>
        <v>#REF!</v>
      </c>
      <c r="S1775" s="3" t="e">
        <f>IF(LEN('spis PZ'!#REF!)&gt;0,VLOOKUP('spis PZ'!#REF!,słowniki!$A$31:$B$33,2),"")</f>
        <v>#REF!</v>
      </c>
      <c r="T1775" s="3" t="e">
        <f>IF(LEN('spis PZ'!#REF!)&gt;0,'spis PZ'!#REF!,"")</f>
        <v>#REF!</v>
      </c>
    </row>
    <row r="1776" spans="1:20">
      <c r="A1776" s="3">
        <f>'spis PZ'!D1776</f>
        <v>0</v>
      </c>
      <c r="B1776" s="3">
        <f>'spis PZ'!E1776</f>
        <v>0</v>
      </c>
      <c r="C1776" s="17">
        <f>'spis PZ'!C1776</f>
        <v>0</v>
      </c>
      <c r="D1776" s="17">
        <f>'spis PZ'!C1776</f>
        <v>0</v>
      </c>
      <c r="E1776" s="3">
        <f>'spis PZ'!A1776</f>
        <v>0</v>
      </c>
      <c r="F1776" s="3">
        <f>'spis PZ'!B1776</f>
        <v>0</v>
      </c>
      <c r="G1776" s="5" t="e">
        <f>VLOOKUP('spis PZ'!F1776,Gminy!$A$2:$B$111,2)</f>
        <v>#N/A</v>
      </c>
      <c r="H1776" s="3" t="str">
        <f>IF(LEN('spis PZ'!G1776)&gt;0,'spis PZ'!G1776,"")</f>
        <v/>
      </c>
      <c r="I1776" s="3" t="str">
        <f>IF(LEN('spis PZ'!H1776)&gt;0,'spis PZ'!H1776,"")</f>
        <v/>
      </c>
      <c r="J1776" s="3" t="e">
        <f>VLOOKUP('spis PZ'!I1776,słowniki!$A$2:$B$5,2)</f>
        <v>#N/A</v>
      </c>
      <c r="K1776" s="3" t="e">
        <f>VLOOKUP('spis PZ'!J1776,słowniki!$A$11:$B$16,2)</f>
        <v>#N/A</v>
      </c>
      <c r="L1776" s="3" t="e">
        <f>VLOOKUP('spis PZ'!K1776,słowniki!$A$21:$B$25,2)</f>
        <v>#N/A</v>
      </c>
      <c r="M1776" s="3" t="e">
        <f>VLOOKUP('spis PZ'!#REF!,słowniki!$A$51:$B$52,2)</f>
        <v>#REF!</v>
      </c>
      <c r="N1776" s="3" t="e">
        <f>IF('spis PZ'!#REF!="kablowa",VLOOKUP('spis PZ'!#REF!,elementy!$A$101:$B$125,2),VLOOKUP('spis PZ'!#REF!,elementy!$A$201:$B$211,2))</f>
        <v>#REF!</v>
      </c>
      <c r="O1776" s="3" t="e">
        <f>IF(LEN('spis PZ'!#REF!)&gt;0,'spis PZ'!#REF!,"")</f>
        <v>#REF!</v>
      </c>
      <c r="P1776" s="3" t="e">
        <f>VLOOKUP('spis PZ'!#REF!,elementy!$A$51:$B$80,2)</f>
        <v>#REF!</v>
      </c>
      <c r="Q1776" s="3" t="e">
        <f>VLOOKUP('spis PZ'!L1776,słowniki!$A$41:$B$45,2)</f>
        <v>#N/A</v>
      </c>
      <c r="R1776" s="3" t="e">
        <f>IF(LEN('spis PZ'!#REF!)&gt;0,'spis PZ'!#REF!,"")</f>
        <v>#REF!</v>
      </c>
      <c r="S1776" s="3" t="e">
        <f>IF(LEN('spis PZ'!#REF!)&gt;0,VLOOKUP('spis PZ'!#REF!,słowniki!$A$31:$B$33,2),"")</f>
        <v>#REF!</v>
      </c>
      <c r="T1776" s="3" t="e">
        <f>IF(LEN('spis PZ'!#REF!)&gt;0,'spis PZ'!#REF!,"")</f>
        <v>#REF!</v>
      </c>
    </row>
    <row r="1777" spans="1:20">
      <c r="A1777" s="3">
        <f>'spis PZ'!D1777</f>
        <v>0</v>
      </c>
      <c r="B1777" s="3">
        <f>'spis PZ'!E1777</f>
        <v>0</v>
      </c>
      <c r="C1777" s="17">
        <f>'spis PZ'!C1777</f>
        <v>0</v>
      </c>
      <c r="D1777" s="17">
        <f>'spis PZ'!C1777</f>
        <v>0</v>
      </c>
      <c r="E1777" s="3">
        <f>'spis PZ'!A1777</f>
        <v>0</v>
      </c>
      <c r="F1777" s="3">
        <f>'spis PZ'!B1777</f>
        <v>0</v>
      </c>
      <c r="G1777" s="5" t="e">
        <f>VLOOKUP('spis PZ'!F1777,Gminy!$A$2:$B$111,2)</f>
        <v>#N/A</v>
      </c>
      <c r="H1777" s="3" t="str">
        <f>IF(LEN('spis PZ'!G1777)&gt;0,'spis PZ'!G1777,"")</f>
        <v/>
      </c>
      <c r="I1777" s="3" t="str">
        <f>IF(LEN('spis PZ'!H1777)&gt;0,'spis PZ'!H1777,"")</f>
        <v/>
      </c>
      <c r="J1777" s="3" t="e">
        <f>VLOOKUP('spis PZ'!I1777,słowniki!$A$2:$B$5,2)</f>
        <v>#N/A</v>
      </c>
      <c r="K1777" s="3" t="e">
        <f>VLOOKUP('spis PZ'!J1777,słowniki!$A$11:$B$16,2)</f>
        <v>#N/A</v>
      </c>
      <c r="L1777" s="3" t="e">
        <f>VLOOKUP('spis PZ'!K1777,słowniki!$A$21:$B$25,2)</f>
        <v>#N/A</v>
      </c>
      <c r="M1777" s="3" t="e">
        <f>VLOOKUP('spis PZ'!#REF!,słowniki!$A$51:$B$52,2)</f>
        <v>#REF!</v>
      </c>
      <c r="N1777" s="3" t="e">
        <f>IF('spis PZ'!#REF!="kablowa",VLOOKUP('spis PZ'!#REF!,elementy!$A$101:$B$125,2),VLOOKUP('spis PZ'!#REF!,elementy!$A$201:$B$211,2))</f>
        <v>#REF!</v>
      </c>
      <c r="O1777" s="3" t="e">
        <f>IF(LEN('spis PZ'!#REF!)&gt;0,'spis PZ'!#REF!,"")</f>
        <v>#REF!</v>
      </c>
      <c r="P1777" s="3" t="e">
        <f>VLOOKUP('spis PZ'!#REF!,elementy!$A$51:$B$80,2)</f>
        <v>#REF!</v>
      </c>
      <c r="Q1777" s="3" t="e">
        <f>VLOOKUP('spis PZ'!L1777,słowniki!$A$41:$B$45,2)</f>
        <v>#N/A</v>
      </c>
      <c r="R1777" s="3" t="e">
        <f>IF(LEN('spis PZ'!#REF!)&gt;0,'spis PZ'!#REF!,"")</f>
        <v>#REF!</v>
      </c>
      <c r="S1777" s="3" t="e">
        <f>IF(LEN('spis PZ'!#REF!)&gt;0,VLOOKUP('spis PZ'!#REF!,słowniki!$A$31:$B$33,2),"")</f>
        <v>#REF!</v>
      </c>
      <c r="T1777" s="3" t="e">
        <f>IF(LEN('spis PZ'!#REF!)&gt;0,'spis PZ'!#REF!,"")</f>
        <v>#REF!</v>
      </c>
    </row>
    <row r="1778" spans="1:20">
      <c r="A1778" s="3">
        <f>'spis PZ'!D1778</f>
        <v>0</v>
      </c>
      <c r="B1778" s="3">
        <f>'spis PZ'!E1778</f>
        <v>0</v>
      </c>
      <c r="C1778" s="17">
        <f>'spis PZ'!C1778</f>
        <v>0</v>
      </c>
      <c r="D1778" s="17">
        <f>'spis PZ'!C1778</f>
        <v>0</v>
      </c>
      <c r="E1778" s="3">
        <f>'spis PZ'!A1778</f>
        <v>0</v>
      </c>
      <c r="F1778" s="3">
        <f>'spis PZ'!B1778</f>
        <v>0</v>
      </c>
      <c r="G1778" s="5" t="e">
        <f>VLOOKUP('spis PZ'!F1778,Gminy!$A$2:$B$111,2)</f>
        <v>#N/A</v>
      </c>
      <c r="H1778" s="3" t="str">
        <f>IF(LEN('spis PZ'!G1778)&gt;0,'spis PZ'!G1778,"")</f>
        <v/>
      </c>
      <c r="I1778" s="3" t="str">
        <f>IF(LEN('spis PZ'!H1778)&gt;0,'spis PZ'!H1778,"")</f>
        <v/>
      </c>
      <c r="J1778" s="3" t="e">
        <f>VLOOKUP('spis PZ'!I1778,słowniki!$A$2:$B$5,2)</f>
        <v>#N/A</v>
      </c>
      <c r="K1778" s="3" t="e">
        <f>VLOOKUP('spis PZ'!J1778,słowniki!$A$11:$B$16,2)</f>
        <v>#N/A</v>
      </c>
      <c r="L1778" s="3" t="e">
        <f>VLOOKUP('spis PZ'!K1778,słowniki!$A$21:$B$25,2)</f>
        <v>#N/A</v>
      </c>
      <c r="M1778" s="3" t="e">
        <f>VLOOKUP('spis PZ'!#REF!,słowniki!$A$51:$B$52,2)</f>
        <v>#REF!</v>
      </c>
      <c r="N1778" s="3" t="e">
        <f>IF('spis PZ'!#REF!="kablowa",VLOOKUP('spis PZ'!#REF!,elementy!$A$101:$B$125,2),VLOOKUP('spis PZ'!#REF!,elementy!$A$201:$B$211,2))</f>
        <v>#REF!</v>
      </c>
      <c r="O1778" s="3" t="e">
        <f>IF(LEN('spis PZ'!#REF!)&gt;0,'spis PZ'!#REF!,"")</f>
        <v>#REF!</v>
      </c>
      <c r="P1778" s="3" t="e">
        <f>VLOOKUP('spis PZ'!#REF!,elementy!$A$51:$B$80,2)</f>
        <v>#REF!</v>
      </c>
      <c r="Q1778" s="3" t="e">
        <f>VLOOKUP('spis PZ'!L1778,słowniki!$A$41:$B$45,2)</f>
        <v>#N/A</v>
      </c>
      <c r="R1778" s="3" t="e">
        <f>IF(LEN('spis PZ'!#REF!)&gt;0,'spis PZ'!#REF!,"")</f>
        <v>#REF!</v>
      </c>
      <c r="S1778" s="3" t="e">
        <f>IF(LEN('spis PZ'!#REF!)&gt;0,VLOOKUP('spis PZ'!#REF!,słowniki!$A$31:$B$33,2),"")</f>
        <v>#REF!</v>
      </c>
      <c r="T1778" s="3" t="e">
        <f>IF(LEN('spis PZ'!#REF!)&gt;0,'spis PZ'!#REF!,"")</f>
        <v>#REF!</v>
      </c>
    </row>
    <row r="1779" spans="1:20">
      <c r="A1779" s="3">
        <f>'spis PZ'!D1779</f>
        <v>0</v>
      </c>
      <c r="B1779" s="3">
        <f>'spis PZ'!E1779</f>
        <v>0</v>
      </c>
      <c r="C1779" s="17">
        <f>'spis PZ'!C1779</f>
        <v>0</v>
      </c>
      <c r="D1779" s="17">
        <f>'spis PZ'!C1779</f>
        <v>0</v>
      </c>
      <c r="E1779" s="3">
        <f>'spis PZ'!A1779</f>
        <v>0</v>
      </c>
      <c r="F1779" s="3">
        <f>'spis PZ'!B1779</f>
        <v>0</v>
      </c>
      <c r="G1779" s="5" t="e">
        <f>VLOOKUP('spis PZ'!F1779,Gminy!$A$2:$B$111,2)</f>
        <v>#N/A</v>
      </c>
      <c r="H1779" s="3" t="str">
        <f>IF(LEN('spis PZ'!G1779)&gt;0,'spis PZ'!G1779,"")</f>
        <v/>
      </c>
      <c r="I1779" s="3" t="str">
        <f>IF(LEN('spis PZ'!H1779)&gt;0,'spis PZ'!H1779,"")</f>
        <v/>
      </c>
      <c r="J1779" s="3" t="e">
        <f>VLOOKUP('spis PZ'!I1779,słowniki!$A$2:$B$5,2)</f>
        <v>#N/A</v>
      </c>
      <c r="K1779" s="3" t="e">
        <f>VLOOKUP('spis PZ'!J1779,słowniki!$A$11:$B$16,2)</f>
        <v>#N/A</v>
      </c>
      <c r="L1779" s="3" t="e">
        <f>VLOOKUP('spis PZ'!K1779,słowniki!$A$21:$B$25,2)</f>
        <v>#N/A</v>
      </c>
      <c r="M1779" s="3" t="e">
        <f>VLOOKUP('spis PZ'!#REF!,słowniki!$A$51:$B$52,2)</f>
        <v>#REF!</v>
      </c>
      <c r="N1779" s="3" t="e">
        <f>IF('spis PZ'!#REF!="kablowa",VLOOKUP('spis PZ'!#REF!,elementy!$A$101:$B$125,2),VLOOKUP('spis PZ'!#REF!,elementy!$A$201:$B$211,2))</f>
        <v>#REF!</v>
      </c>
      <c r="O1779" s="3" t="e">
        <f>IF(LEN('spis PZ'!#REF!)&gt;0,'spis PZ'!#REF!,"")</f>
        <v>#REF!</v>
      </c>
      <c r="P1779" s="3" t="e">
        <f>VLOOKUP('spis PZ'!#REF!,elementy!$A$51:$B$80,2)</f>
        <v>#REF!</v>
      </c>
      <c r="Q1779" s="3" t="e">
        <f>VLOOKUP('spis PZ'!L1779,słowniki!$A$41:$B$45,2)</f>
        <v>#N/A</v>
      </c>
      <c r="R1779" s="3" t="e">
        <f>IF(LEN('spis PZ'!#REF!)&gt;0,'spis PZ'!#REF!,"")</f>
        <v>#REF!</v>
      </c>
      <c r="S1779" s="3" t="e">
        <f>IF(LEN('spis PZ'!#REF!)&gt;0,VLOOKUP('spis PZ'!#REF!,słowniki!$A$31:$B$33,2),"")</f>
        <v>#REF!</v>
      </c>
      <c r="T1779" s="3" t="e">
        <f>IF(LEN('spis PZ'!#REF!)&gt;0,'spis PZ'!#REF!,"")</f>
        <v>#REF!</v>
      </c>
    </row>
    <row r="1780" spans="1:20">
      <c r="A1780" s="3">
        <f>'spis PZ'!D1780</f>
        <v>0</v>
      </c>
      <c r="B1780" s="3">
        <f>'spis PZ'!E1780</f>
        <v>0</v>
      </c>
      <c r="C1780" s="17">
        <f>'spis PZ'!C1780</f>
        <v>0</v>
      </c>
      <c r="D1780" s="17">
        <f>'spis PZ'!C1780</f>
        <v>0</v>
      </c>
      <c r="E1780" s="3">
        <f>'spis PZ'!A1780</f>
        <v>0</v>
      </c>
      <c r="F1780" s="3">
        <f>'spis PZ'!B1780</f>
        <v>0</v>
      </c>
      <c r="G1780" s="5" t="e">
        <f>VLOOKUP('spis PZ'!F1780,Gminy!$A$2:$B$111,2)</f>
        <v>#N/A</v>
      </c>
      <c r="H1780" s="3" t="str">
        <f>IF(LEN('spis PZ'!G1780)&gt;0,'spis PZ'!G1780,"")</f>
        <v/>
      </c>
      <c r="I1780" s="3" t="str">
        <f>IF(LEN('spis PZ'!H1780)&gt;0,'spis PZ'!H1780,"")</f>
        <v/>
      </c>
      <c r="J1780" s="3" t="e">
        <f>VLOOKUP('spis PZ'!I1780,słowniki!$A$2:$B$5,2)</f>
        <v>#N/A</v>
      </c>
      <c r="K1780" s="3" t="e">
        <f>VLOOKUP('spis PZ'!J1780,słowniki!$A$11:$B$16,2)</f>
        <v>#N/A</v>
      </c>
      <c r="L1780" s="3" t="e">
        <f>VLOOKUP('spis PZ'!K1780,słowniki!$A$21:$B$25,2)</f>
        <v>#N/A</v>
      </c>
      <c r="M1780" s="3" t="e">
        <f>VLOOKUP('spis PZ'!#REF!,słowniki!$A$51:$B$52,2)</f>
        <v>#REF!</v>
      </c>
      <c r="N1780" s="3" t="e">
        <f>IF('spis PZ'!#REF!="kablowa",VLOOKUP('spis PZ'!#REF!,elementy!$A$101:$B$125,2),VLOOKUP('spis PZ'!#REF!,elementy!$A$201:$B$211,2))</f>
        <v>#REF!</v>
      </c>
      <c r="O1780" s="3" t="e">
        <f>IF(LEN('spis PZ'!#REF!)&gt;0,'spis PZ'!#REF!,"")</f>
        <v>#REF!</v>
      </c>
      <c r="P1780" s="3" t="e">
        <f>VLOOKUP('spis PZ'!#REF!,elementy!$A$51:$B$80,2)</f>
        <v>#REF!</v>
      </c>
      <c r="Q1780" s="3" t="e">
        <f>VLOOKUP('spis PZ'!L1780,słowniki!$A$41:$B$45,2)</f>
        <v>#N/A</v>
      </c>
      <c r="R1780" s="3" t="e">
        <f>IF(LEN('spis PZ'!#REF!)&gt;0,'spis PZ'!#REF!,"")</f>
        <v>#REF!</v>
      </c>
      <c r="S1780" s="3" t="e">
        <f>IF(LEN('spis PZ'!#REF!)&gt;0,VLOOKUP('spis PZ'!#REF!,słowniki!$A$31:$B$33,2),"")</f>
        <v>#REF!</v>
      </c>
      <c r="T1780" s="3" t="e">
        <f>IF(LEN('spis PZ'!#REF!)&gt;0,'spis PZ'!#REF!,"")</f>
        <v>#REF!</v>
      </c>
    </row>
    <row r="1781" spans="1:20">
      <c r="A1781" s="3">
        <f>'spis PZ'!D1781</f>
        <v>0</v>
      </c>
      <c r="B1781" s="3">
        <f>'spis PZ'!E1781</f>
        <v>0</v>
      </c>
      <c r="C1781" s="17">
        <f>'spis PZ'!C1781</f>
        <v>0</v>
      </c>
      <c r="D1781" s="17">
        <f>'spis PZ'!C1781</f>
        <v>0</v>
      </c>
      <c r="E1781" s="3">
        <f>'spis PZ'!A1781</f>
        <v>0</v>
      </c>
      <c r="F1781" s="3">
        <f>'spis PZ'!B1781</f>
        <v>0</v>
      </c>
      <c r="G1781" s="5" t="e">
        <f>VLOOKUP('spis PZ'!F1781,Gminy!$A$2:$B$111,2)</f>
        <v>#N/A</v>
      </c>
      <c r="H1781" s="3" t="str">
        <f>IF(LEN('spis PZ'!G1781)&gt;0,'spis PZ'!G1781,"")</f>
        <v/>
      </c>
      <c r="I1781" s="3" t="str">
        <f>IF(LEN('spis PZ'!H1781)&gt;0,'spis PZ'!H1781,"")</f>
        <v/>
      </c>
      <c r="J1781" s="3" t="e">
        <f>VLOOKUP('spis PZ'!I1781,słowniki!$A$2:$B$5,2)</f>
        <v>#N/A</v>
      </c>
      <c r="K1781" s="3" t="e">
        <f>VLOOKUP('spis PZ'!J1781,słowniki!$A$11:$B$16,2)</f>
        <v>#N/A</v>
      </c>
      <c r="L1781" s="3" t="e">
        <f>VLOOKUP('spis PZ'!K1781,słowniki!$A$21:$B$25,2)</f>
        <v>#N/A</v>
      </c>
      <c r="M1781" s="3" t="e">
        <f>VLOOKUP('spis PZ'!#REF!,słowniki!$A$51:$B$52,2)</f>
        <v>#REF!</v>
      </c>
      <c r="N1781" s="3" t="e">
        <f>IF('spis PZ'!#REF!="kablowa",VLOOKUP('spis PZ'!#REF!,elementy!$A$101:$B$125,2),VLOOKUP('spis PZ'!#REF!,elementy!$A$201:$B$211,2))</f>
        <v>#REF!</v>
      </c>
      <c r="O1781" s="3" t="e">
        <f>IF(LEN('spis PZ'!#REF!)&gt;0,'spis PZ'!#REF!,"")</f>
        <v>#REF!</v>
      </c>
      <c r="P1781" s="3" t="e">
        <f>VLOOKUP('spis PZ'!#REF!,elementy!$A$51:$B$80,2)</f>
        <v>#REF!</v>
      </c>
      <c r="Q1781" s="3" t="e">
        <f>VLOOKUP('spis PZ'!L1781,słowniki!$A$41:$B$45,2)</f>
        <v>#N/A</v>
      </c>
      <c r="R1781" s="3" t="e">
        <f>IF(LEN('spis PZ'!#REF!)&gt;0,'spis PZ'!#REF!,"")</f>
        <v>#REF!</v>
      </c>
      <c r="S1781" s="3" t="e">
        <f>IF(LEN('spis PZ'!#REF!)&gt;0,VLOOKUP('spis PZ'!#REF!,słowniki!$A$31:$B$33,2),"")</f>
        <v>#REF!</v>
      </c>
      <c r="T1781" s="3" t="e">
        <f>IF(LEN('spis PZ'!#REF!)&gt;0,'spis PZ'!#REF!,"")</f>
        <v>#REF!</v>
      </c>
    </row>
    <row r="1782" spans="1:20">
      <c r="A1782" s="3">
        <f>'spis PZ'!D1782</f>
        <v>0</v>
      </c>
      <c r="B1782" s="3">
        <f>'spis PZ'!E1782</f>
        <v>0</v>
      </c>
      <c r="C1782" s="17">
        <f>'spis PZ'!C1782</f>
        <v>0</v>
      </c>
      <c r="D1782" s="17">
        <f>'spis PZ'!C1782</f>
        <v>0</v>
      </c>
      <c r="E1782" s="3">
        <f>'spis PZ'!A1782</f>
        <v>0</v>
      </c>
      <c r="F1782" s="3">
        <f>'spis PZ'!B1782</f>
        <v>0</v>
      </c>
      <c r="G1782" s="5" t="e">
        <f>VLOOKUP('spis PZ'!F1782,Gminy!$A$2:$B$111,2)</f>
        <v>#N/A</v>
      </c>
      <c r="H1782" s="3" t="str">
        <f>IF(LEN('spis PZ'!G1782)&gt;0,'spis PZ'!G1782,"")</f>
        <v/>
      </c>
      <c r="I1782" s="3" t="str">
        <f>IF(LEN('spis PZ'!H1782)&gt;0,'spis PZ'!H1782,"")</f>
        <v/>
      </c>
      <c r="J1782" s="3" t="e">
        <f>VLOOKUP('spis PZ'!I1782,słowniki!$A$2:$B$5,2)</f>
        <v>#N/A</v>
      </c>
      <c r="K1782" s="3" t="e">
        <f>VLOOKUP('spis PZ'!J1782,słowniki!$A$11:$B$16,2)</f>
        <v>#N/A</v>
      </c>
      <c r="L1782" s="3" t="e">
        <f>VLOOKUP('spis PZ'!K1782,słowniki!$A$21:$B$25,2)</f>
        <v>#N/A</v>
      </c>
      <c r="M1782" s="3" t="e">
        <f>VLOOKUP('spis PZ'!#REF!,słowniki!$A$51:$B$52,2)</f>
        <v>#REF!</v>
      </c>
      <c r="N1782" s="3" t="e">
        <f>IF('spis PZ'!#REF!="kablowa",VLOOKUP('spis PZ'!#REF!,elementy!$A$101:$B$125,2),VLOOKUP('spis PZ'!#REF!,elementy!$A$201:$B$211,2))</f>
        <v>#REF!</v>
      </c>
      <c r="O1782" s="3" t="e">
        <f>IF(LEN('spis PZ'!#REF!)&gt;0,'spis PZ'!#REF!,"")</f>
        <v>#REF!</v>
      </c>
      <c r="P1782" s="3" t="e">
        <f>VLOOKUP('spis PZ'!#REF!,elementy!$A$51:$B$80,2)</f>
        <v>#REF!</v>
      </c>
      <c r="Q1782" s="3" t="e">
        <f>VLOOKUP('spis PZ'!L1782,słowniki!$A$41:$B$45,2)</f>
        <v>#N/A</v>
      </c>
      <c r="R1782" s="3" t="e">
        <f>IF(LEN('spis PZ'!#REF!)&gt;0,'spis PZ'!#REF!,"")</f>
        <v>#REF!</v>
      </c>
      <c r="S1782" s="3" t="e">
        <f>IF(LEN('spis PZ'!#REF!)&gt;0,VLOOKUP('spis PZ'!#REF!,słowniki!$A$31:$B$33,2),"")</f>
        <v>#REF!</v>
      </c>
      <c r="T1782" s="3" t="e">
        <f>IF(LEN('spis PZ'!#REF!)&gt;0,'spis PZ'!#REF!,"")</f>
        <v>#REF!</v>
      </c>
    </row>
    <row r="1783" spans="1:20">
      <c r="A1783" s="3">
        <f>'spis PZ'!D1783</f>
        <v>0</v>
      </c>
      <c r="B1783" s="3">
        <f>'spis PZ'!E1783</f>
        <v>0</v>
      </c>
      <c r="C1783" s="17">
        <f>'spis PZ'!C1783</f>
        <v>0</v>
      </c>
      <c r="D1783" s="17">
        <f>'spis PZ'!C1783</f>
        <v>0</v>
      </c>
      <c r="E1783" s="3">
        <f>'spis PZ'!A1783</f>
        <v>0</v>
      </c>
      <c r="F1783" s="3">
        <f>'spis PZ'!B1783</f>
        <v>0</v>
      </c>
      <c r="G1783" s="5" t="e">
        <f>VLOOKUP('spis PZ'!F1783,Gminy!$A$2:$B$111,2)</f>
        <v>#N/A</v>
      </c>
      <c r="H1783" s="3" t="str">
        <f>IF(LEN('spis PZ'!G1783)&gt;0,'spis PZ'!G1783,"")</f>
        <v/>
      </c>
      <c r="I1783" s="3" t="str">
        <f>IF(LEN('spis PZ'!H1783)&gt;0,'spis PZ'!H1783,"")</f>
        <v/>
      </c>
      <c r="J1783" s="3" t="e">
        <f>VLOOKUP('spis PZ'!I1783,słowniki!$A$2:$B$5,2)</f>
        <v>#N/A</v>
      </c>
      <c r="K1783" s="3" t="e">
        <f>VLOOKUP('spis PZ'!J1783,słowniki!$A$11:$B$16,2)</f>
        <v>#N/A</v>
      </c>
      <c r="L1783" s="3" t="e">
        <f>VLOOKUP('spis PZ'!K1783,słowniki!$A$21:$B$25,2)</f>
        <v>#N/A</v>
      </c>
      <c r="M1783" s="3" t="e">
        <f>VLOOKUP('spis PZ'!#REF!,słowniki!$A$51:$B$52,2)</f>
        <v>#REF!</v>
      </c>
      <c r="N1783" s="3" t="e">
        <f>IF('spis PZ'!#REF!="kablowa",VLOOKUP('spis PZ'!#REF!,elementy!$A$101:$B$125,2),VLOOKUP('spis PZ'!#REF!,elementy!$A$201:$B$211,2))</f>
        <v>#REF!</v>
      </c>
      <c r="O1783" s="3" t="e">
        <f>IF(LEN('spis PZ'!#REF!)&gt;0,'spis PZ'!#REF!,"")</f>
        <v>#REF!</v>
      </c>
      <c r="P1783" s="3" t="e">
        <f>VLOOKUP('spis PZ'!#REF!,elementy!$A$51:$B$80,2)</f>
        <v>#REF!</v>
      </c>
      <c r="Q1783" s="3" t="e">
        <f>VLOOKUP('spis PZ'!L1783,słowniki!$A$41:$B$45,2)</f>
        <v>#N/A</v>
      </c>
      <c r="R1783" s="3" t="e">
        <f>IF(LEN('spis PZ'!#REF!)&gt;0,'spis PZ'!#REF!,"")</f>
        <v>#REF!</v>
      </c>
      <c r="S1783" s="3" t="e">
        <f>IF(LEN('spis PZ'!#REF!)&gt;0,VLOOKUP('spis PZ'!#REF!,słowniki!$A$31:$B$33,2),"")</f>
        <v>#REF!</v>
      </c>
      <c r="T1783" s="3" t="e">
        <f>IF(LEN('spis PZ'!#REF!)&gt;0,'spis PZ'!#REF!,"")</f>
        <v>#REF!</v>
      </c>
    </row>
    <row r="1784" spans="1:20">
      <c r="A1784" s="3">
        <f>'spis PZ'!D1784</f>
        <v>0</v>
      </c>
      <c r="B1784" s="3">
        <f>'spis PZ'!E1784</f>
        <v>0</v>
      </c>
      <c r="C1784" s="17">
        <f>'spis PZ'!C1784</f>
        <v>0</v>
      </c>
      <c r="D1784" s="17">
        <f>'spis PZ'!C1784</f>
        <v>0</v>
      </c>
      <c r="E1784" s="3">
        <f>'spis PZ'!A1784</f>
        <v>0</v>
      </c>
      <c r="F1784" s="3">
        <f>'spis PZ'!B1784</f>
        <v>0</v>
      </c>
      <c r="G1784" s="5" t="e">
        <f>VLOOKUP('spis PZ'!F1784,Gminy!$A$2:$B$111,2)</f>
        <v>#N/A</v>
      </c>
      <c r="H1784" s="3" t="str">
        <f>IF(LEN('spis PZ'!G1784)&gt;0,'spis PZ'!G1784,"")</f>
        <v/>
      </c>
      <c r="I1784" s="3" t="str">
        <f>IF(LEN('spis PZ'!H1784)&gt;0,'spis PZ'!H1784,"")</f>
        <v/>
      </c>
      <c r="J1784" s="3" t="e">
        <f>VLOOKUP('spis PZ'!I1784,słowniki!$A$2:$B$5,2)</f>
        <v>#N/A</v>
      </c>
      <c r="K1784" s="3" t="e">
        <f>VLOOKUP('spis PZ'!J1784,słowniki!$A$11:$B$16,2)</f>
        <v>#N/A</v>
      </c>
      <c r="L1784" s="3" t="e">
        <f>VLOOKUP('spis PZ'!K1784,słowniki!$A$21:$B$25,2)</f>
        <v>#N/A</v>
      </c>
      <c r="M1784" s="3" t="e">
        <f>VLOOKUP('spis PZ'!#REF!,słowniki!$A$51:$B$52,2)</f>
        <v>#REF!</v>
      </c>
      <c r="N1784" s="3" t="e">
        <f>IF('spis PZ'!#REF!="kablowa",VLOOKUP('spis PZ'!#REF!,elementy!$A$101:$B$125,2),VLOOKUP('spis PZ'!#REF!,elementy!$A$201:$B$211,2))</f>
        <v>#REF!</v>
      </c>
      <c r="O1784" s="3" t="e">
        <f>IF(LEN('spis PZ'!#REF!)&gt;0,'spis PZ'!#REF!,"")</f>
        <v>#REF!</v>
      </c>
      <c r="P1784" s="3" t="e">
        <f>VLOOKUP('spis PZ'!#REF!,elementy!$A$51:$B$80,2)</f>
        <v>#REF!</v>
      </c>
      <c r="Q1784" s="3" t="e">
        <f>VLOOKUP('spis PZ'!L1784,słowniki!$A$41:$B$45,2)</f>
        <v>#N/A</v>
      </c>
      <c r="R1784" s="3" t="e">
        <f>IF(LEN('spis PZ'!#REF!)&gt;0,'spis PZ'!#REF!,"")</f>
        <v>#REF!</v>
      </c>
      <c r="S1784" s="3" t="e">
        <f>IF(LEN('spis PZ'!#REF!)&gt;0,VLOOKUP('spis PZ'!#REF!,słowniki!$A$31:$B$33,2),"")</f>
        <v>#REF!</v>
      </c>
      <c r="T1784" s="3" t="e">
        <f>IF(LEN('spis PZ'!#REF!)&gt;0,'spis PZ'!#REF!,"")</f>
        <v>#REF!</v>
      </c>
    </row>
    <row r="1785" spans="1:20">
      <c r="A1785" s="3">
        <f>'spis PZ'!D1785</f>
        <v>0</v>
      </c>
      <c r="B1785" s="3">
        <f>'spis PZ'!E1785</f>
        <v>0</v>
      </c>
      <c r="C1785" s="17">
        <f>'spis PZ'!C1785</f>
        <v>0</v>
      </c>
      <c r="D1785" s="17">
        <f>'spis PZ'!C1785</f>
        <v>0</v>
      </c>
      <c r="E1785" s="3">
        <f>'spis PZ'!A1785</f>
        <v>0</v>
      </c>
      <c r="F1785" s="3">
        <f>'spis PZ'!B1785</f>
        <v>0</v>
      </c>
      <c r="G1785" s="5" t="e">
        <f>VLOOKUP('spis PZ'!F1785,Gminy!$A$2:$B$111,2)</f>
        <v>#N/A</v>
      </c>
      <c r="H1785" s="3" t="str">
        <f>IF(LEN('spis PZ'!G1785)&gt;0,'spis PZ'!G1785,"")</f>
        <v/>
      </c>
      <c r="I1785" s="3" t="str">
        <f>IF(LEN('spis PZ'!H1785)&gt;0,'spis PZ'!H1785,"")</f>
        <v/>
      </c>
      <c r="J1785" s="3" t="e">
        <f>VLOOKUP('spis PZ'!I1785,słowniki!$A$2:$B$5,2)</f>
        <v>#N/A</v>
      </c>
      <c r="K1785" s="3" t="e">
        <f>VLOOKUP('spis PZ'!J1785,słowniki!$A$11:$B$16,2)</f>
        <v>#N/A</v>
      </c>
      <c r="L1785" s="3" t="e">
        <f>VLOOKUP('spis PZ'!K1785,słowniki!$A$21:$B$25,2)</f>
        <v>#N/A</v>
      </c>
      <c r="M1785" s="3" t="e">
        <f>VLOOKUP('spis PZ'!#REF!,słowniki!$A$51:$B$52,2)</f>
        <v>#REF!</v>
      </c>
      <c r="N1785" s="3" t="e">
        <f>IF('spis PZ'!#REF!="kablowa",VLOOKUP('spis PZ'!#REF!,elementy!$A$101:$B$125,2),VLOOKUP('spis PZ'!#REF!,elementy!$A$201:$B$211,2))</f>
        <v>#REF!</v>
      </c>
      <c r="O1785" s="3" t="e">
        <f>IF(LEN('spis PZ'!#REF!)&gt;0,'spis PZ'!#REF!,"")</f>
        <v>#REF!</v>
      </c>
      <c r="P1785" s="3" t="e">
        <f>VLOOKUP('spis PZ'!#REF!,elementy!$A$51:$B$80,2)</f>
        <v>#REF!</v>
      </c>
      <c r="Q1785" s="3" t="e">
        <f>VLOOKUP('spis PZ'!L1785,słowniki!$A$41:$B$45,2)</f>
        <v>#N/A</v>
      </c>
      <c r="R1785" s="3" t="e">
        <f>IF(LEN('spis PZ'!#REF!)&gt;0,'spis PZ'!#REF!,"")</f>
        <v>#REF!</v>
      </c>
      <c r="S1785" s="3" t="e">
        <f>IF(LEN('spis PZ'!#REF!)&gt;0,VLOOKUP('spis PZ'!#REF!,słowniki!$A$31:$B$33,2),"")</f>
        <v>#REF!</v>
      </c>
      <c r="T1785" s="3" t="e">
        <f>IF(LEN('spis PZ'!#REF!)&gt;0,'spis PZ'!#REF!,"")</f>
        <v>#REF!</v>
      </c>
    </row>
    <row r="1786" spans="1:20">
      <c r="A1786" s="3">
        <f>'spis PZ'!D1786</f>
        <v>0</v>
      </c>
      <c r="B1786" s="3">
        <f>'spis PZ'!E1786</f>
        <v>0</v>
      </c>
      <c r="C1786" s="17">
        <f>'spis PZ'!C1786</f>
        <v>0</v>
      </c>
      <c r="D1786" s="17">
        <f>'spis PZ'!C1786</f>
        <v>0</v>
      </c>
      <c r="E1786" s="3">
        <f>'spis PZ'!A1786</f>
        <v>0</v>
      </c>
      <c r="F1786" s="3">
        <f>'spis PZ'!B1786</f>
        <v>0</v>
      </c>
      <c r="G1786" s="5" t="e">
        <f>VLOOKUP('spis PZ'!F1786,Gminy!$A$2:$B$111,2)</f>
        <v>#N/A</v>
      </c>
      <c r="H1786" s="3" t="str">
        <f>IF(LEN('spis PZ'!G1786)&gt;0,'spis PZ'!G1786,"")</f>
        <v/>
      </c>
      <c r="I1786" s="3" t="str">
        <f>IF(LEN('spis PZ'!H1786)&gt;0,'spis PZ'!H1786,"")</f>
        <v/>
      </c>
      <c r="J1786" s="3" t="e">
        <f>VLOOKUP('spis PZ'!I1786,słowniki!$A$2:$B$5,2)</f>
        <v>#N/A</v>
      </c>
      <c r="K1786" s="3" t="e">
        <f>VLOOKUP('spis PZ'!J1786,słowniki!$A$11:$B$16,2)</f>
        <v>#N/A</v>
      </c>
      <c r="L1786" s="3" t="e">
        <f>VLOOKUP('spis PZ'!K1786,słowniki!$A$21:$B$25,2)</f>
        <v>#N/A</v>
      </c>
      <c r="M1786" s="3" t="e">
        <f>VLOOKUP('spis PZ'!#REF!,słowniki!$A$51:$B$52,2)</f>
        <v>#REF!</v>
      </c>
      <c r="N1786" s="3" t="e">
        <f>IF('spis PZ'!#REF!="kablowa",VLOOKUP('spis PZ'!#REF!,elementy!$A$101:$B$125,2),VLOOKUP('spis PZ'!#REF!,elementy!$A$201:$B$211,2))</f>
        <v>#REF!</v>
      </c>
      <c r="O1786" s="3" t="e">
        <f>IF(LEN('spis PZ'!#REF!)&gt;0,'spis PZ'!#REF!,"")</f>
        <v>#REF!</v>
      </c>
      <c r="P1786" s="3" t="e">
        <f>VLOOKUP('spis PZ'!#REF!,elementy!$A$51:$B$80,2)</f>
        <v>#REF!</v>
      </c>
      <c r="Q1786" s="3" t="e">
        <f>VLOOKUP('spis PZ'!L1786,słowniki!$A$41:$B$45,2)</f>
        <v>#N/A</v>
      </c>
      <c r="R1786" s="3" t="e">
        <f>IF(LEN('spis PZ'!#REF!)&gt;0,'spis PZ'!#REF!,"")</f>
        <v>#REF!</v>
      </c>
      <c r="S1786" s="3" t="e">
        <f>IF(LEN('spis PZ'!#REF!)&gt;0,VLOOKUP('spis PZ'!#REF!,słowniki!$A$31:$B$33,2),"")</f>
        <v>#REF!</v>
      </c>
      <c r="T1786" s="3" t="e">
        <f>IF(LEN('spis PZ'!#REF!)&gt;0,'spis PZ'!#REF!,"")</f>
        <v>#REF!</v>
      </c>
    </row>
    <row r="1787" spans="1:20">
      <c r="A1787" s="3">
        <f>'spis PZ'!D1787</f>
        <v>0</v>
      </c>
      <c r="B1787" s="3">
        <f>'spis PZ'!E1787</f>
        <v>0</v>
      </c>
      <c r="C1787" s="17">
        <f>'spis PZ'!C1787</f>
        <v>0</v>
      </c>
      <c r="D1787" s="17">
        <f>'spis PZ'!C1787</f>
        <v>0</v>
      </c>
      <c r="E1787" s="3">
        <f>'spis PZ'!A1787</f>
        <v>0</v>
      </c>
      <c r="F1787" s="3">
        <f>'spis PZ'!B1787</f>
        <v>0</v>
      </c>
      <c r="G1787" s="5" t="e">
        <f>VLOOKUP('spis PZ'!F1787,Gminy!$A$2:$B$111,2)</f>
        <v>#N/A</v>
      </c>
      <c r="H1787" s="3" t="str">
        <f>IF(LEN('spis PZ'!G1787)&gt;0,'spis PZ'!G1787,"")</f>
        <v/>
      </c>
      <c r="I1787" s="3" t="str">
        <f>IF(LEN('spis PZ'!H1787)&gt;0,'spis PZ'!H1787,"")</f>
        <v/>
      </c>
      <c r="J1787" s="3" t="e">
        <f>VLOOKUP('spis PZ'!I1787,słowniki!$A$2:$B$5,2)</f>
        <v>#N/A</v>
      </c>
      <c r="K1787" s="3" t="e">
        <f>VLOOKUP('spis PZ'!J1787,słowniki!$A$11:$B$16,2)</f>
        <v>#N/A</v>
      </c>
      <c r="L1787" s="3" t="e">
        <f>VLOOKUP('spis PZ'!K1787,słowniki!$A$21:$B$25,2)</f>
        <v>#N/A</v>
      </c>
      <c r="M1787" s="3" t="e">
        <f>VLOOKUP('spis PZ'!#REF!,słowniki!$A$51:$B$52,2)</f>
        <v>#REF!</v>
      </c>
      <c r="N1787" s="3" t="e">
        <f>IF('spis PZ'!#REF!="kablowa",VLOOKUP('spis PZ'!#REF!,elementy!$A$101:$B$125,2),VLOOKUP('spis PZ'!#REF!,elementy!$A$201:$B$211,2))</f>
        <v>#REF!</v>
      </c>
      <c r="O1787" s="3" t="e">
        <f>IF(LEN('spis PZ'!#REF!)&gt;0,'spis PZ'!#REF!,"")</f>
        <v>#REF!</v>
      </c>
      <c r="P1787" s="3" t="e">
        <f>VLOOKUP('spis PZ'!#REF!,elementy!$A$51:$B$80,2)</f>
        <v>#REF!</v>
      </c>
      <c r="Q1787" s="3" t="e">
        <f>VLOOKUP('spis PZ'!L1787,słowniki!$A$41:$B$45,2)</f>
        <v>#N/A</v>
      </c>
      <c r="R1787" s="3" t="e">
        <f>IF(LEN('spis PZ'!#REF!)&gt;0,'spis PZ'!#REF!,"")</f>
        <v>#REF!</v>
      </c>
      <c r="S1787" s="3" t="e">
        <f>IF(LEN('spis PZ'!#REF!)&gt;0,VLOOKUP('spis PZ'!#REF!,słowniki!$A$31:$B$33,2),"")</f>
        <v>#REF!</v>
      </c>
      <c r="T1787" s="3" t="e">
        <f>IF(LEN('spis PZ'!#REF!)&gt;0,'spis PZ'!#REF!,"")</f>
        <v>#REF!</v>
      </c>
    </row>
    <row r="1788" spans="1:20">
      <c r="A1788" s="3">
        <f>'spis PZ'!D1788</f>
        <v>0</v>
      </c>
      <c r="B1788" s="3">
        <f>'spis PZ'!E1788</f>
        <v>0</v>
      </c>
      <c r="C1788" s="17">
        <f>'spis PZ'!C1788</f>
        <v>0</v>
      </c>
      <c r="D1788" s="17">
        <f>'spis PZ'!C1788</f>
        <v>0</v>
      </c>
      <c r="E1788" s="3">
        <f>'spis PZ'!A1788</f>
        <v>0</v>
      </c>
      <c r="F1788" s="3">
        <f>'spis PZ'!B1788</f>
        <v>0</v>
      </c>
      <c r="G1788" s="5" t="e">
        <f>VLOOKUP('spis PZ'!F1788,Gminy!$A$2:$B$111,2)</f>
        <v>#N/A</v>
      </c>
      <c r="H1788" s="3" t="str">
        <f>IF(LEN('spis PZ'!G1788)&gt;0,'spis PZ'!G1788,"")</f>
        <v/>
      </c>
      <c r="I1788" s="3" t="str">
        <f>IF(LEN('spis PZ'!H1788)&gt;0,'spis PZ'!H1788,"")</f>
        <v/>
      </c>
      <c r="J1788" s="3" t="e">
        <f>VLOOKUP('spis PZ'!I1788,słowniki!$A$2:$B$5,2)</f>
        <v>#N/A</v>
      </c>
      <c r="K1788" s="3" t="e">
        <f>VLOOKUP('spis PZ'!J1788,słowniki!$A$11:$B$16,2)</f>
        <v>#N/A</v>
      </c>
      <c r="L1788" s="3" t="e">
        <f>VLOOKUP('spis PZ'!K1788,słowniki!$A$21:$B$25,2)</f>
        <v>#N/A</v>
      </c>
      <c r="M1788" s="3" t="e">
        <f>VLOOKUP('spis PZ'!#REF!,słowniki!$A$51:$B$52,2)</f>
        <v>#REF!</v>
      </c>
      <c r="N1788" s="3" t="e">
        <f>IF('spis PZ'!#REF!="kablowa",VLOOKUP('spis PZ'!#REF!,elementy!$A$101:$B$125,2),VLOOKUP('spis PZ'!#REF!,elementy!$A$201:$B$211,2))</f>
        <v>#REF!</v>
      </c>
      <c r="O1788" s="3" t="e">
        <f>IF(LEN('spis PZ'!#REF!)&gt;0,'spis PZ'!#REF!,"")</f>
        <v>#REF!</v>
      </c>
      <c r="P1788" s="3" t="e">
        <f>VLOOKUP('spis PZ'!#REF!,elementy!$A$51:$B$80,2)</f>
        <v>#REF!</v>
      </c>
      <c r="Q1788" s="3" t="e">
        <f>VLOOKUP('spis PZ'!L1788,słowniki!$A$41:$B$45,2)</f>
        <v>#N/A</v>
      </c>
      <c r="R1788" s="3" t="e">
        <f>IF(LEN('spis PZ'!#REF!)&gt;0,'spis PZ'!#REF!,"")</f>
        <v>#REF!</v>
      </c>
      <c r="S1788" s="3" t="e">
        <f>IF(LEN('spis PZ'!#REF!)&gt;0,VLOOKUP('spis PZ'!#REF!,słowniki!$A$31:$B$33,2),"")</f>
        <v>#REF!</v>
      </c>
      <c r="T1788" s="3" t="e">
        <f>IF(LEN('spis PZ'!#REF!)&gt;0,'spis PZ'!#REF!,"")</f>
        <v>#REF!</v>
      </c>
    </row>
    <row r="1789" spans="1:20">
      <c r="A1789" s="3">
        <f>'spis PZ'!D1789</f>
        <v>0</v>
      </c>
      <c r="B1789" s="3">
        <f>'spis PZ'!E1789</f>
        <v>0</v>
      </c>
      <c r="C1789" s="17">
        <f>'spis PZ'!C1789</f>
        <v>0</v>
      </c>
      <c r="D1789" s="17">
        <f>'spis PZ'!C1789</f>
        <v>0</v>
      </c>
      <c r="E1789" s="3">
        <f>'spis PZ'!A1789</f>
        <v>0</v>
      </c>
      <c r="F1789" s="3">
        <f>'spis PZ'!B1789</f>
        <v>0</v>
      </c>
      <c r="G1789" s="5" t="e">
        <f>VLOOKUP('spis PZ'!F1789,Gminy!$A$2:$B$111,2)</f>
        <v>#N/A</v>
      </c>
      <c r="H1789" s="3" t="str">
        <f>IF(LEN('spis PZ'!G1789)&gt;0,'spis PZ'!G1789,"")</f>
        <v/>
      </c>
      <c r="I1789" s="3" t="str">
        <f>IF(LEN('spis PZ'!H1789)&gt;0,'spis PZ'!H1789,"")</f>
        <v/>
      </c>
      <c r="J1789" s="3" t="e">
        <f>VLOOKUP('spis PZ'!I1789,słowniki!$A$2:$B$5,2)</f>
        <v>#N/A</v>
      </c>
      <c r="K1789" s="3" t="e">
        <f>VLOOKUP('spis PZ'!J1789,słowniki!$A$11:$B$16,2)</f>
        <v>#N/A</v>
      </c>
      <c r="L1789" s="3" t="e">
        <f>VLOOKUP('spis PZ'!K1789,słowniki!$A$21:$B$25,2)</f>
        <v>#N/A</v>
      </c>
      <c r="M1789" s="3" t="e">
        <f>VLOOKUP('spis PZ'!#REF!,słowniki!$A$51:$B$52,2)</f>
        <v>#REF!</v>
      </c>
      <c r="N1789" s="3" t="e">
        <f>IF('spis PZ'!#REF!="kablowa",VLOOKUP('spis PZ'!#REF!,elementy!$A$101:$B$125,2),VLOOKUP('spis PZ'!#REF!,elementy!$A$201:$B$211,2))</f>
        <v>#REF!</v>
      </c>
      <c r="O1789" s="3" t="e">
        <f>IF(LEN('spis PZ'!#REF!)&gt;0,'spis PZ'!#REF!,"")</f>
        <v>#REF!</v>
      </c>
      <c r="P1789" s="3" t="e">
        <f>VLOOKUP('spis PZ'!#REF!,elementy!$A$51:$B$80,2)</f>
        <v>#REF!</v>
      </c>
      <c r="Q1789" s="3" t="e">
        <f>VLOOKUP('spis PZ'!L1789,słowniki!$A$41:$B$45,2)</f>
        <v>#N/A</v>
      </c>
      <c r="R1789" s="3" t="e">
        <f>IF(LEN('spis PZ'!#REF!)&gt;0,'spis PZ'!#REF!,"")</f>
        <v>#REF!</v>
      </c>
      <c r="S1789" s="3" t="e">
        <f>IF(LEN('spis PZ'!#REF!)&gt;0,VLOOKUP('spis PZ'!#REF!,słowniki!$A$31:$B$33,2),"")</f>
        <v>#REF!</v>
      </c>
      <c r="T1789" s="3" t="e">
        <f>IF(LEN('spis PZ'!#REF!)&gt;0,'spis PZ'!#REF!,"")</f>
        <v>#REF!</v>
      </c>
    </row>
    <row r="1790" spans="1:20">
      <c r="A1790" s="3">
        <f>'spis PZ'!D1790</f>
        <v>0</v>
      </c>
      <c r="B1790" s="3">
        <f>'spis PZ'!E1790</f>
        <v>0</v>
      </c>
      <c r="C1790" s="17">
        <f>'spis PZ'!C1790</f>
        <v>0</v>
      </c>
      <c r="D1790" s="17">
        <f>'spis PZ'!C1790</f>
        <v>0</v>
      </c>
      <c r="E1790" s="3">
        <f>'spis PZ'!A1790</f>
        <v>0</v>
      </c>
      <c r="F1790" s="3">
        <f>'spis PZ'!B1790</f>
        <v>0</v>
      </c>
      <c r="G1790" s="5" t="e">
        <f>VLOOKUP('spis PZ'!F1790,Gminy!$A$2:$B$111,2)</f>
        <v>#N/A</v>
      </c>
      <c r="H1790" s="3" t="str">
        <f>IF(LEN('spis PZ'!G1790)&gt;0,'spis PZ'!G1790,"")</f>
        <v/>
      </c>
      <c r="I1790" s="3" t="str">
        <f>IF(LEN('spis PZ'!H1790)&gt;0,'spis PZ'!H1790,"")</f>
        <v/>
      </c>
      <c r="J1790" s="3" t="e">
        <f>VLOOKUP('spis PZ'!I1790,słowniki!$A$2:$B$5,2)</f>
        <v>#N/A</v>
      </c>
      <c r="K1790" s="3" t="e">
        <f>VLOOKUP('spis PZ'!J1790,słowniki!$A$11:$B$16,2)</f>
        <v>#N/A</v>
      </c>
      <c r="L1790" s="3" t="e">
        <f>VLOOKUP('spis PZ'!K1790,słowniki!$A$21:$B$25,2)</f>
        <v>#N/A</v>
      </c>
      <c r="M1790" s="3" t="e">
        <f>VLOOKUP('spis PZ'!#REF!,słowniki!$A$51:$B$52,2)</f>
        <v>#REF!</v>
      </c>
      <c r="N1790" s="3" t="e">
        <f>IF('spis PZ'!#REF!="kablowa",VLOOKUP('spis PZ'!#REF!,elementy!$A$101:$B$125,2),VLOOKUP('spis PZ'!#REF!,elementy!$A$201:$B$211,2))</f>
        <v>#REF!</v>
      </c>
      <c r="O1790" s="3" t="e">
        <f>IF(LEN('spis PZ'!#REF!)&gt;0,'spis PZ'!#REF!,"")</f>
        <v>#REF!</v>
      </c>
      <c r="P1790" s="3" t="e">
        <f>VLOOKUP('spis PZ'!#REF!,elementy!$A$51:$B$80,2)</f>
        <v>#REF!</v>
      </c>
      <c r="Q1790" s="3" t="e">
        <f>VLOOKUP('spis PZ'!L1790,słowniki!$A$41:$B$45,2)</f>
        <v>#N/A</v>
      </c>
      <c r="R1790" s="3" t="e">
        <f>IF(LEN('spis PZ'!#REF!)&gt;0,'spis PZ'!#REF!,"")</f>
        <v>#REF!</v>
      </c>
      <c r="S1790" s="3" t="e">
        <f>IF(LEN('spis PZ'!#REF!)&gt;0,VLOOKUP('spis PZ'!#REF!,słowniki!$A$31:$B$33,2),"")</f>
        <v>#REF!</v>
      </c>
      <c r="T1790" s="3" t="e">
        <f>IF(LEN('spis PZ'!#REF!)&gt;0,'spis PZ'!#REF!,"")</f>
        <v>#REF!</v>
      </c>
    </row>
    <row r="1791" spans="1:20">
      <c r="A1791" s="3">
        <f>'spis PZ'!D1791</f>
        <v>0</v>
      </c>
      <c r="B1791" s="3">
        <f>'spis PZ'!E1791</f>
        <v>0</v>
      </c>
      <c r="C1791" s="17">
        <f>'spis PZ'!C1791</f>
        <v>0</v>
      </c>
      <c r="D1791" s="17">
        <f>'spis PZ'!C1791</f>
        <v>0</v>
      </c>
      <c r="E1791" s="3">
        <f>'spis PZ'!A1791</f>
        <v>0</v>
      </c>
      <c r="F1791" s="3">
        <f>'spis PZ'!B1791</f>
        <v>0</v>
      </c>
      <c r="G1791" s="5" t="e">
        <f>VLOOKUP('spis PZ'!F1791,Gminy!$A$2:$B$111,2)</f>
        <v>#N/A</v>
      </c>
      <c r="H1791" s="3" t="str">
        <f>IF(LEN('spis PZ'!G1791)&gt;0,'spis PZ'!G1791,"")</f>
        <v/>
      </c>
      <c r="I1791" s="3" t="str">
        <f>IF(LEN('spis PZ'!H1791)&gt;0,'spis PZ'!H1791,"")</f>
        <v/>
      </c>
      <c r="J1791" s="3" t="e">
        <f>VLOOKUP('spis PZ'!I1791,słowniki!$A$2:$B$5,2)</f>
        <v>#N/A</v>
      </c>
      <c r="K1791" s="3" t="e">
        <f>VLOOKUP('spis PZ'!J1791,słowniki!$A$11:$B$16,2)</f>
        <v>#N/A</v>
      </c>
      <c r="L1791" s="3" t="e">
        <f>VLOOKUP('spis PZ'!K1791,słowniki!$A$21:$B$25,2)</f>
        <v>#N/A</v>
      </c>
      <c r="M1791" s="3" t="e">
        <f>VLOOKUP('spis PZ'!#REF!,słowniki!$A$51:$B$52,2)</f>
        <v>#REF!</v>
      </c>
      <c r="N1791" s="3" t="e">
        <f>IF('spis PZ'!#REF!="kablowa",VLOOKUP('spis PZ'!#REF!,elementy!$A$101:$B$125,2),VLOOKUP('spis PZ'!#REF!,elementy!$A$201:$B$211,2))</f>
        <v>#REF!</v>
      </c>
      <c r="O1791" s="3" t="e">
        <f>IF(LEN('spis PZ'!#REF!)&gt;0,'spis PZ'!#REF!,"")</f>
        <v>#REF!</v>
      </c>
      <c r="P1791" s="3" t="e">
        <f>VLOOKUP('spis PZ'!#REF!,elementy!$A$51:$B$80,2)</f>
        <v>#REF!</v>
      </c>
      <c r="Q1791" s="3" t="e">
        <f>VLOOKUP('spis PZ'!L1791,słowniki!$A$41:$B$45,2)</f>
        <v>#N/A</v>
      </c>
      <c r="R1791" s="3" t="e">
        <f>IF(LEN('spis PZ'!#REF!)&gt;0,'spis PZ'!#REF!,"")</f>
        <v>#REF!</v>
      </c>
      <c r="S1791" s="3" t="e">
        <f>IF(LEN('spis PZ'!#REF!)&gt;0,VLOOKUP('spis PZ'!#REF!,słowniki!$A$31:$B$33,2),"")</f>
        <v>#REF!</v>
      </c>
      <c r="T1791" s="3" t="e">
        <f>IF(LEN('spis PZ'!#REF!)&gt;0,'spis PZ'!#REF!,"")</f>
        <v>#REF!</v>
      </c>
    </row>
    <row r="1792" spans="1:20">
      <c r="A1792" s="3">
        <f>'spis PZ'!D1792</f>
        <v>0</v>
      </c>
      <c r="B1792" s="3">
        <f>'spis PZ'!E1792</f>
        <v>0</v>
      </c>
      <c r="C1792" s="17">
        <f>'spis PZ'!C1792</f>
        <v>0</v>
      </c>
      <c r="D1792" s="17">
        <f>'spis PZ'!C1792</f>
        <v>0</v>
      </c>
      <c r="E1792" s="3">
        <f>'spis PZ'!A1792</f>
        <v>0</v>
      </c>
      <c r="F1792" s="3">
        <f>'spis PZ'!B1792</f>
        <v>0</v>
      </c>
      <c r="G1792" s="5" t="e">
        <f>VLOOKUP('spis PZ'!F1792,Gminy!$A$2:$B$111,2)</f>
        <v>#N/A</v>
      </c>
      <c r="H1792" s="3" t="str">
        <f>IF(LEN('spis PZ'!G1792)&gt;0,'spis PZ'!G1792,"")</f>
        <v/>
      </c>
      <c r="I1792" s="3" t="str">
        <f>IF(LEN('spis PZ'!H1792)&gt;0,'spis PZ'!H1792,"")</f>
        <v/>
      </c>
      <c r="J1792" s="3" t="e">
        <f>VLOOKUP('spis PZ'!I1792,słowniki!$A$2:$B$5,2)</f>
        <v>#N/A</v>
      </c>
      <c r="K1792" s="3" t="e">
        <f>VLOOKUP('spis PZ'!J1792,słowniki!$A$11:$B$16,2)</f>
        <v>#N/A</v>
      </c>
      <c r="L1792" s="3" t="e">
        <f>VLOOKUP('spis PZ'!K1792,słowniki!$A$21:$B$25,2)</f>
        <v>#N/A</v>
      </c>
      <c r="M1792" s="3" t="e">
        <f>VLOOKUP('spis PZ'!#REF!,słowniki!$A$51:$B$52,2)</f>
        <v>#REF!</v>
      </c>
      <c r="N1792" s="3" t="e">
        <f>IF('spis PZ'!#REF!="kablowa",VLOOKUP('spis PZ'!#REF!,elementy!$A$101:$B$125,2),VLOOKUP('spis PZ'!#REF!,elementy!$A$201:$B$211,2))</f>
        <v>#REF!</v>
      </c>
      <c r="O1792" s="3" t="e">
        <f>IF(LEN('spis PZ'!#REF!)&gt;0,'spis PZ'!#REF!,"")</f>
        <v>#REF!</v>
      </c>
      <c r="P1792" s="3" t="e">
        <f>VLOOKUP('spis PZ'!#REF!,elementy!$A$51:$B$80,2)</f>
        <v>#REF!</v>
      </c>
      <c r="Q1792" s="3" t="e">
        <f>VLOOKUP('spis PZ'!L1792,słowniki!$A$41:$B$45,2)</f>
        <v>#N/A</v>
      </c>
      <c r="R1792" s="3" t="e">
        <f>IF(LEN('spis PZ'!#REF!)&gt;0,'spis PZ'!#REF!,"")</f>
        <v>#REF!</v>
      </c>
      <c r="S1792" s="3" t="e">
        <f>IF(LEN('spis PZ'!#REF!)&gt;0,VLOOKUP('spis PZ'!#REF!,słowniki!$A$31:$B$33,2),"")</f>
        <v>#REF!</v>
      </c>
      <c r="T1792" s="3" t="e">
        <f>IF(LEN('spis PZ'!#REF!)&gt;0,'spis PZ'!#REF!,"")</f>
        <v>#REF!</v>
      </c>
    </row>
    <row r="1793" spans="1:20">
      <c r="A1793" s="3">
        <f>'spis PZ'!D1793</f>
        <v>0</v>
      </c>
      <c r="B1793" s="3">
        <f>'spis PZ'!E1793</f>
        <v>0</v>
      </c>
      <c r="C1793" s="17">
        <f>'spis PZ'!C1793</f>
        <v>0</v>
      </c>
      <c r="D1793" s="17">
        <f>'spis PZ'!C1793</f>
        <v>0</v>
      </c>
      <c r="E1793" s="3">
        <f>'spis PZ'!A1793</f>
        <v>0</v>
      </c>
      <c r="F1793" s="3">
        <f>'spis PZ'!B1793</f>
        <v>0</v>
      </c>
      <c r="G1793" s="5" t="e">
        <f>VLOOKUP('spis PZ'!F1793,Gminy!$A$2:$B$111,2)</f>
        <v>#N/A</v>
      </c>
      <c r="H1793" s="3" t="str">
        <f>IF(LEN('spis PZ'!G1793)&gt;0,'spis PZ'!G1793,"")</f>
        <v/>
      </c>
      <c r="I1793" s="3" t="str">
        <f>IF(LEN('spis PZ'!H1793)&gt;0,'spis PZ'!H1793,"")</f>
        <v/>
      </c>
      <c r="J1793" s="3" t="e">
        <f>VLOOKUP('spis PZ'!I1793,słowniki!$A$2:$B$5,2)</f>
        <v>#N/A</v>
      </c>
      <c r="K1793" s="3" t="e">
        <f>VLOOKUP('spis PZ'!J1793,słowniki!$A$11:$B$16,2)</f>
        <v>#N/A</v>
      </c>
      <c r="L1793" s="3" t="e">
        <f>VLOOKUP('spis PZ'!K1793,słowniki!$A$21:$B$25,2)</f>
        <v>#N/A</v>
      </c>
      <c r="M1793" s="3" t="e">
        <f>VLOOKUP('spis PZ'!#REF!,słowniki!$A$51:$B$52,2)</f>
        <v>#REF!</v>
      </c>
      <c r="N1793" s="3" t="e">
        <f>IF('spis PZ'!#REF!="kablowa",VLOOKUP('spis PZ'!#REF!,elementy!$A$101:$B$125,2),VLOOKUP('spis PZ'!#REF!,elementy!$A$201:$B$211,2))</f>
        <v>#REF!</v>
      </c>
      <c r="O1793" s="3" t="e">
        <f>IF(LEN('spis PZ'!#REF!)&gt;0,'spis PZ'!#REF!,"")</f>
        <v>#REF!</v>
      </c>
      <c r="P1793" s="3" t="e">
        <f>VLOOKUP('spis PZ'!#REF!,elementy!$A$51:$B$80,2)</f>
        <v>#REF!</v>
      </c>
      <c r="Q1793" s="3" t="e">
        <f>VLOOKUP('spis PZ'!L1793,słowniki!$A$41:$B$45,2)</f>
        <v>#N/A</v>
      </c>
      <c r="R1793" s="3" t="e">
        <f>IF(LEN('spis PZ'!#REF!)&gt;0,'spis PZ'!#REF!,"")</f>
        <v>#REF!</v>
      </c>
      <c r="S1793" s="3" t="e">
        <f>IF(LEN('spis PZ'!#REF!)&gt;0,VLOOKUP('spis PZ'!#REF!,słowniki!$A$31:$B$33,2),"")</f>
        <v>#REF!</v>
      </c>
      <c r="T1793" s="3" t="e">
        <f>IF(LEN('spis PZ'!#REF!)&gt;0,'spis PZ'!#REF!,"")</f>
        <v>#REF!</v>
      </c>
    </row>
    <row r="1794" spans="1:20">
      <c r="A1794" s="3">
        <f>'spis PZ'!D1794</f>
        <v>0</v>
      </c>
      <c r="B1794" s="3">
        <f>'spis PZ'!E1794</f>
        <v>0</v>
      </c>
      <c r="C1794" s="17">
        <f>'spis PZ'!C1794</f>
        <v>0</v>
      </c>
      <c r="D1794" s="17">
        <f>'spis PZ'!C1794</f>
        <v>0</v>
      </c>
      <c r="E1794" s="3">
        <f>'spis PZ'!A1794</f>
        <v>0</v>
      </c>
      <c r="F1794" s="3">
        <f>'spis PZ'!B1794</f>
        <v>0</v>
      </c>
      <c r="G1794" s="5" t="e">
        <f>VLOOKUP('spis PZ'!F1794,Gminy!$A$2:$B$111,2)</f>
        <v>#N/A</v>
      </c>
      <c r="H1794" s="3" t="str">
        <f>IF(LEN('spis PZ'!G1794)&gt;0,'spis PZ'!G1794,"")</f>
        <v/>
      </c>
      <c r="I1794" s="3" t="str">
        <f>IF(LEN('spis PZ'!H1794)&gt;0,'spis PZ'!H1794,"")</f>
        <v/>
      </c>
      <c r="J1794" s="3" t="e">
        <f>VLOOKUP('spis PZ'!I1794,słowniki!$A$2:$B$5,2)</f>
        <v>#N/A</v>
      </c>
      <c r="K1794" s="3" t="e">
        <f>VLOOKUP('spis PZ'!J1794,słowniki!$A$11:$B$16,2)</f>
        <v>#N/A</v>
      </c>
      <c r="L1794" s="3" t="e">
        <f>VLOOKUP('spis PZ'!K1794,słowniki!$A$21:$B$25,2)</f>
        <v>#N/A</v>
      </c>
      <c r="M1794" s="3" t="e">
        <f>VLOOKUP('spis PZ'!#REF!,słowniki!$A$51:$B$52,2)</f>
        <v>#REF!</v>
      </c>
      <c r="N1794" s="3" t="e">
        <f>IF('spis PZ'!#REF!="kablowa",VLOOKUP('spis PZ'!#REF!,elementy!$A$101:$B$125,2),VLOOKUP('spis PZ'!#REF!,elementy!$A$201:$B$211,2))</f>
        <v>#REF!</v>
      </c>
      <c r="O1794" s="3" t="e">
        <f>IF(LEN('spis PZ'!#REF!)&gt;0,'spis PZ'!#REF!,"")</f>
        <v>#REF!</v>
      </c>
      <c r="P1794" s="3" t="e">
        <f>VLOOKUP('spis PZ'!#REF!,elementy!$A$51:$B$80,2)</f>
        <v>#REF!</v>
      </c>
      <c r="Q1794" s="3" t="e">
        <f>VLOOKUP('spis PZ'!L1794,słowniki!$A$41:$B$45,2)</f>
        <v>#N/A</v>
      </c>
      <c r="R1794" s="3" t="e">
        <f>IF(LEN('spis PZ'!#REF!)&gt;0,'spis PZ'!#REF!,"")</f>
        <v>#REF!</v>
      </c>
      <c r="S1794" s="3" t="e">
        <f>IF(LEN('spis PZ'!#REF!)&gt;0,VLOOKUP('spis PZ'!#REF!,słowniki!$A$31:$B$33,2),"")</f>
        <v>#REF!</v>
      </c>
      <c r="T1794" s="3" t="e">
        <f>IF(LEN('spis PZ'!#REF!)&gt;0,'spis PZ'!#REF!,"")</f>
        <v>#REF!</v>
      </c>
    </row>
    <row r="1795" spans="1:20">
      <c r="A1795" s="3">
        <f>'spis PZ'!D1795</f>
        <v>0</v>
      </c>
      <c r="B1795" s="3">
        <f>'spis PZ'!E1795</f>
        <v>0</v>
      </c>
      <c r="C1795" s="17">
        <f>'spis PZ'!C1795</f>
        <v>0</v>
      </c>
      <c r="D1795" s="17">
        <f>'spis PZ'!C1795</f>
        <v>0</v>
      </c>
      <c r="E1795" s="3">
        <f>'spis PZ'!A1795</f>
        <v>0</v>
      </c>
      <c r="F1795" s="3">
        <f>'spis PZ'!B1795</f>
        <v>0</v>
      </c>
      <c r="G1795" s="5" t="e">
        <f>VLOOKUP('spis PZ'!F1795,Gminy!$A$2:$B$111,2)</f>
        <v>#N/A</v>
      </c>
      <c r="H1795" s="3" t="str">
        <f>IF(LEN('spis PZ'!G1795)&gt;0,'spis PZ'!G1795,"")</f>
        <v/>
      </c>
      <c r="I1795" s="3" t="str">
        <f>IF(LEN('spis PZ'!H1795)&gt;0,'spis PZ'!H1795,"")</f>
        <v/>
      </c>
      <c r="J1795" s="3" t="e">
        <f>VLOOKUP('spis PZ'!I1795,słowniki!$A$2:$B$5,2)</f>
        <v>#N/A</v>
      </c>
      <c r="K1795" s="3" t="e">
        <f>VLOOKUP('spis PZ'!J1795,słowniki!$A$11:$B$16,2)</f>
        <v>#N/A</v>
      </c>
      <c r="L1795" s="3" t="e">
        <f>VLOOKUP('spis PZ'!K1795,słowniki!$A$21:$B$25,2)</f>
        <v>#N/A</v>
      </c>
      <c r="M1795" s="3" t="e">
        <f>VLOOKUP('spis PZ'!#REF!,słowniki!$A$51:$B$52,2)</f>
        <v>#REF!</v>
      </c>
      <c r="N1795" s="3" t="e">
        <f>IF('spis PZ'!#REF!="kablowa",VLOOKUP('spis PZ'!#REF!,elementy!$A$101:$B$125,2),VLOOKUP('spis PZ'!#REF!,elementy!$A$201:$B$211,2))</f>
        <v>#REF!</v>
      </c>
      <c r="O1795" s="3" t="e">
        <f>IF(LEN('spis PZ'!#REF!)&gt;0,'spis PZ'!#REF!,"")</f>
        <v>#REF!</v>
      </c>
      <c r="P1795" s="3" t="e">
        <f>VLOOKUP('spis PZ'!#REF!,elementy!$A$51:$B$80,2)</f>
        <v>#REF!</v>
      </c>
      <c r="Q1795" s="3" t="e">
        <f>VLOOKUP('spis PZ'!L1795,słowniki!$A$41:$B$45,2)</f>
        <v>#N/A</v>
      </c>
      <c r="R1795" s="3" t="e">
        <f>IF(LEN('spis PZ'!#REF!)&gt;0,'spis PZ'!#REF!,"")</f>
        <v>#REF!</v>
      </c>
      <c r="S1795" s="3" t="e">
        <f>IF(LEN('spis PZ'!#REF!)&gt;0,VLOOKUP('spis PZ'!#REF!,słowniki!$A$31:$B$33,2),"")</f>
        <v>#REF!</v>
      </c>
      <c r="T1795" s="3" t="e">
        <f>IF(LEN('spis PZ'!#REF!)&gt;0,'spis PZ'!#REF!,"")</f>
        <v>#REF!</v>
      </c>
    </row>
    <row r="1796" spans="1:20">
      <c r="A1796" s="3">
        <f>'spis PZ'!D1796</f>
        <v>0</v>
      </c>
      <c r="B1796" s="3">
        <f>'spis PZ'!E1796</f>
        <v>0</v>
      </c>
      <c r="C1796" s="17">
        <f>'spis PZ'!C1796</f>
        <v>0</v>
      </c>
      <c r="D1796" s="17">
        <f>'spis PZ'!C1796</f>
        <v>0</v>
      </c>
      <c r="E1796" s="3">
        <f>'spis PZ'!A1796</f>
        <v>0</v>
      </c>
      <c r="F1796" s="3">
        <f>'spis PZ'!B1796</f>
        <v>0</v>
      </c>
      <c r="G1796" s="5" t="e">
        <f>VLOOKUP('spis PZ'!F1796,Gminy!$A$2:$B$111,2)</f>
        <v>#N/A</v>
      </c>
      <c r="H1796" s="3" t="str">
        <f>IF(LEN('spis PZ'!G1796)&gt;0,'spis PZ'!G1796,"")</f>
        <v/>
      </c>
      <c r="I1796" s="3" t="str">
        <f>IF(LEN('spis PZ'!H1796)&gt;0,'spis PZ'!H1796,"")</f>
        <v/>
      </c>
      <c r="J1796" s="3" t="e">
        <f>VLOOKUP('spis PZ'!I1796,słowniki!$A$2:$B$5,2)</f>
        <v>#N/A</v>
      </c>
      <c r="K1796" s="3" t="e">
        <f>VLOOKUP('spis PZ'!J1796,słowniki!$A$11:$B$16,2)</f>
        <v>#N/A</v>
      </c>
      <c r="L1796" s="3" t="e">
        <f>VLOOKUP('spis PZ'!K1796,słowniki!$A$21:$B$25,2)</f>
        <v>#N/A</v>
      </c>
      <c r="M1796" s="3" t="e">
        <f>VLOOKUP('spis PZ'!#REF!,słowniki!$A$51:$B$52,2)</f>
        <v>#REF!</v>
      </c>
      <c r="N1796" s="3" t="e">
        <f>IF('spis PZ'!#REF!="kablowa",VLOOKUP('spis PZ'!#REF!,elementy!$A$101:$B$125,2),VLOOKUP('spis PZ'!#REF!,elementy!$A$201:$B$211,2))</f>
        <v>#REF!</v>
      </c>
      <c r="O1796" s="3" t="e">
        <f>IF(LEN('spis PZ'!#REF!)&gt;0,'spis PZ'!#REF!,"")</f>
        <v>#REF!</v>
      </c>
      <c r="P1796" s="3" t="e">
        <f>VLOOKUP('spis PZ'!#REF!,elementy!$A$51:$B$80,2)</f>
        <v>#REF!</v>
      </c>
      <c r="Q1796" s="3" t="e">
        <f>VLOOKUP('spis PZ'!L1796,słowniki!$A$41:$B$45,2)</f>
        <v>#N/A</v>
      </c>
      <c r="R1796" s="3" t="e">
        <f>IF(LEN('spis PZ'!#REF!)&gt;0,'spis PZ'!#REF!,"")</f>
        <v>#REF!</v>
      </c>
      <c r="S1796" s="3" t="e">
        <f>IF(LEN('spis PZ'!#REF!)&gt;0,VLOOKUP('spis PZ'!#REF!,słowniki!$A$31:$B$33,2),"")</f>
        <v>#REF!</v>
      </c>
      <c r="T1796" s="3" t="e">
        <f>IF(LEN('spis PZ'!#REF!)&gt;0,'spis PZ'!#REF!,"")</f>
        <v>#REF!</v>
      </c>
    </row>
    <row r="1797" spans="1:20">
      <c r="A1797" s="3">
        <f>'spis PZ'!D1797</f>
        <v>0</v>
      </c>
      <c r="B1797" s="3">
        <f>'spis PZ'!E1797</f>
        <v>0</v>
      </c>
      <c r="C1797" s="17">
        <f>'spis PZ'!C1797</f>
        <v>0</v>
      </c>
      <c r="D1797" s="17">
        <f>'spis PZ'!C1797</f>
        <v>0</v>
      </c>
      <c r="E1797" s="3">
        <f>'spis PZ'!A1797</f>
        <v>0</v>
      </c>
      <c r="F1797" s="3">
        <f>'spis PZ'!B1797</f>
        <v>0</v>
      </c>
      <c r="G1797" s="5" t="e">
        <f>VLOOKUP('spis PZ'!F1797,Gminy!$A$2:$B$111,2)</f>
        <v>#N/A</v>
      </c>
      <c r="H1797" s="3" t="str">
        <f>IF(LEN('spis PZ'!G1797)&gt;0,'spis PZ'!G1797,"")</f>
        <v/>
      </c>
      <c r="I1797" s="3" t="str">
        <f>IF(LEN('spis PZ'!H1797)&gt;0,'spis PZ'!H1797,"")</f>
        <v/>
      </c>
      <c r="J1797" s="3" t="e">
        <f>VLOOKUP('spis PZ'!I1797,słowniki!$A$2:$B$5,2)</f>
        <v>#N/A</v>
      </c>
      <c r="K1797" s="3" t="e">
        <f>VLOOKUP('spis PZ'!J1797,słowniki!$A$11:$B$16,2)</f>
        <v>#N/A</v>
      </c>
      <c r="L1797" s="3" t="e">
        <f>VLOOKUP('spis PZ'!K1797,słowniki!$A$21:$B$25,2)</f>
        <v>#N/A</v>
      </c>
      <c r="M1797" s="3" t="e">
        <f>VLOOKUP('spis PZ'!#REF!,słowniki!$A$51:$B$52,2)</f>
        <v>#REF!</v>
      </c>
      <c r="N1797" s="3" t="e">
        <f>IF('spis PZ'!#REF!="kablowa",VLOOKUP('spis PZ'!#REF!,elementy!$A$101:$B$125,2),VLOOKUP('spis PZ'!#REF!,elementy!$A$201:$B$211,2))</f>
        <v>#REF!</v>
      </c>
      <c r="O1797" s="3" t="e">
        <f>IF(LEN('spis PZ'!#REF!)&gt;0,'spis PZ'!#REF!,"")</f>
        <v>#REF!</v>
      </c>
      <c r="P1797" s="3" t="e">
        <f>VLOOKUP('spis PZ'!#REF!,elementy!$A$51:$B$80,2)</f>
        <v>#REF!</v>
      </c>
      <c r="Q1797" s="3" t="e">
        <f>VLOOKUP('spis PZ'!L1797,słowniki!$A$41:$B$45,2)</f>
        <v>#N/A</v>
      </c>
      <c r="R1797" s="3" t="e">
        <f>IF(LEN('spis PZ'!#REF!)&gt;0,'spis PZ'!#REF!,"")</f>
        <v>#REF!</v>
      </c>
      <c r="S1797" s="3" t="e">
        <f>IF(LEN('spis PZ'!#REF!)&gt;0,VLOOKUP('spis PZ'!#REF!,słowniki!$A$31:$B$33,2),"")</f>
        <v>#REF!</v>
      </c>
      <c r="T1797" s="3" t="e">
        <f>IF(LEN('spis PZ'!#REF!)&gt;0,'spis PZ'!#REF!,"")</f>
        <v>#REF!</v>
      </c>
    </row>
    <row r="1798" spans="1:20">
      <c r="A1798" s="3">
        <f>'spis PZ'!D1798</f>
        <v>0</v>
      </c>
      <c r="B1798" s="3">
        <f>'spis PZ'!E1798</f>
        <v>0</v>
      </c>
      <c r="C1798" s="17">
        <f>'spis PZ'!C1798</f>
        <v>0</v>
      </c>
      <c r="D1798" s="17">
        <f>'spis PZ'!C1798</f>
        <v>0</v>
      </c>
      <c r="E1798" s="3">
        <f>'spis PZ'!A1798</f>
        <v>0</v>
      </c>
      <c r="F1798" s="3">
        <f>'spis PZ'!B1798</f>
        <v>0</v>
      </c>
      <c r="G1798" s="5" t="e">
        <f>VLOOKUP('spis PZ'!F1798,Gminy!$A$2:$B$111,2)</f>
        <v>#N/A</v>
      </c>
      <c r="H1798" s="3" t="str">
        <f>IF(LEN('spis PZ'!G1798)&gt;0,'spis PZ'!G1798,"")</f>
        <v/>
      </c>
      <c r="I1798" s="3" t="str">
        <f>IF(LEN('spis PZ'!H1798)&gt;0,'spis PZ'!H1798,"")</f>
        <v/>
      </c>
      <c r="J1798" s="3" t="e">
        <f>VLOOKUP('spis PZ'!I1798,słowniki!$A$2:$B$5,2)</f>
        <v>#N/A</v>
      </c>
      <c r="K1798" s="3" t="e">
        <f>VLOOKUP('spis PZ'!J1798,słowniki!$A$11:$B$16,2)</f>
        <v>#N/A</v>
      </c>
      <c r="L1798" s="3" t="e">
        <f>VLOOKUP('spis PZ'!K1798,słowniki!$A$21:$B$25,2)</f>
        <v>#N/A</v>
      </c>
      <c r="M1798" s="3" t="e">
        <f>VLOOKUP('spis PZ'!#REF!,słowniki!$A$51:$B$52,2)</f>
        <v>#REF!</v>
      </c>
      <c r="N1798" s="3" t="e">
        <f>IF('spis PZ'!#REF!="kablowa",VLOOKUP('spis PZ'!#REF!,elementy!$A$101:$B$125,2),VLOOKUP('spis PZ'!#REF!,elementy!$A$201:$B$211,2))</f>
        <v>#REF!</v>
      </c>
      <c r="O1798" s="3" t="e">
        <f>IF(LEN('spis PZ'!#REF!)&gt;0,'spis PZ'!#REF!,"")</f>
        <v>#REF!</v>
      </c>
      <c r="P1798" s="3" t="e">
        <f>VLOOKUP('spis PZ'!#REF!,elementy!$A$51:$B$80,2)</f>
        <v>#REF!</v>
      </c>
      <c r="Q1798" s="3" t="e">
        <f>VLOOKUP('spis PZ'!L1798,słowniki!$A$41:$B$45,2)</f>
        <v>#N/A</v>
      </c>
      <c r="R1798" s="3" t="e">
        <f>IF(LEN('spis PZ'!#REF!)&gt;0,'spis PZ'!#REF!,"")</f>
        <v>#REF!</v>
      </c>
      <c r="S1798" s="3" t="e">
        <f>IF(LEN('spis PZ'!#REF!)&gt;0,VLOOKUP('spis PZ'!#REF!,słowniki!$A$31:$B$33,2),"")</f>
        <v>#REF!</v>
      </c>
      <c r="T1798" s="3" t="e">
        <f>IF(LEN('spis PZ'!#REF!)&gt;0,'spis PZ'!#REF!,"")</f>
        <v>#REF!</v>
      </c>
    </row>
    <row r="1799" spans="1:20">
      <c r="A1799" s="3">
        <f>'spis PZ'!D1799</f>
        <v>0</v>
      </c>
      <c r="B1799" s="3">
        <f>'spis PZ'!E1799</f>
        <v>0</v>
      </c>
      <c r="C1799" s="17">
        <f>'spis PZ'!C1799</f>
        <v>0</v>
      </c>
      <c r="D1799" s="17">
        <f>'spis PZ'!C1799</f>
        <v>0</v>
      </c>
      <c r="E1799" s="3">
        <f>'spis PZ'!A1799</f>
        <v>0</v>
      </c>
      <c r="F1799" s="3">
        <f>'spis PZ'!B1799</f>
        <v>0</v>
      </c>
      <c r="G1799" s="5" t="e">
        <f>VLOOKUP('spis PZ'!F1799,Gminy!$A$2:$B$111,2)</f>
        <v>#N/A</v>
      </c>
      <c r="H1799" s="3" t="str">
        <f>IF(LEN('spis PZ'!G1799)&gt;0,'spis PZ'!G1799,"")</f>
        <v/>
      </c>
      <c r="I1799" s="3" t="str">
        <f>IF(LEN('spis PZ'!H1799)&gt;0,'spis PZ'!H1799,"")</f>
        <v/>
      </c>
      <c r="J1799" s="3" t="e">
        <f>VLOOKUP('spis PZ'!I1799,słowniki!$A$2:$B$5,2)</f>
        <v>#N/A</v>
      </c>
      <c r="K1799" s="3" t="e">
        <f>VLOOKUP('spis PZ'!J1799,słowniki!$A$11:$B$16,2)</f>
        <v>#N/A</v>
      </c>
      <c r="L1799" s="3" t="e">
        <f>VLOOKUP('spis PZ'!K1799,słowniki!$A$21:$B$25,2)</f>
        <v>#N/A</v>
      </c>
      <c r="M1799" s="3" t="e">
        <f>VLOOKUP('spis PZ'!#REF!,słowniki!$A$51:$B$52,2)</f>
        <v>#REF!</v>
      </c>
      <c r="N1799" s="3" t="e">
        <f>IF('spis PZ'!#REF!="kablowa",VLOOKUP('spis PZ'!#REF!,elementy!$A$101:$B$125,2),VLOOKUP('spis PZ'!#REF!,elementy!$A$201:$B$211,2))</f>
        <v>#REF!</v>
      </c>
      <c r="O1799" s="3" t="e">
        <f>IF(LEN('spis PZ'!#REF!)&gt;0,'spis PZ'!#REF!,"")</f>
        <v>#REF!</v>
      </c>
      <c r="P1799" s="3" t="e">
        <f>VLOOKUP('spis PZ'!#REF!,elementy!$A$51:$B$80,2)</f>
        <v>#REF!</v>
      </c>
      <c r="Q1799" s="3" t="e">
        <f>VLOOKUP('spis PZ'!L1799,słowniki!$A$41:$B$45,2)</f>
        <v>#N/A</v>
      </c>
      <c r="R1799" s="3" t="e">
        <f>IF(LEN('spis PZ'!#REF!)&gt;0,'spis PZ'!#REF!,"")</f>
        <v>#REF!</v>
      </c>
      <c r="S1799" s="3" t="e">
        <f>IF(LEN('spis PZ'!#REF!)&gt;0,VLOOKUP('spis PZ'!#REF!,słowniki!$A$31:$B$33,2),"")</f>
        <v>#REF!</v>
      </c>
      <c r="T1799" s="3" t="e">
        <f>IF(LEN('spis PZ'!#REF!)&gt;0,'spis PZ'!#REF!,"")</f>
        <v>#REF!</v>
      </c>
    </row>
    <row r="1800" spans="1:20">
      <c r="A1800" s="3">
        <f>'spis PZ'!D1800</f>
        <v>0</v>
      </c>
      <c r="B1800" s="3">
        <f>'spis PZ'!E1800</f>
        <v>0</v>
      </c>
      <c r="C1800" s="17">
        <f>'spis PZ'!C1800</f>
        <v>0</v>
      </c>
      <c r="D1800" s="17">
        <f>'spis PZ'!C1800</f>
        <v>0</v>
      </c>
      <c r="E1800" s="3">
        <f>'spis PZ'!A1800</f>
        <v>0</v>
      </c>
      <c r="F1800" s="3">
        <f>'spis PZ'!B1800</f>
        <v>0</v>
      </c>
      <c r="G1800" s="5" t="e">
        <f>VLOOKUP('spis PZ'!F1800,Gminy!$A$2:$B$111,2)</f>
        <v>#N/A</v>
      </c>
      <c r="H1800" s="3" t="str">
        <f>IF(LEN('spis PZ'!G1800)&gt;0,'spis PZ'!G1800,"")</f>
        <v/>
      </c>
      <c r="I1800" s="3" t="str">
        <f>IF(LEN('spis PZ'!H1800)&gt;0,'spis PZ'!H1800,"")</f>
        <v/>
      </c>
      <c r="J1800" s="3" t="e">
        <f>VLOOKUP('spis PZ'!I1800,słowniki!$A$2:$B$5,2)</f>
        <v>#N/A</v>
      </c>
      <c r="K1800" s="3" t="e">
        <f>VLOOKUP('spis PZ'!J1800,słowniki!$A$11:$B$16,2)</f>
        <v>#N/A</v>
      </c>
      <c r="L1800" s="3" t="e">
        <f>VLOOKUP('spis PZ'!K1800,słowniki!$A$21:$B$25,2)</f>
        <v>#N/A</v>
      </c>
      <c r="M1800" s="3" t="e">
        <f>VLOOKUP('spis PZ'!#REF!,słowniki!$A$51:$B$52,2)</f>
        <v>#REF!</v>
      </c>
      <c r="N1800" s="3" t="e">
        <f>IF('spis PZ'!#REF!="kablowa",VLOOKUP('spis PZ'!#REF!,elementy!$A$101:$B$125,2),VLOOKUP('spis PZ'!#REF!,elementy!$A$201:$B$211,2))</f>
        <v>#REF!</v>
      </c>
      <c r="O1800" s="3" t="e">
        <f>IF(LEN('spis PZ'!#REF!)&gt;0,'spis PZ'!#REF!,"")</f>
        <v>#REF!</v>
      </c>
      <c r="P1800" s="3" t="e">
        <f>VLOOKUP('spis PZ'!#REF!,elementy!$A$51:$B$80,2)</f>
        <v>#REF!</v>
      </c>
      <c r="Q1800" s="3" t="e">
        <f>VLOOKUP('spis PZ'!L1800,słowniki!$A$41:$B$45,2)</f>
        <v>#N/A</v>
      </c>
      <c r="R1800" s="3" t="e">
        <f>IF(LEN('spis PZ'!#REF!)&gt;0,'spis PZ'!#REF!,"")</f>
        <v>#REF!</v>
      </c>
      <c r="S1800" s="3" t="e">
        <f>IF(LEN('spis PZ'!#REF!)&gt;0,VLOOKUP('spis PZ'!#REF!,słowniki!$A$31:$B$33,2),"")</f>
        <v>#REF!</v>
      </c>
      <c r="T1800" s="3" t="e">
        <f>IF(LEN('spis PZ'!#REF!)&gt;0,'spis PZ'!#REF!,"")</f>
        <v>#REF!</v>
      </c>
    </row>
    <row r="1801" spans="1:20">
      <c r="A1801" s="3">
        <f>'spis PZ'!D1801</f>
        <v>0</v>
      </c>
      <c r="B1801" s="3">
        <f>'spis PZ'!E1801</f>
        <v>0</v>
      </c>
      <c r="C1801" s="17">
        <f>'spis PZ'!C1801</f>
        <v>0</v>
      </c>
      <c r="D1801" s="17">
        <f>'spis PZ'!C1801</f>
        <v>0</v>
      </c>
      <c r="E1801" s="3">
        <f>'spis PZ'!A1801</f>
        <v>0</v>
      </c>
      <c r="F1801" s="3">
        <f>'spis PZ'!B1801</f>
        <v>0</v>
      </c>
      <c r="G1801" s="5" t="e">
        <f>VLOOKUP('spis PZ'!F1801,Gminy!$A$2:$B$111,2)</f>
        <v>#N/A</v>
      </c>
      <c r="H1801" s="3" t="str">
        <f>IF(LEN('spis PZ'!G1801)&gt;0,'spis PZ'!G1801,"")</f>
        <v/>
      </c>
      <c r="I1801" s="3" t="str">
        <f>IF(LEN('spis PZ'!H1801)&gt;0,'spis PZ'!H1801,"")</f>
        <v/>
      </c>
      <c r="J1801" s="3" t="e">
        <f>VLOOKUP('spis PZ'!I1801,słowniki!$A$2:$B$5,2)</f>
        <v>#N/A</v>
      </c>
      <c r="K1801" s="3" t="e">
        <f>VLOOKUP('spis PZ'!J1801,słowniki!$A$11:$B$16,2)</f>
        <v>#N/A</v>
      </c>
      <c r="L1801" s="3" t="e">
        <f>VLOOKUP('spis PZ'!K1801,słowniki!$A$21:$B$25,2)</f>
        <v>#N/A</v>
      </c>
      <c r="M1801" s="3" t="e">
        <f>VLOOKUP('spis PZ'!#REF!,słowniki!$A$51:$B$52,2)</f>
        <v>#REF!</v>
      </c>
      <c r="N1801" s="3" t="e">
        <f>IF('spis PZ'!#REF!="kablowa",VLOOKUP('spis PZ'!#REF!,elementy!$A$101:$B$125,2),VLOOKUP('spis PZ'!#REF!,elementy!$A$201:$B$211,2))</f>
        <v>#REF!</v>
      </c>
      <c r="O1801" s="3" t="e">
        <f>IF(LEN('spis PZ'!#REF!)&gt;0,'spis PZ'!#REF!,"")</f>
        <v>#REF!</v>
      </c>
      <c r="P1801" s="3" t="e">
        <f>VLOOKUP('spis PZ'!#REF!,elementy!$A$51:$B$80,2)</f>
        <v>#REF!</v>
      </c>
      <c r="Q1801" s="3" t="e">
        <f>VLOOKUP('spis PZ'!L1801,słowniki!$A$41:$B$45,2)</f>
        <v>#N/A</v>
      </c>
      <c r="R1801" s="3" t="e">
        <f>IF(LEN('spis PZ'!#REF!)&gt;0,'spis PZ'!#REF!,"")</f>
        <v>#REF!</v>
      </c>
      <c r="S1801" s="3" t="e">
        <f>IF(LEN('spis PZ'!#REF!)&gt;0,VLOOKUP('spis PZ'!#REF!,słowniki!$A$31:$B$33,2),"")</f>
        <v>#REF!</v>
      </c>
      <c r="T1801" s="3" t="e">
        <f>IF(LEN('spis PZ'!#REF!)&gt;0,'spis PZ'!#REF!,"")</f>
        <v>#REF!</v>
      </c>
    </row>
    <row r="1802" spans="1:20">
      <c r="A1802" s="3">
        <f>'spis PZ'!D1802</f>
        <v>0</v>
      </c>
      <c r="B1802" s="3">
        <f>'spis PZ'!E1802</f>
        <v>0</v>
      </c>
      <c r="C1802" s="17">
        <f>'spis PZ'!C1802</f>
        <v>0</v>
      </c>
      <c r="D1802" s="17">
        <f>'spis PZ'!C1802</f>
        <v>0</v>
      </c>
      <c r="E1802" s="3">
        <f>'spis PZ'!A1802</f>
        <v>0</v>
      </c>
      <c r="F1802" s="3">
        <f>'spis PZ'!B1802</f>
        <v>0</v>
      </c>
      <c r="G1802" s="5" t="e">
        <f>VLOOKUP('spis PZ'!F1802,Gminy!$A$2:$B$111,2)</f>
        <v>#N/A</v>
      </c>
      <c r="H1802" s="3" t="str">
        <f>IF(LEN('spis PZ'!G1802)&gt;0,'spis PZ'!G1802,"")</f>
        <v/>
      </c>
      <c r="I1802" s="3" t="str">
        <f>IF(LEN('spis PZ'!H1802)&gt;0,'spis PZ'!H1802,"")</f>
        <v/>
      </c>
      <c r="J1802" s="3" t="e">
        <f>VLOOKUP('spis PZ'!I1802,słowniki!$A$2:$B$5,2)</f>
        <v>#N/A</v>
      </c>
      <c r="K1802" s="3" t="e">
        <f>VLOOKUP('spis PZ'!J1802,słowniki!$A$11:$B$16,2)</f>
        <v>#N/A</v>
      </c>
      <c r="L1802" s="3" t="e">
        <f>VLOOKUP('spis PZ'!K1802,słowniki!$A$21:$B$25,2)</f>
        <v>#N/A</v>
      </c>
      <c r="M1802" s="3" t="e">
        <f>VLOOKUP('spis PZ'!#REF!,słowniki!$A$51:$B$52,2)</f>
        <v>#REF!</v>
      </c>
      <c r="N1802" s="3" t="e">
        <f>IF('spis PZ'!#REF!="kablowa",VLOOKUP('spis PZ'!#REF!,elementy!$A$101:$B$125,2),VLOOKUP('spis PZ'!#REF!,elementy!$A$201:$B$211,2))</f>
        <v>#REF!</v>
      </c>
      <c r="O1802" s="3" t="e">
        <f>IF(LEN('spis PZ'!#REF!)&gt;0,'spis PZ'!#REF!,"")</f>
        <v>#REF!</v>
      </c>
      <c r="P1802" s="3" t="e">
        <f>VLOOKUP('spis PZ'!#REF!,elementy!$A$51:$B$80,2)</f>
        <v>#REF!</v>
      </c>
      <c r="Q1802" s="3" t="e">
        <f>VLOOKUP('spis PZ'!L1802,słowniki!$A$41:$B$45,2)</f>
        <v>#N/A</v>
      </c>
      <c r="R1802" s="3" t="e">
        <f>IF(LEN('spis PZ'!#REF!)&gt;0,'spis PZ'!#REF!,"")</f>
        <v>#REF!</v>
      </c>
      <c r="S1802" s="3" t="e">
        <f>IF(LEN('spis PZ'!#REF!)&gt;0,VLOOKUP('spis PZ'!#REF!,słowniki!$A$31:$B$33,2),"")</f>
        <v>#REF!</v>
      </c>
      <c r="T1802" s="3" t="e">
        <f>IF(LEN('spis PZ'!#REF!)&gt;0,'spis PZ'!#REF!,"")</f>
        <v>#REF!</v>
      </c>
    </row>
    <row r="1803" spans="1:20">
      <c r="A1803" s="3">
        <f>'spis PZ'!D1803</f>
        <v>0</v>
      </c>
      <c r="B1803" s="3">
        <f>'spis PZ'!E1803</f>
        <v>0</v>
      </c>
      <c r="C1803" s="17">
        <f>'spis PZ'!C1803</f>
        <v>0</v>
      </c>
      <c r="D1803" s="17">
        <f>'spis PZ'!C1803</f>
        <v>0</v>
      </c>
      <c r="E1803" s="3">
        <f>'spis PZ'!A1803</f>
        <v>0</v>
      </c>
      <c r="F1803" s="3">
        <f>'spis PZ'!B1803</f>
        <v>0</v>
      </c>
      <c r="G1803" s="5" t="e">
        <f>VLOOKUP('spis PZ'!F1803,Gminy!$A$2:$B$111,2)</f>
        <v>#N/A</v>
      </c>
      <c r="H1803" s="3" t="str">
        <f>IF(LEN('spis PZ'!G1803)&gt;0,'spis PZ'!G1803,"")</f>
        <v/>
      </c>
      <c r="I1803" s="3" t="str">
        <f>IF(LEN('spis PZ'!H1803)&gt;0,'spis PZ'!H1803,"")</f>
        <v/>
      </c>
      <c r="J1803" s="3" t="e">
        <f>VLOOKUP('spis PZ'!I1803,słowniki!$A$2:$B$5,2)</f>
        <v>#N/A</v>
      </c>
      <c r="K1803" s="3" t="e">
        <f>VLOOKUP('spis PZ'!J1803,słowniki!$A$11:$B$16,2)</f>
        <v>#N/A</v>
      </c>
      <c r="L1803" s="3" t="e">
        <f>VLOOKUP('spis PZ'!K1803,słowniki!$A$21:$B$25,2)</f>
        <v>#N/A</v>
      </c>
      <c r="M1803" s="3" t="e">
        <f>VLOOKUP('spis PZ'!#REF!,słowniki!$A$51:$B$52,2)</f>
        <v>#REF!</v>
      </c>
      <c r="N1803" s="3" t="e">
        <f>IF('spis PZ'!#REF!="kablowa",VLOOKUP('spis PZ'!#REF!,elementy!$A$101:$B$125,2),VLOOKUP('spis PZ'!#REF!,elementy!$A$201:$B$211,2))</f>
        <v>#REF!</v>
      </c>
      <c r="O1803" s="3" t="e">
        <f>IF(LEN('spis PZ'!#REF!)&gt;0,'spis PZ'!#REF!,"")</f>
        <v>#REF!</v>
      </c>
      <c r="P1803" s="3" t="e">
        <f>VLOOKUP('spis PZ'!#REF!,elementy!$A$51:$B$80,2)</f>
        <v>#REF!</v>
      </c>
      <c r="Q1803" s="3" t="e">
        <f>VLOOKUP('spis PZ'!L1803,słowniki!$A$41:$B$45,2)</f>
        <v>#N/A</v>
      </c>
      <c r="R1803" s="3" t="e">
        <f>IF(LEN('spis PZ'!#REF!)&gt;0,'spis PZ'!#REF!,"")</f>
        <v>#REF!</v>
      </c>
      <c r="S1803" s="3" t="e">
        <f>IF(LEN('spis PZ'!#REF!)&gt;0,VLOOKUP('spis PZ'!#REF!,słowniki!$A$31:$B$33,2),"")</f>
        <v>#REF!</v>
      </c>
      <c r="T1803" s="3" t="e">
        <f>IF(LEN('spis PZ'!#REF!)&gt;0,'spis PZ'!#REF!,"")</f>
        <v>#REF!</v>
      </c>
    </row>
    <row r="1804" spans="1:20">
      <c r="A1804" s="3">
        <f>'spis PZ'!D1804</f>
        <v>0</v>
      </c>
      <c r="B1804" s="3">
        <f>'spis PZ'!E1804</f>
        <v>0</v>
      </c>
      <c r="C1804" s="17">
        <f>'spis PZ'!C1804</f>
        <v>0</v>
      </c>
      <c r="D1804" s="17">
        <f>'spis PZ'!C1804</f>
        <v>0</v>
      </c>
      <c r="E1804" s="3">
        <f>'spis PZ'!A1804</f>
        <v>0</v>
      </c>
      <c r="F1804" s="3">
        <f>'spis PZ'!B1804</f>
        <v>0</v>
      </c>
      <c r="G1804" s="5" t="e">
        <f>VLOOKUP('spis PZ'!F1804,Gminy!$A$2:$B$111,2)</f>
        <v>#N/A</v>
      </c>
      <c r="H1804" s="3" t="str">
        <f>IF(LEN('spis PZ'!G1804)&gt;0,'spis PZ'!G1804,"")</f>
        <v/>
      </c>
      <c r="I1804" s="3" t="str">
        <f>IF(LEN('spis PZ'!H1804)&gt;0,'spis PZ'!H1804,"")</f>
        <v/>
      </c>
      <c r="J1804" s="3" t="e">
        <f>VLOOKUP('spis PZ'!I1804,słowniki!$A$2:$B$5,2)</f>
        <v>#N/A</v>
      </c>
      <c r="K1804" s="3" t="e">
        <f>VLOOKUP('spis PZ'!J1804,słowniki!$A$11:$B$16,2)</f>
        <v>#N/A</v>
      </c>
      <c r="L1804" s="3" t="e">
        <f>VLOOKUP('spis PZ'!K1804,słowniki!$A$21:$B$25,2)</f>
        <v>#N/A</v>
      </c>
      <c r="M1804" s="3" t="e">
        <f>VLOOKUP('spis PZ'!#REF!,słowniki!$A$51:$B$52,2)</f>
        <v>#REF!</v>
      </c>
      <c r="N1804" s="3" t="e">
        <f>IF('spis PZ'!#REF!="kablowa",VLOOKUP('spis PZ'!#REF!,elementy!$A$101:$B$125,2),VLOOKUP('spis PZ'!#REF!,elementy!$A$201:$B$211,2))</f>
        <v>#REF!</v>
      </c>
      <c r="O1804" s="3" t="e">
        <f>IF(LEN('spis PZ'!#REF!)&gt;0,'spis PZ'!#REF!,"")</f>
        <v>#REF!</v>
      </c>
      <c r="P1804" s="3" t="e">
        <f>VLOOKUP('spis PZ'!#REF!,elementy!$A$51:$B$80,2)</f>
        <v>#REF!</v>
      </c>
      <c r="Q1804" s="3" t="e">
        <f>VLOOKUP('spis PZ'!L1804,słowniki!$A$41:$B$45,2)</f>
        <v>#N/A</v>
      </c>
      <c r="R1804" s="3" t="e">
        <f>IF(LEN('spis PZ'!#REF!)&gt;0,'spis PZ'!#REF!,"")</f>
        <v>#REF!</v>
      </c>
      <c r="S1804" s="3" t="e">
        <f>IF(LEN('spis PZ'!#REF!)&gt;0,VLOOKUP('spis PZ'!#REF!,słowniki!$A$31:$B$33,2),"")</f>
        <v>#REF!</v>
      </c>
      <c r="T1804" s="3" t="e">
        <f>IF(LEN('spis PZ'!#REF!)&gt;0,'spis PZ'!#REF!,"")</f>
        <v>#REF!</v>
      </c>
    </row>
    <row r="1805" spans="1:20">
      <c r="A1805" s="3">
        <f>'spis PZ'!D1805</f>
        <v>0</v>
      </c>
      <c r="B1805" s="3">
        <f>'spis PZ'!E1805</f>
        <v>0</v>
      </c>
      <c r="C1805" s="17">
        <f>'spis PZ'!C1805</f>
        <v>0</v>
      </c>
      <c r="D1805" s="17">
        <f>'spis PZ'!C1805</f>
        <v>0</v>
      </c>
      <c r="E1805" s="3">
        <f>'spis PZ'!A1805</f>
        <v>0</v>
      </c>
      <c r="F1805" s="3">
        <f>'spis PZ'!B1805</f>
        <v>0</v>
      </c>
      <c r="G1805" s="5" t="e">
        <f>VLOOKUP('spis PZ'!F1805,Gminy!$A$2:$B$111,2)</f>
        <v>#N/A</v>
      </c>
      <c r="H1805" s="3" t="str">
        <f>IF(LEN('spis PZ'!G1805)&gt;0,'spis PZ'!G1805,"")</f>
        <v/>
      </c>
      <c r="I1805" s="3" t="str">
        <f>IF(LEN('spis PZ'!H1805)&gt;0,'spis PZ'!H1805,"")</f>
        <v/>
      </c>
      <c r="J1805" s="3" t="e">
        <f>VLOOKUP('spis PZ'!I1805,słowniki!$A$2:$B$5,2)</f>
        <v>#N/A</v>
      </c>
      <c r="K1805" s="3" t="e">
        <f>VLOOKUP('spis PZ'!J1805,słowniki!$A$11:$B$16,2)</f>
        <v>#N/A</v>
      </c>
      <c r="L1805" s="3" t="e">
        <f>VLOOKUP('spis PZ'!K1805,słowniki!$A$21:$B$25,2)</f>
        <v>#N/A</v>
      </c>
      <c r="M1805" s="3" t="e">
        <f>VLOOKUP('spis PZ'!#REF!,słowniki!$A$51:$B$52,2)</f>
        <v>#REF!</v>
      </c>
      <c r="N1805" s="3" t="e">
        <f>IF('spis PZ'!#REF!="kablowa",VLOOKUP('spis PZ'!#REF!,elementy!$A$101:$B$125,2),VLOOKUP('spis PZ'!#REF!,elementy!$A$201:$B$211,2))</f>
        <v>#REF!</v>
      </c>
      <c r="O1805" s="3" t="e">
        <f>IF(LEN('spis PZ'!#REF!)&gt;0,'spis PZ'!#REF!,"")</f>
        <v>#REF!</v>
      </c>
      <c r="P1805" s="3" t="e">
        <f>VLOOKUP('spis PZ'!#REF!,elementy!$A$51:$B$80,2)</f>
        <v>#REF!</v>
      </c>
      <c r="Q1805" s="3" t="e">
        <f>VLOOKUP('spis PZ'!L1805,słowniki!$A$41:$B$45,2)</f>
        <v>#N/A</v>
      </c>
      <c r="R1805" s="3" t="e">
        <f>IF(LEN('spis PZ'!#REF!)&gt;0,'spis PZ'!#REF!,"")</f>
        <v>#REF!</v>
      </c>
      <c r="S1805" s="3" t="e">
        <f>IF(LEN('spis PZ'!#REF!)&gt;0,VLOOKUP('spis PZ'!#REF!,słowniki!$A$31:$B$33,2),"")</f>
        <v>#REF!</v>
      </c>
      <c r="T1805" s="3" t="e">
        <f>IF(LEN('spis PZ'!#REF!)&gt;0,'spis PZ'!#REF!,"")</f>
        <v>#REF!</v>
      </c>
    </row>
    <row r="1806" spans="1:20">
      <c r="A1806" s="3">
        <f>'spis PZ'!D1806</f>
        <v>0</v>
      </c>
      <c r="B1806" s="3">
        <f>'spis PZ'!E1806</f>
        <v>0</v>
      </c>
      <c r="C1806" s="17">
        <f>'spis PZ'!C1806</f>
        <v>0</v>
      </c>
      <c r="D1806" s="17">
        <f>'spis PZ'!C1806</f>
        <v>0</v>
      </c>
      <c r="E1806" s="3">
        <f>'spis PZ'!A1806</f>
        <v>0</v>
      </c>
      <c r="F1806" s="3">
        <f>'spis PZ'!B1806</f>
        <v>0</v>
      </c>
      <c r="G1806" s="5" t="e">
        <f>VLOOKUP('spis PZ'!F1806,Gminy!$A$2:$B$111,2)</f>
        <v>#N/A</v>
      </c>
      <c r="H1806" s="3" t="str">
        <f>IF(LEN('spis PZ'!G1806)&gt;0,'spis PZ'!G1806,"")</f>
        <v/>
      </c>
      <c r="I1806" s="3" t="str">
        <f>IF(LEN('spis PZ'!H1806)&gt;0,'spis PZ'!H1806,"")</f>
        <v/>
      </c>
      <c r="J1806" s="3" t="e">
        <f>VLOOKUP('spis PZ'!I1806,słowniki!$A$2:$B$5,2)</f>
        <v>#N/A</v>
      </c>
      <c r="K1806" s="3" t="e">
        <f>VLOOKUP('spis PZ'!J1806,słowniki!$A$11:$B$16,2)</f>
        <v>#N/A</v>
      </c>
      <c r="L1806" s="3" t="e">
        <f>VLOOKUP('spis PZ'!K1806,słowniki!$A$21:$B$25,2)</f>
        <v>#N/A</v>
      </c>
      <c r="M1806" s="3" t="e">
        <f>VLOOKUP('spis PZ'!#REF!,słowniki!$A$51:$B$52,2)</f>
        <v>#REF!</v>
      </c>
      <c r="N1806" s="3" t="e">
        <f>IF('spis PZ'!#REF!="kablowa",VLOOKUP('spis PZ'!#REF!,elementy!$A$101:$B$125,2),VLOOKUP('spis PZ'!#REF!,elementy!$A$201:$B$211,2))</f>
        <v>#REF!</v>
      </c>
      <c r="O1806" s="3" t="e">
        <f>IF(LEN('spis PZ'!#REF!)&gt;0,'spis PZ'!#REF!,"")</f>
        <v>#REF!</v>
      </c>
      <c r="P1806" s="3" t="e">
        <f>VLOOKUP('spis PZ'!#REF!,elementy!$A$51:$B$80,2)</f>
        <v>#REF!</v>
      </c>
      <c r="Q1806" s="3" t="e">
        <f>VLOOKUP('spis PZ'!L1806,słowniki!$A$41:$B$45,2)</f>
        <v>#N/A</v>
      </c>
      <c r="R1806" s="3" t="e">
        <f>IF(LEN('spis PZ'!#REF!)&gt;0,'spis PZ'!#REF!,"")</f>
        <v>#REF!</v>
      </c>
      <c r="S1806" s="3" t="e">
        <f>IF(LEN('spis PZ'!#REF!)&gt;0,VLOOKUP('spis PZ'!#REF!,słowniki!$A$31:$B$33,2),"")</f>
        <v>#REF!</v>
      </c>
      <c r="T1806" s="3" t="e">
        <f>IF(LEN('spis PZ'!#REF!)&gt;0,'spis PZ'!#REF!,"")</f>
        <v>#REF!</v>
      </c>
    </row>
    <row r="1807" spans="1:20">
      <c r="A1807" s="3">
        <f>'spis PZ'!D1807</f>
        <v>0</v>
      </c>
      <c r="B1807" s="3">
        <f>'spis PZ'!E1807</f>
        <v>0</v>
      </c>
      <c r="C1807" s="17">
        <f>'spis PZ'!C1807</f>
        <v>0</v>
      </c>
      <c r="D1807" s="17">
        <f>'spis PZ'!C1807</f>
        <v>0</v>
      </c>
      <c r="E1807" s="3">
        <f>'spis PZ'!A1807</f>
        <v>0</v>
      </c>
      <c r="F1807" s="3">
        <f>'spis PZ'!B1807</f>
        <v>0</v>
      </c>
      <c r="G1807" s="5" t="e">
        <f>VLOOKUP('spis PZ'!F1807,Gminy!$A$2:$B$111,2)</f>
        <v>#N/A</v>
      </c>
      <c r="H1807" s="3" t="str">
        <f>IF(LEN('spis PZ'!G1807)&gt;0,'spis PZ'!G1807,"")</f>
        <v/>
      </c>
      <c r="I1807" s="3" t="str">
        <f>IF(LEN('spis PZ'!H1807)&gt;0,'spis PZ'!H1807,"")</f>
        <v/>
      </c>
      <c r="J1807" s="3" t="e">
        <f>VLOOKUP('spis PZ'!I1807,słowniki!$A$2:$B$5,2)</f>
        <v>#N/A</v>
      </c>
      <c r="K1807" s="3" t="e">
        <f>VLOOKUP('spis PZ'!J1807,słowniki!$A$11:$B$16,2)</f>
        <v>#N/A</v>
      </c>
      <c r="L1807" s="3" t="e">
        <f>VLOOKUP('spis PZ'!K1807,słowniki!$A$21:$B$25,2)</f>
        <v>#N/A</v>
      </c>
      <c r="M1807" s="3" t="e">
        <f>VLOOKUP('spis PZ'!#REF!,słowniki!$A$51:$B$52,2)</f>
        <v>#REF!</v>
      </c>
      <c r="N1807" s="3" t="e">
        <f>IF('spis PZ'!#REF!="kablowa",VLOOKUP('spis PZ'!#REF!,elementy!$A$101:$B$125,2),VLOOKUP('spis PZ'!#REF!,elementy!$A$201:$B$211,2))</f>
        <v>#REF!</v>
      </c>
      <c r="O1807" s="3" t="e">
        <f>IF(LEN('spis PZ'!#REF!)&gt;0,'spis PZ'!#REF!,"")</f>
        <v>#REF!</v>
      </c>
      <c r="P1807" s="3" t="e">
        <f>VLOOKUP('spis PZ'!#REF!,elementy!$A$51:$B$80,2)</f>
        <v>#REF!</v>
      </c>
      <c r="Q1807" s="3" t="e">
        <f>VLOOKUP('spis PZ'!L1807,słowniki!$A$41:$B$45,2)</f>
        <v>#N/A</v>
      </c>
      <c r="R1807" s="3" t="e">
        <f>IF(LEN('spis PZ'!#REF!)&gt;0,'spis PZ'!#REF!,"")</f>
        <v>#REF!</v>
      </c>
      <c r="S1807" s="3" t="e">
        <f>IF(LEN('spis PZ'!#REF!)&gt;0,VLOOKUP('spis PZ'!#REF!,słowniki!$A$31:$B$33,2),"")</f>
        <v>#REF!</v>
      </c>
      <c r="T1807" s="3" t="e">
        <f>IF(LEN('spis PZ'!#REF!)&gt;0,'spis PZ'!#REF!,"")</f>
        <v>#REF!</v>
      </c>
    </row>
    <row r="1808" spans="1:20">
      <c r="A1808" s="3">
        <f>'spis PZ'!D1808</f>
        <v>0</v>
      </c>
      <c r="B1808" s="3">
        <f>'spis PZ'!E1808</f>
        <v>0</v>
      </c>
      <c r="C1808" s="17">
        <f>'spis PZ'!C1808</f>
        <v>0</v>
      </c>
      <c r="D1808" s="17">
        <f>'spis PZ'!C1808</f>
        <v>0</v>
      </c>
      <c r="E1808" s="3">
        <f>'spis PZ'!A1808</f>
        <v>0</v>
      </c>
      <c r="F1808" s="3">
        <f>'spis PZ'!B1808</f>
        <v>0</v>
      </c>
      <c r="G1808" s="5" t="e">
        <f>VLOOKUP('spis PZ'!F1808,Gminy!$A$2:$B$111,2)</f>
        <v>#N/A</v>
      </c>
      <c r="H1808" s="3" t="str">
        <f>IF(LEN('spis PZ'!G1808)&gt;0,'spis PZ'!G1808,"")</f>
        <v/>
      </c>
      <c r="I1808" s="3" t="str">
        <f>IF(LEN('spis PZ'!H1808)&gt;0,'spis PZ'!H1808,"")</f>
        <v/>
      </c>
      <c r="J1808" s="3" t="e">
        <f>VLOOKUP('spis PZ'!I1808,słowniki!$A$2:$B$5,2)</f>
        <v>#N/A</v>
      </c>
      <c r="K1808" s="3" t="e">
        <f>VLOOKUP('spis PZ'!J1808,słowniki!$A$11:$B$16,2)</f>
        <v>#N/A</v>
      </c>
      <c r="L1808" s="3" t="e">
        <f>VLOOKUP('spis PZ'!K1808,słowniki!$A$21:$B$25,2)</f>
        <v>#N/A</v>
      </c>
      <c r="M1808" s="3" t="e">
        <f>VLOOKUP('spis PZ'!#REF!,słowniki!$A$51:$B$52,2)</f>
        <v>#REF!</v>
      </c>
      <c r="N1808" s="3" t="e">
        <f>IF('spis PZ'!#REF!="kablowa",VLOOKUP('spis PZ'!#REF!,elementy!$A$101:$B$125,2),VLOOKUP('spis PZ'!#REF!,elementy!$A$201:$B$211,2))</f>
        <v>#REF!</v>
      </c>
      <c r="O1808" s="3" t="e">
        <f>IF(LEN('spis PZ'!#REF!)&gt;0,'spis PZ'!#REF!,"")</f>
        <v>#REF!</v>
      </c>
      <c r="P1808" s="3" t="e">
        <f>VLOOKUP('spis PZ'!#REF!,elementy!$A$51:$B$80,2)</f>
        <v>#REF!</v>
      </c>
      <c r="Q1808" s="3" t="e">
        <f>VLOOKUP('spis PZ'!L1808,słowniki!$A$41:$B$45,2)</f>
        <v>#N/A</v>
      </c>
      <c r="R1808" s="3" t="e">
        <f>IF(LEN('spis PZ'!#REF!)&gt;0,'spis PZ'!#REF!,"")</f>
        <v>#REF!</v>
      </c>
      <c r="S1808" s="3" t="e">
        <f>IF(LEN('spis PZ'!#REF!)&gt;0,VLOOKUP('spis PZ'!#REF!,słowniki!$A$31:$B$33,2),"")</f>
        <v>#REF!</v>
      </c>
      <c r="T1808" s="3" t="e">
        <f>IF(LEN('spis PZ'!#REF!)&gt;0,'spis PZ'!#REF!,"")</f>
        <v>#REF!</v>
      </c>
    </row>
    <row r="1809" spans="1:20">
      <c r="A1809" s="3">
        <f>'spis PZ'!D1809</f>
        <v>0</v>
      </c>
      <c r="B1809" s="3">
        <f>'spis PZ'!E1809</f>
        <v>0</v>
      </c>
      <c r="C1809" s="17">
        <f>'spis PZ'!C1809</f>
        <v>0</v>
      </c>
      <c r="D1809" s="17">
        <f>'spis PZ'!C1809</f>
        <v>0</v>
      </c>
      <c r="E1809" s="3">
        <f>'spis PZ'!A1809</f>
        <v>0</v>
      </c>
      <c r="F1809" s="3">
        <f>'spis PZ'!B1809</f>
        <v>0</v>
      </c>
      <c r="G1809" s="5" t="e">
        <f>VLOOKUP('spis PZ'!F1809,Gminy!$A$2:$B$111,2)</f>
        <v>#N/A</v>
      </c>
      <c r="H1809" s="3" t="str">
        <f>IF(LEN('spis PZ'!G1809)&gt;0,'spis PZ'!G1809,"")</f>
        <v/>
      </c>
      <c r="I1809" s="3" t="str">
        <f>IF(LEN('spis PZ'!H1809)&gt;0,'spis PZ'!H1809,"")</f>
        <v/>
      </c>
      <c r="J1809" s="3" t="e">
        <f>VLOOKUP('spis PZ'!I1809,słowniki!$A$2:$B$5,2)</f>
        <v>#N/A</v>
      </c>
      <c r="K1809" s="3" t="e">
        <f>VLOOKUP('spis PZ'!J1809,słowniki!$A$11:$B$16,2)</f>
        <v>#N/A</v>
      </c>
      <c r="L1809" s="3" t="e">
        <f>VLOOKUP('spis PZ'!K1809,słowniki!$A$21:$B$25,2)</f>
        <v>#N/A</v>
      </c>
      <c r="M1809" s="3" t="e">
        <f>VLOOKUP('spis PZ'!#REF!,słowniki!$A$51:$B$52,2)</f>
        <v>#REF!</v>
      </c>
      <c r="N1809" s="3" t="e">
        <f>IF('spis PZ'!#REF!="kablowa",VLOOKUP('spis PZ'!#REF!,elementy!$A$101:$B$125,2),VLOOKUP('spis PZ'!#REF!,elementy!$A$201:$B$211,2))</f>
        <v>#REF!</v>
      </c>
      <c r="O1809" s="3" t="e">
        <f>IF(LEN('spis PZ'!#REF!)&gt;0,'spis PZ'!#REF!,"")</f>
        <v>#REF!</v>
      </c>
      <c r="P1809" s="3" t="e">
        <f>VLOOKUP('spis PZ'!#REF!,elementy!$A$51:$B$80,2)</f>
        <v>#REF!</v>
      </c>
      <c r="Q1809" s="3" t="e">
        <f>VLOOKUP('spis PZ'!L1809,słowniki!$A$41:$B$45,2)</f>
        <v>#N/A</v>
      </c>
      <c r="R1809" s="3" t="e">
        <f>IF(LEN('spis PZ'!#REF!)&gt;0,'spis PZ'!#REF!,"")</f>
        <v>#REF!</v>
      </c>
      <c r="S1809" s="3" t="e">
        <f>IF(LEN('spis PZ'!#REF!)&gt;0,VLOOKUP('spis PZ'!#REF!,słowniki!$A$31:$B$33,2),"")</f>
        <v>#REF!</v>
      </c>
      <c r="T1809" s="3" t="e">
        <f>IF(LEN('spis PZ'!#REF!)&gt;0,'spis PZ'!#REF!,"")</f>
        <v>#REF!</v>
      </c>
    </row>
    <row r="1810" spans="1:20">
      <c r="A1810" s="3">
        <f>'spis PZ'!D1810</f>
        <v>0</v>
      </c>
      <c r="B1810" s="3">
        <f>'spis PZ'!E1810</f>
        <v>0</v>
      </c>
      <c r="C1810" s="17">
        <f>'spis PZ'!C1810</f>
        <v>0</v>
      </c>
      <c r="D1810" s="17">
        <f>'spis PZ'!C1810</f>
        <v>0</v>
      </c>
      <c r="E1810" s="3">
        <f>'spis PZ'!A1810</f>
        <v>0</v>
      </c>
      <c r="F1810" s="3">
        <f>'spis PZ'!B1810</f>
        <v>0</v>
      </c>
      <c r="G1810" s="5" t="e">
        <f>VLOOKUP('spis PZ'!F1810,Gminy!$A$2:$B$111,2)</f>
        <v>#N/A</v>
      </c>
      <c r="H1810" s="3" t="str">
        <f>IF(LEN('spis PZ'!G1810)&gt;0,'spis PZ'!G1810,"")</f>
        <v/>
      </c>
      <c r="I1810" s="3" t="str">
        <f>IF(LEN('spis PZ'!H1810)&gt;0,'spis PZ'!H1810,"")</f>
        <v/>
      </c>
      <c r="J1810" s="3" t="e">
        <f>VLOOKUP('spis PZ'!I1810,słowniki!$A$2:$B$5,2)</f>
        <v>#N/A</v>
      </c>
      <c r="K1810" s="3" t="e">
        <f>VLOOKUP('spis PZ'!J1810,słowniki!$A$11:$B$16,2)</f>
        <v>#N/A</v>
      </c>
      <c r="L1810" s="3" t="e">
        <f>VLOOKUP('spis PZ'!K1810,słowniki!$A$21:$B$25,2)</f>
        <v>#N/A</v>
      </c>
      <c r="M1810" s="3" t="e">
        <f>VLOOKUP('spis PZ'!#REF!,słowniki!$A$51:$B$52,2)</f>
        <v>#REF!</v>
      </c>
      <c r="N1810" s="3" t="e">
        <f>IF('spis PZ'!#REF!="kablowa",VLOOKUP('spis PZ'!#REF!,elementy!$A$101:$B$125,2),VLOOKUP('spis PZ'!#REF!,elementy!$A$201:$B$211,2))</f>
        <v>#REF!</v>
      </c>
      <c r="O1810" s="3" t="e">
        <f>IF(LEN('spis PZ'!#REF!)&gt;0,'spis PZ'!#REF!,"")</f>
        <v>#REF!</v>
      </c>
      <c r="P1810" s="3" t="e">
        <f>VLOOKUP('spis PZ'!#REF!,elementy!$A$51:$B$80,2)</f>
        <v>#REF!</v>
      </c>
      <c r="Q1810" s="3" t="e">
        <f>VLOOKUP('spis PZ'!L1810,słowniki!$A$41:$B$45,2)</f>
        <v>#N/A</v>
      </c>
      <c r="R1810" s="3" t="e">
        <f>IF(LEN('spis PZ'!#REF!)&gt;0,'spis PZ'!#REF!,"")</f>
        <v>#REF!</v>
      </c>
      <c r="S1810" s="3" t="e">
        <f>IF(LEN('spis PZ'!#REF!)&gt;0,VLOOKUP('spis PZ'!#REF!,słowniki!$A$31:$B$33,2),"")</f>
        <v>#REF!</v>
      </c>
      <c r="T1810" s="3" t="e">
        <f>IF(LEN('spis PZ'!#REF!)&gt;0,'spis PZ'!#REF!,"")</f>
        <v>#REF!</v>
      </c>
    </row>
    <row r="1811" spans="1:20">
      <c r="A1811" s="3">
        <f>'spis PZ'!D1811</f>
        <v>0</v>
      </c>
      <c r="B1811" s="3">
        <f>'spis PZ'!E1811</f>
        <v>0</v>
      </c>
      <c r="C1811" s="17">
        <f>'spis PZ'!C1811</f>
        <v>0</v>
      </c>
      <c r="D1811" s="17">
        <f>'spis PZ'!C1811</f>
        <v>0</v>
      </c>
      <c r="E1811" s="3">
        <f>'spis PZ'!A1811</f>
        <v>0</v>
      </c>
      <c r="F1811" s="3">
        <f>'spis PZ'!B1811</f>
        <v>0</v>
      </c>
      <c r="G1811" s="5" t="e">
        <f>VLOOKUP('spis PZ'!F1811,Gminy!$A$2:$B$111,2)</f>
        <v>#N/A</v>
      </c>
      <c r="H1811" s="3" t="str">
        <f>IF(LEN('spis PZ'!G1811)&gt;0,'spis PZ'!G1811,"")</f>
        <v/>
      </c>
      <c r="I1811" s="3" t="str">
        <f>IF(LEN('spis PZ'!H1811)&gt;0,'spis PZ'!H1811,"")</f>
        <v/>
      </c>
      <c r="J1811" s="3" t="e">
        <f>VLOOKUP('spis PZ'!I1811,słowniki!$A$2:$B$5,2)</f>
        <v>#N/A</v>
      </c>
      <c r="K1811" s="3" t="e">
        <f>VLOOKUP('spis PZ'!J1811,słowniki!$A$11:$B$16,2)</f>
        <v>#N/A</v>
      </c>
      <c r="L1811" s="3" t="e">
        <f>VLOOKUP('spis PZ'!K1811,słowniki!$A$21:$B$25,2)</f>
        <v>#N/A</v>
      </c>
      <c r="M1811" s="3" t="e">
        <f>VLOOKUP('spis PZ'!#REF!,słowniki!$A$51:$B$52,2)</f>
        <v>#REF!</v>
      </c>
      <c r="N1811" s="3" t="e">
        <f>IF('spis PZ'!#REF!="kablowa",VLOOKUP('spis PZ'!#REF!,elementy!$A$101:$B$125,2),VLOOKUP('spis PZ'!#REF!,elementy!$A$201:$B$211,2))</f>
        <v>#REF!</v>
      </c>
      <c r="O1811" s="3" t="e">
        <f>IF(LEN('spis PZ'!#REF!)&gt;0,'spis PZ'!#REF!,"")</f>
        <v>#REF!</v>
      </c>
      <c r="P1811" s="3" t="e">
        <f>VLOOKUP('spis PZ'!#REF!,elementy!$A$51:$B$80,2)</f>
        <v>#REF!</v>
      </c>
      <c r="Q1811" s="3" t="e">
        <f>VLOOKUP('spis PZ'!L1811,słowniki!$A$41:$B$45,2)</f>
        <v>#N/A</v>
      </c>
      <c r="R1811" s="3" t="e">
        <f>IF(LEN('spis PZ'!#REF!)&gt;0,'spis PZ'!#REF!,"")</f>
        <v>#REF!</v>
      </c>
      <c r="S1811" s="3" t="e">
        <f>IF(LEN('spis PZ'!#REF!)&gt;0,VLOOKUP('spis PZ'!#REF!,słowniki!$A$31:$B$33,2),"")</f>
        <v>#REF!</v>
      </c>
      <c r="T1811" s="3" t="e">
        <f>IF(LEN('spis PZ'!#REF!)&gt;0,'spis PZ'!#REF!,"")</f>
        <v>#REF!</v>
      </c>
    </row>
    <row r="1812" spans="1:20">
      <c r="A1812" s="3">
        <f>'spis PZ'!D1812</f>
        <v>0</v>
      </c>
      <c r="B1812" s="3">
        <f>'spis PZ'!E1812</f>
        <v>0</v>
      </c>
      <c r="C1812" s="17">
        <f>'spis PZ'!C1812</f>
        <v>0</v>
      </c>
      <c r="D1812" s="17">
        <f>'spis PZ'!C1812</f>
        <v>0</v>
      </c>
      <c r="E1812" s="3">
        <f>'spis PZ'!A1812</f>
        <v>0</v>
      </c>
      <c r="F1812" s="3">
        <f>'spis PZ'!B1812</f>
        <v>0</v>
      </c>
      <c r="G1812" s="5" t="e">
        <f>VLOOKUP('spis PZ'!F1812,Gminy!$A$2:$B$111,2)</f>
        <v>#N/A</v>
      </c>
      <c r="H1812" s="3" t="str">
        <f>IF(LEN('spis PZ'!G1812)&gt;0,'spis PZ'!G1812,"")</f>
        <v/>
      </c>
      <c r="I1812" s="3" t="str">
        <f>IF(LEN('spis PZ'!H1812)&gt;0,'spis PZ'!H1812,"")</f>
        <v/>
      </c>
      <c r="J1812" s="3" t="e">
        <f>VLOOKUP('spis PZ'!I1812,słowniki!$A$2:$B$5,2)</f>
        <v>#N/A</v>
      </c>
      <c r="K1812" s="3" t="e">
        <f>VLOOKUP('spis PZ'!J1812,słowniki!$A$11:$B$16,2)</f>
        <v>#N/A</v>
      </c>
      <c r="L1812" s="3" t="e">
        <f>VLOOKUP('spis PZ'!K1812,słowniki!$A$21:$B$25,2)</f>
        <v>#N/A</v>
      </c>
      <c r="M1812" s="3" t="e">
        <f>VLOOKUP('spis PZ'!#REF!,słowniki!$A$51:$B$52,2)</f>
        <v>#REF!</v>
      </c>
      <c r="N1812" s="3" t="e">
        <f>IF('spis PZ'!#REF!="kablowa",VLOOKUP('spis PZ'!#REF!,elementy!$A$101:$B$125,2),VLOOKUP('spis PZ'!#REF!,elementy!$A$201:$B$211,2))</f>
        <v>#REF!</v>
      </c>
      <c r="O1812" s="3" t="e">
        <f>IF(LEN('spis PZ'!#REF!)&gt;0,'spis PZ'!#REF!,"")</f>
        <v>#REF!</v>
      </c>
      <c r="P1812" s="3" t="e">
        <f>VLOOKUP('spis PZ'!#REF!,elementy!$A$51:$B$80,2)</f>
        <v>#REF!</v>
      </c>
      <c r="Q1812" s="3" t="e">
        <f>VLOOKUP('spis PZ'!L1812,słowniki!$A$41:$B$45,2)</f>
        <v>#N/A</v>
      </c>
      <c r="R1812" s="3" t="e">
        <f>IF(LEN('spis PZ'!#REF!)&gt;0,'spis PZ'!#REF!,"")</f>
        <v>#REF!</v>
      </c>
      <c r="S1812" s="3" t="e">
        <f>IF(LEN('spis PZ'!#REF!)&gt;0,VLOOKUP('spis PZ'!#REF!,słowniki!$A$31:$B$33,2),"")</f>
        <v>#REF!</v>
      </c>
      <c r="T1812" s="3" t="e">
        <f>IF(LEN('spis PZ'!#REF!)&gt;0,'spis PZ'!#REF!,"")</f>
        <v>#REF!</v>
      </c>
    </row>
    <row r="1813" spans="1:20">
      <c r="A1813" s="3">
        <f>'spis PZ'!D1813</f>
        <v>0</v>
      </c>
      <c r="B1813" s="3">
        <f>'spis PZ'!E1813</f>
        <v>0</v>
      </c>
      <c r="C1813" s="17">
        <f>'spis PZ'!C1813</f>
        <v>0</v>
      </c>
      <c r="D1813" s="17">
        <f>'spis PZ'!C1813</f>
        <v>0</v>
      </c>
      <c r="E1813" s="3">
        <f>'spis PZ'!A1813</f>
        <v>0</v>
      </c>
      <c r="F1813" s="3">
        <f>'spis PZ'!B1813</f>
        <v>0</v>
      </c>
      <c r="G1813" s="5" t="e">
        <f>VLOOKUP('spis PZ'!F1813,Gminy!$A$2:$B$111,2)</f>
        <v>#N/A</v>
      </c>
      <c r="H1813" s="3" t="str">
        <f>IF(LEN('spis PZ'!G1813)&gt;0,'spis PZ'!G1813,"")</f>
        <v/>
      </c>
      <c r="I1813" s="3" t="str">
        <f>IF(LEN('spis PZ'!H1813)&gt;0,'spis PZ'!H1813,"")</f>
        <v/>
      </c>
      <c r="J1813" s="3" t="e">
        <f>VLOOKUP('spis PZ'!I1813,słowniki!$A$2:$B$5,2)</f>
        <v>#N/A</v>
      </c>
      <c r="K1813" s="3" t="e">
        <f>VLOOKUP('spis PZ'!J1813,słowniki!$A$11:$B$16,2)</f>
        <v>#N/A</v>
      </c>
      <c r="L1813" s="3" t="e">
        <f>VLOOKUP('spis PZ'!K1813,słowniki!$A$21:$B$25,2)</f>
        <v>#N/A</v>
      </c>
      <c r="M1813" s="3" t="e">
        <f>VLOOKUP('spis PZ'!#REF!,słowniki!$A$51:$B$52,2)</f>
        <v>#REF!</v>
      </c>
      <c r="N1813" s="3" t="e">
        <f>IF('spis PZ'!#REF!="kablowa",VLOOKUP('spis PZ'!#REF!,elementy!$A$101:$B$125,2),VLOOKUP('spis PZ'!#REF!,elementy!$A$201:$B$211,2))</f>
        <v>#REF!</v>
      </c>
      <c r="O1813" s="3" t="e">
        <f>IF(LEN('spis PZ'!#REF!)&gt;0,'spis PZ'!#REF!,"")</f>
        <v>#REF!</v>
      </c>
      <c r="P1813" s="3" t="e">
        <f>VLOOKUP('spis PZ'!#REF!,elementy!$A$51:$B$80,2)</f>
        <v>#REF!</v>
      </c>
      <c r="Q1813" s="3" t="e">
        <f>VLOOKUP('spis PZ'!L1813,słowniki!$A$41:$B$45,2)</f>
        <v>#N/A</v>
      </c>
      <c r="R1813" s="3" t="e">
        <f>IF(LEN('spis PZ'!#REF!)&gt;0,'spis PZ'!#REF!,"")</f>
        <v>#REF!</v>
      </c>
      <c r="S1813" s="3" t="e">
        <f>IF(LEN('spis PZ'!#REF!)&gt;0,VLOOKUP('spis PZ'!#REF!,słowniki!$A$31:$B$33,2),"")</f>
        <v>#REF!</v>
      </c>
      <c r="T1813" s="3" t="e">
        <f>IF(LEN('spis PZ'!#REF!)&gt;0,'spis PZ'!#REF!,"")</f>
        <v>#REF!</v>
      </c>
    </row>
    <row r="1814" spans="1:20">
      <c r="A1814" s="3">
        <f>'spis PZ'!D1814</f>
        <v>0</v>
      </c>
      <c r="B1814" s="3">
        <f>'spis PZ'!E1814</f>
        <v>0</v>
      </c>
      <c r="C1814" s="17">
        <f>'spis PZ'!C1814</f>
        <v>0</v>
      </c>
      <c r="D1814" s="17">
        <f>'spis PZ'!C1814</f>
        <v>0</v>
      </c>
      <c r="E1814" s="3">
        <f>'spis PZ'!A1814</f>
        <v>0</v>
      </c>
      <c r="F1814" s="3">
        <f>'spis PZ'!B1814</f>
        <v>0</v>
      </c>
      <c r="G1814" s="5" t="e">
        <f>VLOOKUP('spis PZ'!F1814,Gminy!$A$2:$B$111,2)</f>
        <v>#N/A</v>
      </c>
      <c r="H1814" s="3" t="str">
        <f>IF(LEN('spis PZ'!G1814)&gt;0,'spis PZ'!G1814,"")</f>
        <v/>
      </c>
      <c r="I1814" s="3" t="str">
        <f>IF(LEN('spis PZ'!H1814)&gt;0,'spis PZ'!H1814,"")</f>
        <v/>
      </c>
      <c r="J1814" s="3" t="e">
        <f>VLOOKUP('spis PZ'!I1814,słowniki!$A$2:$B$5,2)</f>
        <v>#N/A</v>
      </c>
      <c r="K1814" s="3" t="e">
        <f>VLOOKUP('spis PZ'!J1814,słowniki!$A$11:$B$16,2)</f>
        <v>#N/A</v>
      </c>
      <c r="L1814" s="3" t="e">
        <f>VLOOKUP('spis PZ'!K1814,słowniki!$A$21:$B$25,2)</f>
        <v>#N/A</v>
      </c>
      <c r="M1814" s="3" t="e">
        <f>VLOOKUP('spis PZ'!#REF!,słowniki!$A$51:$B$52,2)</f>
        <v>#REF!</v>
      </c>
      <c r="N1814" s="3" t="e">
        <f>IF('spis PZ'!#REF!="kablowa",VLOOKUP('spis PZ'!#REF!,elementy!$A$101:$B$125,2),VLOOKUP('spis PZ'!#REF!,elementy!$A$201:$B$211,2))</f>
        <v>#REF!</v>
      </c>
      <c r="O1814" s="3" t="e">
        <f>IF(LEN('spis PZ'!#REF!)&gt;0,'spis PZ'!#REF!,"")</f>
        <v>#REF!</v>
      </c>
      <c r="P1814" s="3" t="e">
        <f>VLOOKUP('spis PZ'!#REF!,elementy!$A$51:$B$80,2)</f>
        <v>#REF!</v>
      </c>
      <c r="Q1814" s="3" t="e">
        <f>VLOOKUP('spis PZ'!L1814,słowniki!$A$41:$B$45,2)</f>
        <v>#N/A</v>
      </c>
      <c r="R1814" s="3" t="e">
        <f>IF(LEN('spis PZ'!#REF!)&gt;0,'spis PZ'!#REF!,"")</f>
        <v>#REF!</v>
      </c>
      <c r="S1814" s="3" t="e">
        <f>IF(LEN('spis PZ'!#REF!)&gt;0,VLOOKUP('spis PZ'!#REF!,słowniki!$A$31:$B$33,2),"")</f>
        <v>#REF!</v>
      </c>
      <c r="T1814" s="3" t="e">
        <f>IF(LEN('spis PZ'!#REF!)&gt;0,'spis PZ'!#REF!,"")</f>
        <v>#REF!</v>
      </c>
    </row>
    <row r="1815" spans="1:20">
      <c r="A1815" s="3">
        <f>'spis PZ'!D1815</f>
        <v>0</v>
      </c>
      <c r="B1815" s="3">
        <f>'spis PZ'!E1815</f>
        <v>0</v>
      </c>
      <c r="C1815" s="17">
        <f>'spis PZ'!C1815</f>
        <v>0</v>
      </c>
      <c r="D1815" s="17">
        <f>'spis PZ'!C1815</f>
        <v>0</v>
      </c>
      <c r="E1815" s="3">
        <f>'spis PZ'!A1815</f>
        <v>0</v>
      </c>
      <c r="F1815" s="3">
        <f>'spis PZ'!B1815</f>
        <v>0</v>
      </c>
      <c r="G1815" s="5" t="e">
        <f>VLOOKUP('spis PZ'!F1815,Gminy!$A$2:$B$111,2)</f>
        <v>#N/A</v>
      </c>
      <c r="H1815" s="3" t="str">
        <f>IF(LEN('spis PZ'!G1815)&gt;0,'spis PZ'!G1815,"")</f>
        <v/>
      </c>
      <c r="I1815" s="3" t="str">
        <f>IF(LEN('spis PZ'!H1815)&gt;0,'spis PZ'!H1815,"")</f>
        <v/>
      </c>
      <c r="J1815" s="3" t="e">
        <f>VLOOKUP('spis PZ'!I1815,słowniki!$A$2:$B$5,2)</f>
        <v>#N/A</v>
      </c>
      <c r="K1815" s="3" t="e">
        <f>VLOOKUP('spis PZ'!J1815,słowniki!$A$11:$B$16,2)</f>
        <v>#N/A</v>
      </c>
      <c r="L1815" s="3" t="e">
        <f>VLOOKUP('spis PZ'!K1815,słowniki!$A$21:$B$25,2)</f>
        <v>#N/A</v>
      </c>
      <c r="M1815" s="3" t="e">
        <f>VLOOKUP('spis PZ'!#REF!,słowniki!$A$51:$B$52,2)</f>
        <v>#REF!</v>
      </c>
      <c r="N1815" s="3" t="e">
        <f>IF('spis PZ'!#REF!="kablowa",VLOOKUP('spis PZ'!#REF!,elementy!$A$101:$B$125,2),VLOOKUP('spis PZ'!#REF!,elementy!$A$201:$B$211,2))</f>
        <v>#REF!</v>
      </c>
      <c r="O1815" s="3" t="e">
        <f>IF(LEN('spis PZ'!#REF!)&gt;0,'spis PZ'!#REF!,"")</f>
        <v>#REF!</v>
      </c>
      <c r="P1815" s="3" t="e">
        <f>VLOOKUP('spis PZ'!#REF!,elementy!$A$51:$B$80,2)</f>
        <v>#REF!</v>
      </c>
      <c r="Q1815" s="3" t="e">
        <f>VLOOKUP('spis PZ'!L1815,słowniki!$A$41:$B$45,2)</f>
        <v>#N/A</v>
      </c>
      <c r="R1815" s="3" t="e">
        <f>IF(LEN('spis PZ'!#REF!)&gt;0,'spis PZ'!#REF!,"")</f>
        <v>#REF!</v>
      </c>
      <c r="S1815" s="3" t="e">
        <f>IF(LEN('spis PZ'!#REF!)&gt;0,VLOOKUP('spis PZ'!#REF!,słowniki!$A$31:$B$33,2),"")</f>
        <v>#REF!</v>
      </c>
      <c r="T1815" s="3" t="e">
        <f>IF(LEN('spis PZ'!#REF!)&gt;0,'spis PZ'!#REF!,"")</f>
        <v>#REF!</v>
      </c>
    </row>
    <row r="1816" spans="1:20">
      <c r="A1816" s="3">
        <f>'spis PZ'!D1816</f>
        <v>0</v>
      </c>
      <c r="B1816" s="3">
        <f>'spis PZ'!E1816</f>
        <v>0</v>
      </c>
      <c r="C1816" s="17">
        <f>'spis PZ'!C1816</f>
        <v>0</v>
      </c>
      <c r="D1816" s="17">
        <f>'spis PZ'!C1816</f>
        <v>0</v>
      </c>
      <c r="E1816" s="3">
        <f>'spis PZ'!A1816</f>
        <v>0</v>
      </c>
      <c r="F1816" s="3">
        <f>'spis PZ'!B1816</f>
        <v>0</v>
      </c>
      <c r="G1816" s="5" t="e">
        <f>VLOOKUP('spis PZ'!F1816,Gminy!$A$2:$B$111,2)</f>
        <v>#N/A</v>
      </c>
      <c r="H1816" s="3" t="str">
        <f>IF(LEN('spis PZ'!G1816)&gt;0,'spis PZ'!G1816,"")</f>
        <v/>
      </c>
      <c r="I1816" s="3" t="str">
        <f>IF(LEN('spis PZ'!H1816)&gt;0,'spis PZ'!H1816,"")</f>
        <v/>
      </c>
      <c r="J1816" s="3" t="e">
        <f>VLOOKUP('spis PZ'!I1816,słowniki!$A$2:$B$5,2)</f>
        <v>#N/A</v>
      </c>
      <c r="K1816" s="3" t="e">
        <f>VLOOKUP('spis PZ'!J1816,słowniki!$A$11:$B$16,2)</f>
        <v>#N/A</v>
      </c>
      <c r="L1816" s="3" t="e">
        <f>VLOOKUP('spis PZ'!K1816,słowniki!$A$21:$B$25,2)</f>
        <v>#N/A</v>
      </c>
      <c r="M1816" s="3" t="e">
        <f>VLOOKUP('spis PZ'!#REF!,słowniki!$A$51:$B$52,2)</f>
        <v>#REF!</v>
      </c>
      <c r="N1816" s="3" t="e">
        <f>IF('spis PZ'!#REF!="kablowa",VLOOKUP('spis PZ'!#REF!,elementy!$A$101:$B$125,2),VLOOKUP('spis PZ'!#REF!,elementy!$A$201:$B$211,2))</f>
        <v>#REF!</v>
      </c>
      <c r="O1816" s="3" t="e">
        <f>IF(LEN('spis PZ'!#REF!)&gt;0,'spis PZ'!#REF!,"")</f>
        <v>#REF!</v>
      </c>
      <c r="P1816" s="3" t="e">
        <f>VLOOKUP('spis PZ'!#REF!,elementy!$A$51:$B$80,2)</f>
        <v>#REF!</v>
      </c>
      <c r="Q1816" s="3" t="e">
        <f>VLOOKUP('spis PZ'!L1816,słowniki!$A$41:$B$45,2)</f>
        <v>#N/A</v>
      </c>
      <c r="R1816" s="3" t="e">
        <f>IF(LEN('spis PZ'!#REF!)&gt;0,'spis PZ'!#REF!,"")</f>
        <v>#REF!</v>
      </c>
      <c r="S1816" s="3" t="e">
        <f>IF(LEN('spis PZ'!#REF!)&gt;0,VLOOKUP('spis PZ'!#REF!,słowniki!$A$31:$B$33,2),"")</f>
        <v>#REF!</v>
      </c>
      <c r="T1816" s="3" t="e">
        <f>IF(LEN('spis PZ'!#REF!)&gt;0,'spis PZ'!#REF!,"")</f>
        <v>#REF!</v>
      </c>
    </row>
    <row r="1817" spans="1:20">
      <c r="A1817" s="3">
        <f>'spis PZ'!D1817</f>
        <v>0</v>
      </c>
      <c r="B1817" s="3">
        <f>'spis PZ'!E1817</f>
        <v>0</v>
      </c>
      <c r="C1817" s="17">
        <f>'spis PZ'!C1817</f>
        <v>0</v>
      </c>
      <c r="D1817" s="17">
        <f>'spis PZ'!C1817</f>
        <v>0</v>
      </c>
      <c r="E1817" s="3">
        <f>'spis PZ'!A1817</f>
        <v>0</v>
      </c>
      <c r="F1817" s="3">
        <f>'spis PZ'!B1817</f>
        <v>0</v>
      </c>
      <c r="G1817" s="5" t="e">
        <f>VLOOKUP('spis PZ'!F1817,Gminy!$A$2:$B$111,2)</f>
        <v>#N/A</v>
      </c>
      <c r="H1817" s="3" t="str">
        <f>IF(LEN('spis PZ'!G1817)&gt;0,'spis PZ'!G1817,"")</f>
        <v/>
      </c>
      <c r="I1817" s="3" t="str">
        <f>IF(LEN('spis PZ'!H1817)&gt;0,'spis PZ'!H1817,"")</f>
        <v/>
      </c>
      <c r="J1817" s="3" t="e">
        <f>VLOOKUP('spis PZ'!I1817,słowniki!$A$2:$B$5,2)</f>
        <v>#N/A</v>
      </c>
      <c r="K1817" s="3" t="e">
        <f>VLOOKUP('spis PZ'!J1817,słowniki!$A$11:$B$16,2)</f>
        <v>#N/A</v>
      </c>
      <c r="L1817" s="3" t="e">
        <f>VLOOKUP('spis PZ'!K1817,słowniki!$A$21:$B$25,2)</f>
        <v>#N/A</v>
      </c>
      <c r="M1817" s="3" t="e">
        <f>VLOOKUP('spis PZ'!#REF!,słowniki!$A$51:$B$52,2)</f>
        <v>#REF!</v>
      </c>
      <c r="N1817" s="3" t="e">
        <f>IF('spis PZ'!#REF!="kablowa",VLOOKUP('spis PZ'!#REF!,elementy!$A$101:$B$125,2),VLOOKUP('spis PZ'!#REF!,elementy!$A$201:$B$211,2))</f>
        <v>#REF!</v>
      </c>
      <c r="O1817" s="3" t="e">
        <f>IF(LEN('spis PZ'!#REF!)&gt;0,'spis PZ'!#REF!,"")</f>
        <v>#REF!</v>
      </c>
      <c r="P1817" s="3" t="e">
        <f>VLOOKUP('spis PZ'!#REF!,elementy!$A$51:$B$80,2)</f>
        <v>#REF!</v>
      </c>
      <c r="Q1817" s="3" t="e">
        <f>VLOOKUP('spis PZ'!L1817,słowniki!$A$41:$B$45,2)</f>
        <v>#N/A</v>
      </c>
      <c r="R1817" s="3" t="e">
        <f>IF(LEN('spis PZ'!#REF!)&gt;0,'spis PZ'!#REF!,"")</f>
        <v>#REF!</v>
      </c>
      <c r="S1817" s="3" t="e">
        <f>IF(LEN('spis PZ'!#REF!)&gt;0,VLOOKUP('spis PZ'!#REF!,słowniki!$A$31:$B$33,2),"")</f>
        <v>#REF!</v>
      </c>
      <c r="T1817" s="3" t="e">
        <f>IF(LEN('spis PZ'!#REF!)&gt;0,'spis PZ'!#REF!,"")</f>
        <v>#REF!</v>
      </c>
    </row>
    <row r="1818" spans="1:20">
      <c r="A1818" s="3">
        <f>'spis PZ'!D1818</f>
        <v>0</v>
      </c>
      <c r="B1818" s="3">
        <f>'spis PZ'!E1818</f>
        <v>0</v>
      </c>
      <c r="C1818" s="17">
        <f>'spis PZ'!C1818</f>
        <v>0</v>
      </c>
      <c r="D1818" s="17">
        <f>'spis PZ'!C1818</f>
        <v>0</v>
      </c>
      <c r="E1818" s="3">
        <f>'spis PZ'!A1818</f>
        <v>0</v>
      </c>
      <c r="F1818" s="3">
        <f>'spis PZ'!B1818</f>
        <v>0</v>
      </c>
      <c r="G1818" s="5" t="e">
        <f>VLOOKUP('spis PZ'!F1818,Gminy!$A$2:$B$111,2)</f>
        <v>#N/A</v>
      </c>
      <c r="H1818" s="3" t="str">
        <f>IF(LEN('spis PZ'!G1818)&gt;0,'spis PZ'!G1818,"")</f>
        <v/>
      </c>
      <c r="I1818" s="3" t="str">
        <f>IF(LEN('spis PZ'!H1818)&gt;0,'spis PZ'!H1818,"")</f>
        <v/>
      </c>
      <c r="J1818" s="3" t="e">
        <f>VLOOKUP('spis PZ'!I1818,słowniki!$A$2:$B$5,2)</f>
        <v>#N/A</v>
      </c>
      <c r="K1818" s="3" t="e">
        <f>VLOOKUP('spis PZ'!J1818,słowniki!$A$11:$B$16,2)</f>
        <v>#N/A</v>
      </c>
      <c r="L1818" s="3" t="e">
        <f>VLOOKUP('spis PZ'!K1818,słowniki!$A$21:$B$25,2)</f>
        <v>#N/A</v>
      </c>
      <c r="M1818" s="3" t="e">
        <f>VLOOKUP('spis PZ'!#REF!,słowniki!$A$51:$B$52,2)</f>
        <v>#REF!</v>
      </c>
      <c r="N1818" s="3" t="e">
        <f>IF('spis PZ'!#REF!="kablowa",VLOOKUP('spis PZ'!#REF!,elementy!$A$101:$B$125,2),VLOOKUP('spis PZ'!#REF!,elementy!$A$201:$B$211,2))</f>
        <v>#REF!</v>
      </c>
      <c r="O1818" s="3" t="e">
        <f>IF(LEN('spis PZ'!#REF!)&gt;0,'spis PZ'!#REF!,"")</f>
        <v>#REF!</v>
      </c>
      <c r="P1818" s="3" t="e">
        <f>VLOOKUP('spis PZ'!#REF!,elementy!$A$51:$B$80,2)</f>
        <v>#REF!</v>
      </c>
      <c r="Q1818" s="3" t="e">
        <f>VLOOKUP('spis PZ'!L1818,słowniki!$A$41:$B$45,2)</f>
        <v>#N/A</v>
      </c>
      <c r="R1818" s="3" t="e">
        <f>IF(LEN('spis PZ'!#REF!)&gt;0,'spis PZ'!#REF!,"")</f>
        <v>#REF!</v>
      </c>
      <c r="S1818" s="3" t="e">
        <f>IF(LEN('spis PZ'!#REF!)&gt;0,VLOOKUP('spis PZ'!#REF!,słowniki!$A$31:$B$33,2),"")</f>
        <v>#REF!</v>
      </c>
      <c r="T1818" s="3" t="e">
        <f>IF(LEN('spis PZ'!#REF!)&gt;0,'spis PZ'!#REF!,"")</f>
        <v>#REF!</v>
      </c>
    </row>
    <row r="1819" spans="1:20">
      <c r="A1819" s="3">
        <f>'spis PZ'!D1819</f>
        <v>0</v>
      </c>
      <c r="B1819" s="3">
        <f>'spis PZ'!E1819</f>
        <v>0</v>
      </c>
      <c r="C1819" s="17">
        <f>'spis PZ'!C1819</f>
        <v>0</v>
      </c>
      <c r="D1819" s="17">
        <f>'spis PZ'!C1819</f>
        <v>0</v>
      </c>
      <c r="E1819" s="3">
        <f>'spis PZ'!A1819</f>
        <v>0</v>
      </c>
      <c r="F1819" s="3">
        <f>'spis PZ'!B1819</f>
        <v>0</v>
      </c>
      <c r="G1819" s="5" t="e">
        <f>VLOOKUP('spis PZ'!F1819,Gminy!$A$2:$B$111,2)</f>
        <v>#N/A</v>
      </c>
      <c r="H1819" s="3" t="str">
        <f>IF(LEN('spis PZ'!G1819)&gt;0,'spis PZ'!G1819,"")</f>
        <v/>
      </c>
      <c r="I1819" s="3" t="str">
        <f>IF(LEN('spis PZ'!H1819)&gt;0,'spis PZ'!H1819,"")</f>
        <v/>
      </c>
      <c r="J1819" s="3" t="e">
        <f>VLOOKUP('spis PZ'!I1819,słowniki!$A$2:$B$5,2)</f>
        <v>#N/A</v>
      </c>
      <c r="K1819" s="3" t="e">
        <f>VLOOKUP('spis PZ'!J1819,słowniki!$A$11:$B$16,2)</f>
        <v>#N/A</v>
      </c>
      <c r="L1819" s="3" t="e">
        <f>VLOOKUP('spis PZ'!K1819,słowniki!$A$21:$B$25,2)</f>
        <v>#N/A</v>
      </c>
      <c r="M1819" s="3" t="e">
        <f>VLOOKUP('spis PZ'!#REF!,słowniki!$A$51:$B$52,2)</f>
        <v>#REF!</v>
      </c>
      <c r="N1819" s="3" t="e">
        <f>IF('spis PZ'!#REF!="kablowa",VLOOKUP('spis PZ'!#REF!,elementy!$A$101:$B$125,2),VLOOKUP('spis PZ'!#REF!,elementy!$A$201:$B$211,2))</f>
        <v>#REF!</v>
      </c>
      <c r="O1819" s="3" t="e">
        <f>IF(LEN('spis PZ'!#REF!)&gt;0,'spis PZ'!#REF!,"")</f>
        <v>#REF!</v>
      </c>
      <c r="P1819" s="3" t="e">
        <f>VLOOKUP('spis PZ'!#REF!,elementy!$A$51:$B$80,2)</f>
        <v>#REF!</v>
      </c>
      <c r="Q1819" s="3" t="e">
        <f>VLOOKUP('spis PZ'!L1819,słowniki!$A$41:$B$45,2)</f>
        <v>#N/A</v>
      </c>
      <c r="R1819" s="3" t="e">
        <f>IF(LEN('spis PZ'!#REF!)&gt;0,'spis PZ'!#REF!,"")</f>
        <v>#REF!</v>
      </c>
      <c r="S1819" s="3" t="e">
        <f>IF(LEN('spis PZ'!#REF!)&gt;0,VLOOKUP('spis PZ'!#REF!,słowniki!$A$31:$B$33,2),"")</f>
        <v>#REF!</v>
      </c>
      <c r="T1819" s="3" t="e">
        <f>IF(LEN('spis PZ'!#REF!)&gt;0,'spis PZ'!#REF!,"")</f>
        <v>#REF!</v>
      </c>
    </row>
    <row r="1820" spans="1:20">
      <c r="A1820" s="3">
        <f>'spis PZ'!D1820</f>
        <v>0</v>
      </c>
      <c r="B1820" s="3">
        <f>'spis PZ'!E1820</f>
        <v>0</v>
      </c>
      <c r="C1820" s="17">
        <f>'spis PZ'!C1820</f>
        <v>0</v>
      </c>
      <c r="D1820" s="17">
        <f>'spis PZ'!C1820</f>
        <v>0</v>
      </c>
      <c r="E1820" s="3">
        <f>'spis PZ'!A1820</f>
        <v>0</v>
      </c>
      <c r="F1820" s="3">
        <f>'spis PZ'!B1820</f>
        <v>0</v>
      </c>
      <c r="G1820" s="5" t="e">
        <f>VLOOKUP('spis PZ'!F1820,Gminy!$A$2:$B$111,2)</f>
        <v>#N/A</v>
      </c>
      <c r="H1820" s="3" t="str">
        <f>IF(LEN('spis PZ'!G1820)&gt;0,'spis PZ'!G1820,"")</f>
        <v/>
      </c>
      <c r="I1820" s="3" t="str">
        <f>IF(LEN('spis PZ'!H1820)&gt;0,'spis PZ'!H1820,"")</f>
        <v/>
      </c>
      <c r="J1820" s="3" t="e">
        <f>VLOOKUP('spis PZ'!I1820,słowniki!$A$2:$B$5,2)</f>
        <v>#N/A</v>
      </c>
      <c r="K1820" s="3" t="e">
        <f>VLOOKUP('spis PZ'!J1820,słowniki!$A$11:$B$16,2)</f>
        <v>#N/A</v>
      </c>
      <c r="L1820" s="3" t="e">
        <f>VLOOKUP('spis PZ'!K1820,słowniki!$A$21:$B$25,2)</f>
        <v>#N/A</v>
      </c>
      <c r="M1820" s="3" t="e">
        <f>VLOOKUP('spis PZ'!#REF!,słowniki!$A$51:$B$52,2)</f>
        <v>#REF!</v>
      </c>
      <c r="N1820" s="3" t="e">
        <f>IF('spis PZ'!#REF!="kablowa",VLOOKUP('spis PZ'!#REF!,elementy!$A$101:$B$125,2),VLOOKUP('spis PZ'!#REF!,elementy!$A$201:$B$211,2))</f>
        <v>#REF!</v>
      </c>
      <c r="O1820" s="3" t="e">
        <f>IF(LEN('spis PZ'!#REF!)&gt;0,'spis PZ'!#REF!,"")</f>
        <v>#REF!</v>
      </c>
      <c r="P1820" s="3" t="e">
        <f>VLOOKUP('spis PZ'!#REF!,elementy!$A$51:$B$80,2)</f>
        <v>#REF!</v>
      </c>
      <c r="Q1820" s="3" t="e">
        <f>VLOOKUP('spis PZ'!L1820,słowniki!$A$41:$B$45,2)</f>
        <v>#N/A</v>
      </c>
      <c r="R1820" s="3" t="e">
        <f>IF(LEN('spis PZ'!#REF!)&gt;0,'spis PZ'!#REF!,"")</f>
        <v>#REF!</v>
      </c>
      <c r="S1820" s="3" t="e">
        <f>IF(LEN('spis PZ'!#REF!)&gt;0,VLOOKUP('spis PZ'!#REF!,słowniki!$A$31:$B$33,2),"")</f>
        <v>#REF!</v>
      </c>
      <c r="T1820" s="3" t="e">
        <f>IF(LEN('spis PZ'!#REF!)&gt;0,'spis PZ'!#REF!,"")</f>
        <v>#REF!</v>
      </c>
    </row>
    <row r="1821" spans="1:20">
      <c r="A1821" s="3">
        <f>'spis PZ'!D1821</f>
        <v>0</v>
      </c>
      <c r="B1821" s="3">
        <f>'spis PZ'!E1821</f>
        <v>0</v>
      </c>
      <c r="C1821" s="17">
        <f>'spis PZ'!C1821</f>
        <v>0</v>
      </c>
      <c r="D1821" s="17">
        <f>'spis PZ'!C1821</f>
        <v>0</v>
      </c>
      <c r="E1821" s="3">
        <f>'spis PZ'!A1821</f>
        <v>0</v>
      </c>
      <c r="F1821" s="3">
        <f>'spis PZ'!B1821</f>
        <v>0</v>
      </c>
      <c r="G1821" s="5" t="e">
        <f>VLOOKUP('spis PZ'!F1821,Gminy!$A$2:$B$111,2)</f>
        <v>#N/A</v>
      </c>
      <c r="H1821" s="3" t="str">
        <f>IF(LEN('spis PZ'!G1821)&gt;0,'spis PZ'!G1821,"")</f>
        <v/>
      </c>
      <c r="I1821" s="3" t="str">
        <f>IF(LEN('spis PZ'!H1821)&gt;0,'spis PZ'!H1821,"")</f>
        <v/>
      </c>
      <c r="J1821" s="3" t="e">
        <f>VLOOKUP('spis PZ'!I1821,słowniki!$A$2:$B$5,2)</f>
        <v>#N/A</v>
      </c>
      <c r="K1821" s="3" t="e">
        <f>VLOOKUP('spis PZ'!J1821,słowniki!$A$11:$B$16,2)</f>
        <v>#N/A</v>
      </c>
      <c r="L1821" s="3" t="e">
        <f>VLOOKUP('spis PZ'!K1821,słowniki!$A$21:$B$25,2)</f>
        <v>#N/A</v>
      </c>
      <c r="M1821" s="3" t="e">
        <f>VLOOKUP('spis PZ'!#REF!,słowniki!$A$51:$B$52,2)</f>
        <v>#REF!</v>
      </c>
      <c r="N1821" s="3" t="e">
        <f>IF('spis PZ'!#REF!="kablowa",VLOOKUP('spis PZ'!#REF!,elementy!$A$101:$B$125,2),VLOOKUP('spis PZ'!#REF!,elementy!$A$201:$B$211,2))</f>
        <v>#REF!</v>
      </c>
      <c r="O1821" s="3" t="e">
        <f>IF(LEN('spis PZ'!#REF!)&gt;0,'spis PZ'!#REF!,"")</f>
        <v>#REF!</v>
      </c>
      <c r="P1821" s="3" t="e">
        <f>VLOOKUP('spis PZ'!#REF!,elementy!$A$51:$B$80,2)</f>
        <v>#REF!</v>
      </c>
      <c r="Q1821" s="3" t="e">
        <f>VLOOKUP('spis PZ'!L1821,słowniki!$A$41:$B$45,2)</f>
        <v>#N/A</v>
      </c>
      <c r="R1821" s="3" t="e">
        <f>IF(LEN('spis PZ'!#REF!)&gt;0,'spis PZ'!#REF!,"")</f>
        <v>#REF!</v>
      </c>
      <c r="S1821" s="3" t="e">
        <f>IF(LEN('spis PZ'!#REF!)&gt;0,VLOOKUP('spis PZ'!#REF!,słowniki!$A$31:$B$33,2),"")</f>
        <v>#REF!</v>
      </c>
      <c r="T1821" s="3" t="e">
        <f>IF(LEN('spis PZ'!#REF!)&gt;0,'spis PZ'!#REF!,"")</f>
        <v>#REF!</v>
      </c>
    </row>
    <row r="1822" spans="1:20">
      <c r="A1822" s="3">
        <f>'spis PZ'!D1822</f>
        <v>0</v>
      </c>
      <c r="B1822" s="3">
        <f>'spis PZ'!E1822</f>
        <v>0</v>
      </c>
      <c r="C1822" s="17">
        <f>'spis PZ'!C1822</f>
        <v>0</v>
      </c>
      <c r="D1822" s="17">
        <f>'spis PZ'!C1822</f>
        <v>0</v>
      </c>
      <c r="E1822" s="3">
        <f>'spis PZ'!A1822</f>
        <v>0</v>
      </c>
      <c r="F1822" s="3">
        <f>'spis PZ'!B1822</f>
        <v>0</v>
      </c>
      <c r="G1822" s="5" t="e">
        <f>VLOOKUP('spis PZ'!F1822,Gminy!$A$2:$B$111,2)</f>
        <v>#N/A</v>
      </c>
      <c r="H1822" s="3" t="str">
        <f>IF(LEN('spis PZ'!G1822)&gt;0,'spis PZ'!G1822,"")</f>
        <v/>
      </c>
      <c r="I1822" s="3" t="str">
        <f>IF(LEN('spis PZ'!H1822)&gt;0,'spis PZ'!H1822,"")</f>
        <v/>
      </c>
      <c r="J1822" s="3" t="e">
        <f>VLOOKUP('spis PZ'!I1822,słowniki!$A$2:$B$5,2)</f>
        <v>#N/A</v>
      </c>
      <c r="K1822" s="3" t="e">
        <f>VLOOKUP('spis PZ'!J1822,słowniki!$A$11:$B$16,2)</f>
        <v>#N/A</v>
      </c>
      <c r="L1822" s="3" t="e">
        <f>VLOOKUP('spis PZ'!K1822,słowniki!$A$21:$B$25,2)</f>
        <v>#N/A</v>
      </c>
      <c r="M1822" s="3" t="e">
        <f>VLOOKUP('spis PZ'!#REF!,słowniki!$A$51:$B$52,2)</f>
        <v>#REF!</v>
      </c>
      <c r="N1822" s="3" t="e">
        <f>IF('spis PZ'!#REF!="kablowa",VLOOKUP('spis PZ'!#REF!,elementy!$A$101:$B$125,2),VLOOKUP('spis PZ'!#REF!,elementy!$A$201:$B$211,2))</f>
        <v>#REF!</v>
      </c>
      <c r="O1822" s="3" t="e">
        <f>IF(LEN('spis PZ'!#REF!)&gt;0,'spis PZ'!#REF!,"")</f>
        <v>#REF!</v>
      </c>
      <c r="P1822" s="3" t="e">
        <f>VLOOKUP('spis PZ'!#REF!,elementy!$A$51:$B$80,2)</f>
        <v>#REF!</v>
      </c>
      <c r="Q1822" s="3" t="e">
        <f>VLOOKUP('spis PZ'!L1822,słowniki!$A$41:$B$45,2)</f>
        <v>#N/A</v>
      </c>
      <c r="R1822" s="3" t="e">
        <f>IF(LEN('spis PZ'!#REF!)&gt;0,'spis PZ'!#REF!,"")</f>
        <v>#REF!</v>
      </c>
      <c r="S1822" s="3" t="e">
        <f>IF(LEN('spis PZ'!#REF!)&gt;0,VLOOKUP('spis PZ'!#REF!,słowniki!$A$31:$B$33,2),"")</f>
        <v>#REF!</v>
      </c>
      <c r="T1822" s="3" t="e">
        <f>IF(LEN('spis PZ'!#REF!)&gt;0,'spis PZ'!#REF!,"")</f>
        <v>#REF!</v>
      </c>
    </row>
    <row r="1823" spans="1:20">
      <c r="A1823" s="3">
        <f>'spis PZ'!D1823</f>
        <v>0</v>
      </c>
      <c r="B1823" s="3">
        <f>'spis PZ'!E1823</f>
        <v>0</v>
      </c>
      <c r="C1823" s="17">
        <f>'spis PZ'!C1823</f>
        <v>0</v>
      </c>
      <c r="D1823" s="17">
        <f>'spis PZ'!C1823</f>
        <v>0</v>
      </c>
      <c r="E1823" s="3">
        <f>'spis PZ'!A1823</f>
        <v>0</v>
      </c>
      <c r="F1823" s="3">
        <f>'spis PZ'!B1823</f>
        <v>0</v>
      </c>
      <c r="G1823" s="5" t="e">
        <f>VLOOKUP('spis PZ'!F1823,Gminy!$A$2:$B$111,2)</f>
        <v>#N/A</v>
      </c>
      <c r="H1823" s="3" t="str">
        <f>IF(LEN('spis PZ'!G1823)&gt;0,'spis PZ'!G1823,"")</f>
        <v/>
      </c>
      <c r="I1823" s="3" t="str">
        <f>IF(LEN('spis PZ'!H1823)&gt;0,'spis PZ'!H1823,"")</f>
        <v/>
      </c>
      <c r="J1823" s="3" t="e">
        <f>VLOOKUP('spis PZ'!I1823,słowniki!$A$2:$B$5,2)</f>
        <v>#N/A</v>
      </c>
      <c r="K1823" s="3" t="e">
        <f>VLOOKUP('spis PZ'!J1823,słowniki!$A$11:$B$16,2)</f>
        <v>#N/A</v>
      </c>
      <c r="L1823" s="3" t="e">
        <f>VLOOKUP('spis PZ'!K1823,słowniki!$A$21:$B$25,2)</f>
        <v>#N/A</v>
      </c>
      <c r="M1823" s="3" t="e">
        <f>VLOOKUP('spis PZ'!#REF!,słowniki!$A$51:$B$52,2)</f>
        <v>#REF!</v>
      </c>
      <c r="N1823" s="3" t="e">
        <f>IF('spis PZ'!#REF!="kablowa",VLOOKUP('spis PZ'!#REF!,elementy!$A$101:$B$125,2),VLOOKUP('spis PZ'!#REF!,elementy!$A$201:$B$211,2))</f>
        <v>#REF!</v>
      </c>
      <c r="O1823" s="3" t="e">
        <f>IF(LEN('spis PZ'!#REF!)&gt;0,'spis PZ'!#REF!,"")</f>
        <v>#REF!</v>
      </c>
      <c r="P1823" s="3" t="e">
        <f>VLOOKUP('spis PZ'!#REF!,elementy!$A$51:$B$80,2)</f>
        <v>#REF!</v>
      </c>
      <c r="Q1823" s="3" t="e">
        <f>VLOOKUP('spis PZ'!L1823,słowniki!$A$41:$B$45,2)</f>
        <v>#N/A</v>
      </c>
      <c r="R1823" s="3" t="e">
        <f>IF(LEN('spis PZ'!#REF!)&gt;0,'spis PZ'!#REF!,"")</f>
        <v>#REF!</v>
      </c>
      <c r="S1823" s="3" t="e">
        <f>IF(LEN('spis PZ'!#REF!)&gt;0,VLOOKUP('spis PZ'!#REF!,słowniki!$A$31:$B$33,2),"")</f>
        <v>#REF!</v>
      </c>
      <c r="T1823" s="3" t="e">
        <f>IF(LEN('spis PZ'!#REF!)&gt;0,'spis PZ'!#REF!,"")</f>
        <v>#REF!</v>
      </c>
    </row>
    <row r="1824" spans="1:20">
      <c r="A1824" s="3">
        <f>'spis PZ'!D1824</f>
        <v>0</v>
      </c>
      <c r="B1824" s="3">
        <f>'spis PZ'!E1824</f>
        <v>0</v>
      </c>
      <c r="C1824" s="17">
        <f>'spis PZ'!C1824</f>
        <v>0</v>
      </c>
      <c r="D1824" s="17">
        <f>'spis PZ'!C1824</f>
        <v>0</v>
      </c>
      <c r="E1824" s="3">
        <f>'spis PZ'!A1824</f>
        <v>0</v>
      </c>
      <c r="F1824" s="3">
        <f>'spis PZ'!B1824</f>
        <v>0</v>
      </c>
      <c r="G1824" s="5" t="e">
        <f>VLOOKUP('spis PZ'!F1824,Gminy!$A$2:$B$111,2)</f>
        <v>#N/A</v>
      </c>
      <c r="H1824" s="3" t="str">
        <f>IF(LEN('spis PZ'!G1824)&gt;0,'spis PZ'!G1824,"")</f>
        <v/>
      </c>
      <c r="I1824" s="3" t="str">
        <f>IF(LEN('spis PZ'!H1824)&gt;0,'spis PZ'!H1824,"")</f>
        <v/>
      </c>
      <c r="J1824" s="3" t="e">
        <f>VLOOKUP('spis PZ'!I1824,słowniki!$A$2:$B$5,2)</f>
        <v>#N/A</v>
      </c>
      <c r="K1824" s="3" t="e">
        <f>VLOOKUP('spis PZ'!J1824,słowniki!$A$11:$B$16,2)</f>
        <v>#N/A</v>
      </c>
      <c r="L1824" s="3" t="e">
        <f>VLOOKUP('spis PZ'!K1824,słowniki!$A$21:$B$25,2)</f>
        <v>#N/A</v>
      </c>
      <c r="M1824" s="3" t="e">
        <f>VLOOKUP('spis PZ'!#REF!,słowniki!$A$51:$B$52,2)</f>
        <v>#REF!</v>
      </c>
      <c r="N1824" s="3" t="e">
        <f>IF('spis PZ'!#REF!="kablowa",VLOOKUP('spis PZ'!#REF!,elementy!$A$101:$B$125,2),VLOOKUP('spis PZ'!#REF!,elementy!$A$201:$B$211,2))</f>
        <v>#REF!</v>
      </c>
      <c r="O1824" s="3" t="e">
        <f>IF(LEN('spis PZ'!#REF!)&gt;0,'spis PZ'!#REF!,"")</f>
        <v>#REF!</v>
      </c>
      <c r="P1824" s="3" t="e">
        <f>VLOOKUP('spis PZ'!#REF!,elementy!$A$51:$B$80,2)</f>
        <v>#REF!</v>
      </c>
      <c r="Q1824" s="3" t="e">
        <f>VLOOKUP('spis PZ'!L1824,słowniki!$A$41:$B$45,2)</f>
        <v>#N/A</v>
      </c>
      <c r="R1824" s="3" t="e">
        <f>IF(LEN('spis PZ'!#REF!)&gt;0,'spis PZ'!#REF!,"")</f>
        <v>#REF!</v>
      </c>
      <c r="S1824" s="3" t="e">
        <f>IF(LEN('spis PZ'!#REF!)&gt;0,VLOOKUP('spis PZ'!#REF!,słowniki!$A$31:$B$33,2),"")</f>
        <v>#REF!</v>
      </c>
      <c r="T1824" s="3" t="e">
        <f>IF(LEN('spis PZ'!#REF!)&gt;0,'spis PZ'!#REF!,"")</f>
        <v>#REF!</v>
      </c>
    </row>
    <row r="1825" spans="1:20">
      <c r="A1825" s="3">
        <f>'spis PZ'!D1825</f>
        <v>0</v>
      </c>
      <c r="B1825" s="3">
        <f>'spis PZ'!E1825</f>
        <v>0</v>
      </c>
      <c r="C1825" s="17">
        <f>'spis PZ'!C1825</f>
        <v>0</v>
      </c>
      <c r="D1825" s="17">
        <f>'spis PZ'!C1825</f>
        <v>0</v>
      </c>
      <c r="E1825" s="3">
        <f>'spis PZ'!A1825</f>
        <v>0</v>
      </c>
      <c r="F1825" s="3">
        <f>'spis PZ'!B1825</f>
        <v>0</v>
      </c>
      <c r="G1825" s="5" t="e">
        <f>VLOOKUP('spis PZ'!F1825,Gminy!$A$2:$B$111,2)</f>
        <v>#N/A</v>
      </c>
      <c r="H1825" s="3" t="str">
        <f>IF(LEN('spis PZ'!G1825)&gt;0,'spis PZ'!G1825,"")</f>
        <v/>
      </c>
      <c r="I1825" s="3" t="str">
        <f>IF(LEN('spis PZ'!H1825)&gt;0,'spis PZ'!H1825,"")</f>
        <v/>
      </c>
      <c r="J1825" s="3" t="e">
        <f>VLOOKUP('spis PZ'!I1825,słowniki!$A$2:$B$5,2)</f>
        <v>#N/A</v>
      </c>
      <c r="K1825" s="3" t="e">
        <f>VLOOKUP('spis PZ'!J1825,słowniki!$A$11:$B$16,2)</f>
        <v>#N/A</v>
      </c>
      <c r="L1825" s="3" t="e">
        <f>VLOOKUP('spis PZ'!K1825,słowniki!$A$21:$B$25,2)</f>
        <v>#N/A</v>
      </c>
      <c r="M1825" s="3" t="e">
        <f>VLOOKUP('spis PZ'!#REF!,słowniki!$A$51:$B$52,2)</f>
        <v>#REF!</v>
      </c>
      <c r="N1825" s="3" t="e">
        <f>IF('spis PZ'!#REF!="kablowa",VLOOKUP('spis PZ'!#REF!,elementy!$A$101:$B$125,2),VLOOKUP('spis PZ'!#REF!,elementy!$A$201:$B$211,2))</f>
        <v>#REF!</v>
      </c>
      <c r="O1825" s="3" t="e">
        <f>IF(LEN('spis PZ'!#REF!)&gt;0,'spis PZ'!#REF!,"")</f>
        <v>#REF!</v>
      </c>
      <c r="P1825" s="3" t="e">
        <f>VLOOKUP('spis PZ'!#REF!,elementy!$A$51:$B$80,2)</f>
        <v>#REF!</v>
      </c>
      <c r="Q1825" s="3" t="e">
        <f>VLOOKUP('spis PZ'!L1825,słowniki!$A$41:$B$45,2)</f>
        <v>#N/A</v>
      </c>
      <c r="R1825" s="3" t="e">
        <f>IF(LEN('spis PZ'!#REF!)&gt;0,'spis PZ'!#REF!,"")</f>
        <v>#REF!</v>
      </c>
      <c r="S1825" s="3" t="e">
        <f>IF(LEN('spis PZ'!#REF!)&gt;0,VLOOKUP('spis PZ'!#REF!,słowniki!$A$31:$B$33,2),"")</f>
        <v>#REF!</v>
      </c>
      <c r="T1825" s="3" t="e">
        <f>IF(LEN('spis PZ'!#REF!)&gt;0,'spis PZ'!#REF!,"")</f>
        <v>#REF!</v>
      </c>
    </row>
    <row r="1826" spans="1:20">
      <c r="A1826" s="3">
        <f>'spis PZ'!D1826</f>
        <v>0</v>
      </c>
      <c r="B1826" s="3">
        <f>'spis PZ'!E1826</f>
        <v>0</v>
      </c>
      <c r="C1826" s="17">
        <f>'spis PZ'!C1826</f>
        <v>0</v>
      </c>
      <c r="D1826" s="17">
        <f>'spis PZ'!C1826</f>
        <v>0</v>
      </c>
      <c r="E1826" s="3">
        <f>'spis PZ'!A1826</f>
        <v>0</v>
      </c>
      <c r="F1826" s="3">
        <f>'spis PZ'!B1826</f>
        <v>0</v>
      </c>
      <c r="G1826" s="5" t="e">
        <f>VLOOKUP('spis PZ'!F1826,Gminy!$A$2:$B$111,2)</f>
        <v>#N/A</v>
      </c>
      <c r="H1826" s="3" t="str">
        <f>IF(LEN('spis PZ'!G1826)&gt;0,'spis PZ'!G1826,"")</f>
        <v/>
      </c>
      <c r="I1826" s="3" t="str">
        <f>IF(LEN('spis PZ'!H1826)&gt;0,'spis PZ'!H1826,"")</f>
        <v/>
      </c>
      <c r="J1826" s="3" t="e">
        <f>VLOOKUP('spis PZ'!I1826,słowniki!$A$2:$B$5,2)</f>
        <v>#N/A</v>
      </c>
      <c r="K1826" s="3" t="e">
        <f>VLOOKUP('spis PZ'!J1826,słowniki!$A$11:$B$16,2)</f>
        <v>#N/A</v>
      </c>
      <c r="L1826" s="3" t="e">
        <f>VLOOKUP('spis PZ'!K1826,słowniki!$A$21:$B$25,2)</f>
        <v>#N/A</v>
      </c>
      <c r="M1826" s="3" t="e">
        <f>VLOOKUP('spis PZ'!#REF!,słowniki!$A$51:$B$52,2)</f>
        <v>#REF!</v>
      </c>
      <c r="N1826" s="3" t="e">
        <f>IF('spis PZ'!#REF!="kablowa",VLOOKUP('spis PZ'!#REF!,elementy!$A$101:$B$125,2),VLOOKUP('spis PZ'!#REF!,elementy!$A$201:$B$211,2))</f>
        <v>#REF!</v>
      </c>
      <c r="O1826" s="3" t="e">
        <f>IF(LEN('spis PZ'!#REF!)&gt;0,'spis PZ'!#REF!,"")</f>
        <v>#REF!</v>
      </c>
      <c r="P1826" s="3" t="e">
        <f>VLOOKUP('spis PZ'!#REF!,elementy!$A$51:$B$80,2)</f>
        <v>#REF!</v>
      </c>
      <c r="Q1826" s="3" t="e">
        <f>VLOOKUP('spis PZ'!L1826,słowniki!$A$41:$B$45,2)</f>
        <v>#N/A</v>
      </c>
      <c r="R1826" s="3" t="e">
        <f>IF(LEN('spis PZ'!#REF!)&gt;0,'spis PZ'!#REF!,"")</f>
        <v>#REF!</v>
      </c>
      <c r="S1826" s="3" t="e">
        <f>IF(LEN('spis PZ'!#REF!)&gt;0,VLOOKUP('spis PZ'!#REF!,słowniki!$A$31:$B$33,2),"")</f>
        <v>#REF!</v>
      </c>
      <c r="T1826" s="3" t="e">
        <f>IF(LEN('spis PZ'!#REF!)&gt;0,'spis PZ'!#REF!,"")</f>
        <v>#REF!</v>
      </c>
    </row>
    <row r="1827" spans="1:20">
      <c r="A1827" s="3">
        <f>'spis PZ'!D1827</f>
        <v>0</v>
      </c>
      <c r="B1827" s="3">
        <f>'spis PZ'!E1827</f>
        <v>0</v>
      </c>
      <c r="C1827" s="17">
        <f>'spis PZ'!C1827</f>
        <v>0</v>
      </c>
      <c r="D1827" s="17">
        <f>'spis PZ'!C1827</f>
        <v>0</v>
      </c>
      <c r="E1827" s="3">
        <f>'spis PZ'!A1827</f>
        <v>0</v>
      </c>
      <c r="F1827" s="3">
        <f>'spis PZ'!B1827</f>
        <v>0</v>
      </c>
      <c r="G1827" s="5" t="e">
        <f>VLOOKUP('spis PZ'!F1827,Gminy!$A$2:$B$111,2)</f>
        <v>#N/A</v>
      </c>
      <c r="H1827" s="3" t="str">
        <f>IF(LEN('spis PZ'!G1827)&gt;0,'spis PZ'!G1827,"")</f>
        <v/>
      </c>
      <c r="I1827" s="3" t="str">
        <f>IF(LEN('spis PZ'!H1827)&gt;0,'spis PZ'!H1827,"")</f>
        <v/>
      </c>
      <c r="J1827" s="3" t="e">
        <f>VLOOKUP('spis PZ'!I1827,słowniki!$A$2:$B$5,2)</f>
        <v>#N/A</v>
      </c>
      <c r="K1827" s="3" t="e">
        <f>VLOOKUP('spis PZ'!J1827,słowniki!$A$11:$B$16,2)</f>
        <v>#N/A</v>
      </c>
      <c r="L1827" s="3" t="e">
        <f>VLOOKUP('spis PZ'!K1827,słowniki!$A$21:$B$25,2)</f>
        <v>#N/A</v>
      </c>
      <c r="M1827" s="3" t="e">
        <f>VLOOKUP('spis PZ'!#REF!,słowniki!$A$51:$B$52,2)</f>
        <v>#REF!</v>
      </c>
      <c r="N1827" s="3" t="e">
        <f>IF('spis PZ'!#REF!="kablowa",VLOOKUP('spis PZ'!#REF!,elementy!$A$101:$B$125,2),VLOOKUP('spis PZ'!#REF!,elementy!$A$201:$B$211,2))</f>
        <v>#REF!</v>
      </c>
      <c r="O1827" s="3" t="e">
        <f>IF(LEN('spis PZ'!#REF!)&gt;0,'spis PZ'!#REF!,"")</f>
        <v>#REF!</v>
      </c>
      <c r="P1827" s="3" t="e">
        <f>VLOOKUP('spis PZ'!#REF!,elementy!$A$51:$B$80,2)</f>
        <v>#REF!</v>
      </c>
      <c r="Q1827" s="3" t="e">
        <f>VLOOKUP('spis PZ'!L1827,słowniki!$A$41:$B$45,2)</f>
        <v>#N/A</v>
      </c>
      <c r="R1827" s="3" t="e">
        <f>IF(LEN('spis PZ'!#REF!)&gt;0,'spis PZ'!#REF!,"")</f>
        <v>#REF!</v>
      </c>
      <c r="S1827" s="3" t="e">
        <f>IF(LEN('spis PZ'!#REF!)&gt;0,VLOOKUP('spis PZ'!#REF!,słowniki!$A$31:$B$33,2),"")</f>
        <v>#REF!</v>
      </c>
      <c r="T1827" s="3" t="e">
        <f>IF(LEN('spis PZ'!#REF!)&gt;0,'spis PZ'!#REF!,"")</f>
        <v>#REF!</v>
      </c>
    </row>
    <row r="1828" spans="1:20">
      <c r="A1828" s="3">
        <f>'spis PZ'!D1828</f>
        <v>0</v>
      </c>
      <c r="B1828" s="3">
        <f>'spis PZ'!E1828</f>
        <v>0</v>
      </c>
      <c r="C1828" s="17">
        <f>'spis PZ'!C1828</f>
        <v>0</v>
      </c>
      <c r="D1828" s="17">
        <f>'spis PZ'!C1828</f>
        <v>0</v>
      </c>
      <c r="E1828" s="3">
        <f>'spis PZ'!A1828</f>
        <v>0</v>
      </c>
      <c r="F1828" s="3">
        <f>'spis PZ'!B1828</f>
        <v>0</v>
      </c>
      <c r="G1828" s="5" t="e">
        <f>VLOOKUP('spis PZ'!F1828,Gminy!$A$2:$B$111,2)</f>
        <v>#N/A</v>
      </c>
      <c r="H1828" s="3" t="str">
        <f>IF(LEN('spis PZ'!G1828)&gt;0,'spis PZ'!G1828,"")</f>
        <v/>
      </c>
      <c r="I1828" s="3" t="str">
        <f>IF(LEN('spis PZ'!H1828)&gt;0,'spis PZ'!H1828,"")</f>
        <v/>
      </c>
      <c r="J1828" s="3" t="e">
        <f>VLOOKUP('spis PZ'!I1828,słowniki!$A$2:$B$5,2)</f>
        <v>#N/A</v>
      </c>
      <c r="K1828" s="3" t="e">
        <f>VLOOKUP('spis PZ'!J1828,słowniki!$A$11:$B$16,2)</f>
        <v>#N/A</v>
      </c>
      <c r="L1828" s="3" t="e">
        <f>VLOOKUP('spis PZ'!K1828,słowniki!$A$21:$B$25,2)</f>
        <v>#N/A</v>
      </c>
      <c r="M1828" s="3" t="e">
        <f>VLOOKUP('spis PZ'!#REF!,słowniki!$A$51:$B$52,2)</f>
        <v>#REF!</v>
      </c>
      <c r="N1828" s="3" t="e">
        <f>IF('spis PZ'!#REF!="kablowa",VLOOKUP('spis PZ'!#REF!,elementy!$A$101:$B$125,2),VLOOKUP('spis PZ'!#REF!,elementy!$A$201:$B$211,2))</f>
        <v>#REF!</v>
      </c>
      <c r="O1828" s="3" t="e">
        <f>IF(LEN('spis PZ'!#REF!)&gt;0,'spis PZ'!#REF!,"")</f>
        <v>#REF!</v>
      </c>
      <c r="P1828" s="3" t="e">
        <f>VLOOKUP('spis PZ'!#REF!,elementy!$A$51:$B$80,2)</f>
        <v>#REF!</v>
      </c>
      <c r="Q1828" s="3" t="e">
        <f>VLOOKUP('spis PZ'!L1828,słowniki!$A$41:$B$45,2)</f>
        <v>#N/A</v>
      </c>
      <c r="R1828" s="3" t="e">
        <f>IF(LEN('spis PZ'!#REF!)&gt;0,'spis PZ'!#REF!,"")</f>
        <v>#REF!</v>
      </c>
      <c r="S1828" s="3" t="e">
        <f>IF(LEN('spis PZ'!#REF!)&gt;0,VLOOKUP('spis PZ'!#REF!,słowniki!$A$31:$B$33,2),"")</f>
        <v>#REF!</v>
      </c>
      <c r="T1828" s="3" t="e">
        <f>IF(LEN('spis PZ'!#REF!)&gt;0,'spis PZ'!#REF!,"")</f>
        <v>#REF!</v>
      </c>
    </row>
    <row r="1829" spans="1:20">
      <c r="A1829" s="3">
        <f>'spis PZ'!D1829</f>
        <v>0</v>
      </c>
      <c r="B1829" s="3">
        <f>'spis PZ'!E1829</f>
        <v>0</v>
      </c>
      <c r="C1829" s="17">
        <f>'spis PZ'!C1829</f>
        <v>0</v>
      </c>
      <c r="D1829" s="17">
        <f>'spis PZ'!C1829</f>
        <v>0</v>
      </c>
      <c r="E1829" s="3">
        <f>'spis PZ'!A1829</f>
        <v>0</v>
      </c>
      <c r="F1829" s="3">
        <f>'spis PZ'!B1829</f>
        <v>0</v>
      </c>
      <c r="G1829" s="5" t="e">
        <f>VLOOKUP('spis PZ'!F1829,Gminy!$A$2:$B$111,2)</f>
        <v>#N/A</v>
      </c>
      <c r="H1829" s="3" t="str">
        <f>IF(LEN('spis PZ'!G1829)&gt;0,'spis PZ'!G1829,"")</f>
        <v/>
      </c>
      <c r="I1829" s="3" t="str">
        <f>IF(LEN('spis PZ'!H1829)&gt;0,'spis PZ'!H1829,"")</f>
        <v/>
      </c>
      <c r="J1829" s="3" t="e">
        <f>VLOOKUP('spis PZ'!I1829,słowniki!$A$2:$B$5,2)</f>
        <v>#N/A</v>
      </c>
      <c r="K1829" s="3" t="e">
        <f>VLOOKUP('spis PZ'!J1829,słowniki!$A$11:$B$16,2)</f>
        <v>#N/A</v>
      </c>
      <c r="L1829" s="3" t="e">
        <f>VLOOKUP('spis PZ'!K1829,słowniki!$A$21:$B$25,2)</f>
        <v>#N/A</v>
      </c>
      <c r="M1829" s="3" t="e">
        <f>VLOOKUP('spis PZ'!#REF!,słowniki!$A$51:$B$52,2)</f>
        <v>#REF!</v>
      </c>
      <c r="N1829" s="3" t="e">
        <f>IF('spis PZ'!#REF!="kablowa",VLOOKUP('spis PZ'!#REF!,elementy!$A$101:$B$125,2),VLOOKUP('spis PZ'!#REF!,elementy!$A$201:$B$211,2))</f>
        <v>#REF!</v>
      </c>
      <c r="O1829" s="3" t="e">
        <f>IF(LEN('spis PZ'!#REF!)&gt;0,'spis PZ'!#REF!,"")</f>
        <v>#REF!</v>
      </c>
      <c r="P1829" s="3" t="e">
        <f>VLOOKUP('spis PZ'!#REF!,elementy!$A$51:$B$80,2)</f>
        <v>#REF!</v>
      </c>
      <c r="Q1829" s="3" t="e">
        <f>VLOOKUP('spis PZ'!L1829,słowniki!$A$41:$B$45,2)</f>
        <v>#N/A</v>
      </c>
      <c r="R1829" s="3" t="e">
        <f>IF(LEN('spis PZ'!#REF!)&gt;0,'spis PZ'!#REF!,"")</f>
        <v>#REF!</v>
      </c>
      <c r="S1829" s="3" t="e">
        <f>IF(LEN('spis PZ'!#REF!)&gt;0,VLOOKUP('spis PZ'!#REF!,słowniki!$A$31:$B$33,2),"")</f>
        <v>#REF!</v>
      </c>
      <c r="T1829" s="3" t="e">
        <f>IF(LEN('spis PZ'!#REF!)&gt;0,'spis PZ'!#REF!,"")</f>
        <v>#REF!</v>
      </c>
    </row>
    <row r="1830" spans="1:20">
      <c r="A1830" s="3">
        <f>'spis PZ'!D1830</f>
        <v>0</v>
      </c>
      <c r="B1830" s="3">
        <f>'spis PZ'!E1830</f>
        <v>0</v>
      </c>
      <c r="C1830" s="17">
        <f>'spis PZ'!C1830</f>
        <v>0</v>
      </c>
      <c r="D1830" s="17">
        <f>'spis PZ'!C1830</f>
        <v>0</v>
      </c>
      <c r="E1830" s="3">
        <f>'spis PZ'!A1830</f>
        <v>0</v>
      </c>
      <c r="F1830" s="3">
        <f>'spis PZ'!B1830</f>
        <v>0</v>
      </c>
      <c r="G1830" s="5" t="e">
        <f>VLOOKUP('spis PZ'!F1830,Gminy!$A$2:$B$111,2)</f>
        <v>#N/A</v>
      </c>
      <c r="H1830" s="3" t="str">
        <f>IF(LEN('spis PZ'!G1830)&gt;0,'spis PZ'!G1830,"")</f>
        <v/>
      </c>
      <c r="I1830" s="3" t="str">
        <f>IF(LEN('spis PZ'!H1830)&gt;0,'spis PZ'!H1830,"")</f>
        <v/>
      </c>
      <c r="J1830" s="3" t="e">
        <f>VLOOKUP('spis PZ'!I1830,słowniki!$A$2:$B$5,2)</f>
        <v>#N/A</v>
      </c>
      <c r="K1830" s="3" t="e">
        <f>VLOOKUP('spis PZ'!J1830,słowniki!$A$11:$B$16,2)</f>
        <v>#N/A</v>
      </c>
      <c r="L1830" s="3" t="e">
        <f>VLOOKUP('spis PZ'!K1830,słowniki!$A$21:$B$25,2)</f>
        <v>#N/A</v>
      </c>
      <c r="M1830" s="3" t="e">
        <f>VLOOKUP('spis PZ'!#REF!,słowniki!$A$51:$B$52,2)</f>
        <v>#REF!</v>
      </c>
      <c r="N1830" s="3" t="e">
        <f>IF('spis PZ'!#REF!="kablowa",VLOOKUP('spis PZ'!#REF!,elementy!$A$101:$B$125,2),VLOOKUP('spis PZ'!#REF!,elementy!$A$201:$B$211,2))</f>
        <v>#REF!</v>
      </c>
      <c r="O1830" s="3" t="e">
        <f>IF(LEN('spis PZ'!#REF!)&gt;0,'spis PZ'!#REF!,"")</f>
        <v>#REF!</v>
      </c>
      <c r="P1830" s="3" t="e">
        <f>VLOOKUP('spis PZ'!#REF!,elementy!$A$51:$B$80,2)</f>
        <v>#REF!</v>
      </c>
      <c r="Q1830" s="3" t="e">
        <f>VLOOKUP('spis PZ'!L1830,słowniki!$A$41:$B$45,2)</f>
        <v>#N/A</v>
      </c>
      <c r="R1830" s="3" t="e">
        <f>IF(LEN('spis PZ'!#REF!)&gt;0,'spis PZ'!#REF!,"")</f>
        <v>#REF!</v>
      </c>
      <c r="S1830" s="3" t="e">
        <f>IF(LEN('spis PZ'!#REF!)&gt;0,VLOOKUP('spis PZ'!#REF!,słowniki!$A$31:$B$33,2),"")</f>
        <v>#REF!</v>
      </c>
      <c r="T1830" s="3" t="e">
        <f>IF(LEN('spis PZ'!#REF!)&gt;0,'spis PZ'!#REF!,"")</f>
        <v>#REF!</v>
      </c>
    </row>
    <row r="1831" spans="1:20">
      <c r="A1831" s="3">
        <f>'spis PZ'!D1831</f>
        <v>0</v>
      </c>
      <c r="B1831" s="3">
        <f>'spis PZ'!E1831</f>
        <v>0</v>
      </c>
      <c r="C1831" s="17">
        <f>'spis PZ'!C1831</f>
        <v>0</v>
      </c>
      <c r="D1831" s="17">
        <f>'spis PZ'!C1831</f>
        <v>0</v>
      </c>
      <c r="E1831" s="3">
        <f>'spis PZ'!A1831</f>
        <v>0</v>
      </c>
      <c r="F1831" s="3">
        <f>'spis PZ'!B1831</f>
        <v>0</v>
      </c>
      <c r="G1831" s="5" t="e">
        <f>VLOOKUP('spis PZ'!F1831,Gminy!$A$2:$B$111,2)</f>
        <v>#N/A</v>
      </c>
      <c r="H1831" s="3" t="str">
        <f>IF(LEN('spis PZ'!G1831)&gt;0,'spis PZ'!G1831,"")</f>
        <v/>
      </c>
      <c r="I1831" s="3" t="str">
        <f>IF(LEN('spis PZ'!H1831)&gt;0,'spis PZ'!H1831,"")</f>
        <v/>
      </c>
      <c r="J1831" s="3" t="e">
        <f>VLOOKUP('spis PZ'!I1831,słowniki!$A$2:$B$5,2)</f>
        <v>#N/A</v>
      </c>
      <c r="K1831" s="3" t="e">
        <f>VLOOKUP('spis PZ'!J1831,słowniki!$A$11:$B$16,2)</f>
        <v>#N/A</v>
      </c>
      <c r="L1831" s="3" t="e">
        <f>VLOOKUP('spis PZ'!K1831,słowniki!$A$21:$B$25,2)</f>
        <v>#N/A</v>
      </c>
      <c r="M1831" s="3" t="e">
        <f>VLOOKUP('spis PZ'!#REF!,słowniki!$A$51:$B$52,2)</f>
        <v>#REF!</v>
      </c>
      <c r="N1831" s="3" t="e">
        <f>IF('spis PZ'!#REF!="kablowa",VLOOKUP('spis PZ'!#REF!,elementy!$A$101:$B$125,2),VLOOKUP('spis PZ'!#REF!,elementy!$A$201:$B$211,2))</f>
        <v>#REF!</v>
      </c>
      <c r="O1831" s="3" t="e">
        <f>IF(LEN('spis PZ'!#REF!)&gt;0,'spis PZ'!#REF!,"")</f>
        <v>#REF!</v>
      </c>
      <c r="P1831" s="3" t="e">
        <f>VLOOKUP('spis PZ'!#REF!,elementy!$A$51:$B$80,2)</f>
        <v>#REF!</v>
      </c>
      <c r="Q1831" s="3" t="e">
        <f>VLOOKUP('spis PZ'!L1831,słowniki!$A$41:$B$45,2)</f>
        <v>#N/A</v>
      </c>
      <c r="R1831" s="3" t="e">
        <f>IF(LEN('spis PZ'!#REF!)&gt;0,'spis PZ'!#REF!,"")</f>
        <v>#REF!</v>
      </c>
      <c r="S1831" s="3" t="e">
        <f>IF(LEN('spis PZ'!#REF!)&gt;0,VLOOKUP('spis PZ'!#REF!,słowniki!$A$31:$B$33,2),"")</f>
        <v>#REF!</v>
      </c>
      <c r="T1831" s="3" t="e">
        <f>IF(LEN('spis PZ'!#REF!)&gt;0,'spis PZ'!#REF!,"")</f>
        <v>#REF!</v>
      </c>
    </row>
    <row r="1832" spans="1:20">
      <c r="A1832" s="3">
        <f>'spis PZ'!D1832</f>
        <v>0</v>
      </c>
      <c r="B1832" s="3">
        <f>'spis PZ'!E1832</f>
        <v>0</v>
      </c>
      <c r="C1832" s="17">
        <f>'spis PZ'!C1832</f>
        <v>0</v>
      </c>
      <c r="D1832" s="17">
        <f>'spis PZ'!C1832</f>
        <v>0</v>
      </c>
      <c r="E1832" s="3">
        <f>'spis PZ'!A1832</f>
        <v>0</v>
      </c>
      <c r="F1832" s="3">
        <f>'spis PZ'!B1832</f>
        <v>0</v>
      </c>
      <c r="G1832" s="5" t="e">
        <f>VLOOKUP('spis PZ'!F1832,Gminy!$A$2:$B$111,2)</f>
        <v>#N/A</v>
      </c>
      <c r="H1832" s="3" t="str">
        <f>IF(LEN('spis PZ'!G1832)&gt;0,'spis PZ'!G1832,"")</f>
        <v/>
      </c>
      <c r="I1832" s="3" t="str">
        <f>IF(LEN('spis PZ'!H1832)&gt;0,'spis PZ'!H1832,"")</f>
        <v/>
      </c>
      <c r="J1832" s="3" t="e">
        <f>VLOOKUP('spis PZ'!I1832,słowniki!$A$2:$B$5,2)</f>
        <v>#N/A</v>
      </c>
      <c r="K1832" s="3" t="e">
        <f>VLOOKUP('spis PZ'!J1832,słowniki!$A$11:$B$16,2)</f>
        <v>#N/A</v>
      </c>
      <c r="L1832" s="3" t="e">
        <f>VLOOKUP('spis PZ'!K1832,słowniki!$A$21:$B$25,2)</f>
        <v>#N/A</v>
      </c>
      <c r="M1832" s="3" t="e">
        <f>VLOOKUP('spis PZ'!#REF!,słowniki!$A$51:$B$52,2)</f>
        <v>#REF!</v>
      </c>
      <c r="N1832" s="3" t="e">
        <f>IF('spis PZ'!#REF!="kablowa",VLOOKUP('spis PZ'!#REF!,elementy!$A$101:$B$125,2),VLOOKUP('spis PZ'!#REF!,elementy!$A$201:$B$211,2))</f>
        <v>#REF!</v>
      </c>
      <c r="O1832" s="3" t="e">
        <f>IF(LEN('spis PZ'!#REF!)&gt;0,'spis PZ'!#REF!,"")</f>
        <v>#REF!</v>
      </c>
      <c r="P1832" s="3" t="e">
        <f>VLOOKUP('spis PZ'!#REF!,elementy!$A$51:$B$80,2)</f>
        <v>#REF!</v>
      </c>
      <c r="Q1832" s="3" t="e">
        <f>VLOOKUP('spis PZ'!L1832,słowniki!$A$41:$B$45,2)</f>
        <v>#N/A</v>
      </c>
      <c r="R1832" s="3" t="e">
        <f>IF(LEN('spis PZ'!#REF!)&gt;0,'spis PZ'!#REF!,"")</f>
        <v>#REF!</v>
      </c>
      <c r="S1832" s="3" t="e">
        <f>IF(LEN('spis PZ'!#REF!)&gt;0,VLOOKUP('spis PZ'!#REF!,słowniki!$A$31:$B$33,2),"")</f>
        <v>#REF!</v>
      </c>
      <c r="T1832" s="3" t="e">
        <f>IF(LEN('spis PZ'!#REF!)&gt;0,'spis PZ'!#REF!,"")</f>
        <v>#REF!</v>
      </c>
    </row>
    <row r="1833" spans="1:20">
      <c r="A1833" s="3">
        <f>'spis PZ'!D1833</f>
        <v>0</v>
      </c>
      <c r="B1833" s="3">
        <f>'spis PZ'!E1833</f>
        <v>0</v>
      </c>
      <c r="C1833" s="17">
        <f>'spis PZ'!C1833</f>
        <v>0</v>
      </c>
      <c r="D1833" s="17">
        <f>'spis PZ'!C1833</f>
        <v>0</v>
      </c>
      <c r="E1833" s="3">
        <f>'spis PZ'!A1833</f>
        <v>0</v>
      </c>
      <c r="F1833" s="3">
        <f>'spis PZ'!B1833</f>
        <v>0</v>
      </c>
      <c r="G1833" s="5" t="e">
        <f>VLOOKUP('spis PZ'!F1833,Gminy!$A$2:$B$111,2)</f>
        <v>#N/A</v>
      </c>
      <c r="H1833" s="3" t="str">
        <f>IF(LEN('spis PZ'!G1833)&gt;0,'spis PZ'!G1833,"")</f>
        <v/>
      </c>
      <c r="I1833" s="3" t="str">
        <f>IF(LEN('spis PZ'!H1833)&gt;0,'spis PZ'!H1833,"")</f>
        <v/>
      </c>
      <c r="J1833" s="3" t="e">
        <f>VLOOKUP('spis PZ'!I1833,słowniki!$A$2:$B$5,2)</f>
        <v>#N/A</v>
      </c>
      <c r="K1833" s="3" t="e">
        <f>VLOOKUP('spis PZ'!J1833,słowniki!$A$11:$B$16,2)</f>
        <v>#N/A</v>
      </c>
      <c r="L1833" s="3" t="e">
        <f>VLOOKUP('spis PZ'!K1833,słowniki!$A$21:$B$25,2)</f>
        <v>#N/A</v>
      </c>
      <c r="M1833" s="3" t="e">
        <f>VLOOKUP('spis PZ'!#REF!,słowniki!$A$51:$B$52,2)</f>
        <v>#REF!</v>
      </c>
      <c r="N1833" s="3" t="e">
        <f>IF('spis PZ'!#REF!="kablowa",VLOOKUP('spis PZ'!#REF!,elementy!$A$101:$B$125,2),VLOOKUP('spis PZ'!#REF!,elementy!$A$201:$B$211,2))</f>
        <v>#REF!</v>
      </c>
      <c r="O1833" s="3" t="e">
        <f>IF(LEN('spis PZ'!#REF!)&gt;0,'spis PZ'!#REF!,"")</f>
        <v>#REF!</v>
      </c>
      <c r="P1833" s="3" t="e">
        <f>VLOOKUP('spis PZ'!#REF!,elementy!$A$51:$B$80,2)</f>
        <v>#REF!</v>
      </c>
      <c r="Q1833" s="3" t="e">
        <f>VLOOKUP('spis PZ'!L1833,słowniki!$A$41:$B$45,2)</f>
        <v>#N/A</v>
      </c>
      <c r="R1833" s="3" t="e">
        <f>IF(LEN('spis PZ'!#REF!)&gt;0,'spis PZ'!#REF!,"")</f>
        <v>#REF!</v>
      </c>
      <c r="S1833" s="3" t="e">
        <f>IF(LEN('spis PZ'!#REF!)&gt;0,VLOOKUP('spis PZ'!#REF!,słowniki!$A$31:$B$33,2),"")</f>
        <v>#REF!</v>
      </c>
      <c r="T1833" s="3" t="e">
        <f>IF(LEN('spis PZ'!#REF!)&gt;0,'spis PZ'!#REF!,"")</f>
        <v>#REF!</v>
      </c>
    </row>
    <row r="1834" spans="1:20">
      <c r="A1834" s="3">
        <f>'spis PZ'!D1834</f>
        <v>0</v>
      </c>
      <c r="B1834" s="3">
        <f>'spis PZ'!E1834</f>
        <v>0</v>
      </c>
      <c r="C1834" s="17">
        <f>'spis PZ'!C1834</f>
        <v>0</v>
      </c>
      <c r="D1834" s="17">
        <f>'spis PZ'!C1834</f>
        <v>0</v>
      </c>
      <c r="E1834" s="3">
        <f>'spis PZ'!A1834</f>
        <v>0</v>
      </c>
      <c r="F1834" s="3">
        <f>'spis PZ'!B1834</f>
        <v>0</v>
      </c>
      <c r="G1834" s="5" t="e">
        <f>VLOOKUP('spis PZ'!F1834,Gminy!$A$2:$B$111,2)</f>
        <v>#N/A</v>
      </c>
      <c r="H1834" s="3" t="str">
        <f>IF(LEN('spis PZ'!G1834)&gt;0,'spis PZ'!G1834,"")</f>
        <v/>
      </c>
      <c r="I1834" s="3" t="str">
        <f>IF(LEN('spis PZ'!H1834)&gt;0,'spis PZ'!H1834,"")</f>
        <v/>
      </c>
      <c r="J1834" s="3" t="e">
        <f>VLOOKUP('spis PZ'!I1834,słowniki!$A$2:$B$5,2)</f>
        <v>#N/A</v>
      </c>
      <c r="K1834" s="3" t="e">
        <f>VLOOKUP('spis PZ'!J1834,słowniki!$A$11:$B$16,2)</f>
        <v>#N/A</v>
      </c>
      <c r="L1834" s="3" t="e">
        <f>VLOOKUP('spis PZ'!K1834,słowniki!$A$21:$B$25,2)</f>
        <v>#N/A</v>
      </c>
      <c r="M1834" s="3" t="e">
        <f>VLOOKUP('spis PZ'!#REF!,słowniki!$A$51:$B$52,2)</f>
        <v>#REF!</v>
      </c>
      <c r="N1834" s="3" t="e">
        <f>IF('spis PZ'!#REF!="kablowa",VLOOKUP('spis PZ'!#REF!,elementy!$A$101:$B$125,2),VLOOKUP('spis PZ'!#REF!,elementy!$A$201:$B$211,2))</f>
        <v>#REF!</v>
      </c>
      <c r="O1834" s="3" t="e">
        <f>IF(LEN('spis PZ'!#REF!)&gt;0,'spis PZ'!#REF!,"")</f>
        <v>#REF!</v>
      </c>
      <c r="P1834" s="3" t="e">
        <f>VLOOKUP('spis PZ'!#REF!,elementy!$A$51:$B$80,2)</f>
        <v>#REF!</v>
      </c>
      <c r="Q1834" s="3" t="e">
        <f>VLOOKUP('spis PZ'!L1834,słowniki!$A$41:$B$45,2)</f>
        <v>#N/A</v>
      </c>
      <c r="R1834" s="3" t="e">
        <f>IF(LEN('spis PZ'!#REF!)&gt;0,'spis PZ'!#REF!,"")</f>
        <v>#REF!</v>
      </c>
      <c r="S1834" s="3" t="e">
        <f>IF(LEN('spis PZ'!#REF!)&gt;0,VLOOKUP('spis PZ'!#REF!,słowniki!$A$31:$B$33,2),"")</f>
        <v>#REF!</v>
      </c>
      <c r="T1834" s="3" t="e">
        <f>IF(LEN('spis PZ'!#REF!)&gt;0,'spis PZ'!#REF!,"")</f>
        <v>#REF!</v>
      </c>
    </row>
    <row r="1835" spans="1:20">
      <c r="A1835" s="3">
        <f>'spis PZ'!D1835</f>
        <v>0</v>
      </c>
      <c r="B1835" s="3">
        <f>'spis PZ'!E1835</f>
        <v>0</v>
      </c>
      <c r="C1835" s="17">
        <f>'spis PZ'!C1835</f>
        <v>0</v>
      </c>
      <c r="D1835" s="17">
        <f>'spis PZ'!C1835</f>
        <v>0</v>
      </c>
      <c r="E1835" s="3">
        <f>'spis PZ'!A1835</f>
        <v>0</v>
      </c>
      <c r="F1835" s="3">
        <f>'spis PZ'!B1835</f>
        <v>0</v>
      </c>
      <c r="G1835" s="5" t="e">
        <f>VLOOKUP('spis PZ'!F1835,Gminy!$A$2:$B$111,2)</f>
        <v>#N/A</v>
      </c>
      <c r="H1835" s="3" t="str">
        <f>IF(LEN('spis PZ'!G1835)&gt;0,'spis PZ'!G1835,"")</f>
        <v/>
      </c>
      <c r="I1835" s="3" t="str">
        <f>IF(LEN('spis PZ'!H1835)&gt;0,'spis PZ'!H1835,"")</f>
        <v/>
      </c>
      <c r="J1835" s="3" t="e">
        <f>VLOOKUP('spis PZ'!I1835,słowniki!$A$2:$B$5,2)</f>
        <v>#N/A</v>
      </c>
      <c r="K1835" s="3" t="e">
        <f>VLOOKUP('spis PZ'!J1835,słowniki!$A$11:$B$16,2)</f>
        <v>#N/A</v>
      </c>
      <c r="L1835" s="3" t="e">
        <f>VLOOKUP('spis PZ'!K1835,słowniki!$A$21:$B$25,2)</f>
        <v>#N/A</v>
      </c>
      <c r="M1835" s="3" t="e">
        <f>VLOOKUP('spis PZ'!#REF!,słowniki!$A$51:$B$52,2)</f>
        <v>#REF!</v>
      </c>
      <c r="N1835" s="3" t="e">
        <f>IF('spis PZ'!#REF!="kablowa",VLOOKUP('spis PZ'!#REF!,elementy!$A$101:$B$125,2),VLOOKUP('spis PZ'!#REF!,elementy!$A$201:$B$211,2))</f>
        <v>#REF!</v>
      </c>
      <c r="O1835" s="3" t="e">
        <f>IF(LEN('spis PZ'!#REF!)&gt;0,'spis PZ'!#REF!,"")</f>
        <v>#REF!</v>
      </c>
      <c r="P1835" s="3" t="e">
        <f>VLOOKUP('spis PZ'!#REF!,elementy!$A$51:$B$80,2)</f>
        <v>#REF!</v>
      </c>
      <c r="Q1835" s="3" t="e">
        <f>VLOOKUP('spis PZ'!L1835,słowniki!$A$41:$B$45,2)</f>
        <v>#N/A</v>
      </c>
      <c r="R1835" s="3" t="e">
        <f>IF(LEN('spis PZ'!#REF!)&gt;0,'spis PZ'!#REF!,"")</f>
        <v>#REF!</v>
      </c>
      <c r="S1835" s="3" t="e">
        <f>IF(LEN('spis PZ'!#REF!)&gt;0,VLOOKUP('spis PZ'!#REF!,słowniki!$A$31:$B$33,2),"")</f>
        <v>#REF!</v>
      </c>
      <c r="T1835" s="3" t="e">
        <f>IF(LEN('spis PZ'!#REF!)&gt;0,'spis PZ'!#REF!,"")</f>
        <v>#REF!</v>
      </c>
    </row>
    <row r="1836" spans="1:20">
      <c r="A1836" s="3">
        <f>'spis PZ'!D1836</f>
        <v>0</v>
      </c>
      <c r="B1836" s="3">
        <f>'spis PZ'!E1836</f>
        <v>0</v>
      </c>
      <c r="C1836" s="17">
        <f>'spis PZ'!C1836</f>
        <v>0</v>
      </c>
      <c r="D1836" s="17">
        <f>'spis PZ'!C1836</f>
        <v>0</v>
      </c>
      <c r="E1836" s="3">
        <f>'spis PZ'!A1836</f>
        <v>0</v>
      </c>
      <c r="F1836" s="3">
        <f>'spis PZ'!B1836</f>
        <v>0</v>
      </c>
      <c r="G1836" s="5" t="e">
        <f>VLOOKUP('spis PZ'!F1836,Gminy!$A$2:$B$111,2)</f>
        <v>#N/A</v>
      </c>
      <c r="H1836" s="3" t="str">
        <f>IF(LEN('spis PZ'!G1836)&gt;0,'spis PZ'!G1836,"")</f>
        <v/>
      </c>
      <c r="I1836" s="3" t="str">
        <f>IF(LEN('spis PZ'!H1836)&gt;0,'spis PZ'!H1836,"")</f>
        <v/>
      </c>
      <c r="J1836" s="3" t="e">
        <f>VLOOKUP('spis PZ'!I1836,słowniki!$A$2:$B$5,2)</f>
        <v>#N/A</v>
      </c>
      <c r="K1836" s="3" t="e">
        <f>VLOOKUP('spis PZ'!J1836,słowniki!$A$11:$B$16,2)</f>
        <v>#N/A</v>
      </c>
      <c r="L1836" s="3" t="e">
        <f>VLOOKUP('spis PZ'!K1836,słowniki!$A$21:$B$25,2)</f>
        <v>#N/A</v>
      </c>
      <c r="M1836" s="3" t="e">
        <f>VLOOKUP('spis PZ'!#REF!,słowniki!$A$51:$B$52,2)</f>
        <v>#REF!</v>
      </c>
      <c r="N1836" s="3" t="e">
        <f>IF('spis PZ'!#REF!="kablowa",VLOOKUP('spis PZ'!#REF!,elementy!$A$101:$B$125,2),VLOOKUP('spis PZ'!#REF!,elementy!$A$201:$B$211,2))</f>
        <v>#REF!</v>
      </c>
      <c r="O1836" s="3" t="e">
        <f>IF(LEN('spis PZ'!#REF!)&gt;0,'spis PZ'!#REF!,"")</f>
        <v>#REF!</v>
      </c>
      <c r="P1836" s="3" t="e">
        <f>VLOOKUP('spis PZ'!#REF!,elementy!$A$51:$B$80,2)</f>
        <v>#REF!</v>
      </c>
      <c r="Q1836" s="3" t="e">
        <f>VLOOKUP('spis PZ'!L1836,słowniki!$A$41:$B$45,2)</f>
        <v>#N/A</v>
      </c>
      <c r="R1836" s="3" t="e">
        <f>IF(LEN('spis PZ'!#REF!)&gt;0,'spis PZ'!#REF!,"")</f>
        <v>#REF!</v>
      </c>
      <c r="S1836" s="3" t="e">
        <f>IF(LEN('spis PZ'!#REF!)&gt;0,VLOOKUP('spis PZ'!#REF!,słowniki!$A$31:$B$33,2),"")</f>
        <v>#REF!</v>
      </c>
      <c r="T1836" s="3" t="e">
        <f>IF(LEN('spis PZ'!#REF!)&gt;0,'spis PZ'!#REF!,"")</f>
        <v>#REF!</v>
      </c>
    </row>
    <row r="1837" spans="1:20">
      <c r="A1837" s="3">
        <f>'spis PZ'!D1837</f>
        <v>0</v>
      </c>
      <c r="B1837" s="3">
        <f>'spis PZ'!E1837</f>
        <v>0</v>
      </c>
      <c r="C1837" s="17">
        <f>'spis PZ'!C1837</f>
        <v>0</v>
      </c>
      <c r="D1837" s="17">
        <f>'spis PZ'!C1837</f>
        <v>0</v>
      </c>
      <c r="E1837" s="3">
        <f>'spis PZ'!A1837</f>
        <v>0</v>
      </c>
      <c r="F1837" s="3">
        <f>'spis PZ'!B1837</f>
        <v>0</v>
      </c>
      <c r="G1837" s="5" t="e">
        <f>VLOOKUP('spis PZ'!F1837,Gminy!$A$2:$B$111,2)</f>
        <v>#N/A</v>
      </c>
      <c r="H1837" s="3" t="str">
        <f>IF(LEN('spis PZ'!G1837)&gt;0,'spis PZ'!G1837,"")</f>
        <v/>
      </c>
      <c r="I1837" s="3" t="str">
        <f>IF(LEN('spis PZ'!H1837)&gt;0,'spis PZ'!H1837,"")</f>
        <v/>
      </c>
      <c r="J1837" s="3" t="e">
        <f>VLOOKUP('spis PZ'!I1837,słowniki!$A$2:$B$5,2)</f>
        <v>#N/A</v>
      </c>
      <c r="K1837" s="3" t="e">
        <f>VLOOKUP('spis PZ'!J1837,słowniki!$A$11:$B$16,2)</f>
        <v>#N/A</v>
      </c>
      <c r="L1837" s="3" t="e">
        <f>VLOOKUP('spis PZ'!K1837,słowniki!$A$21:$B$25,2)</f>
        <v>#N/A</v>
      </c>
      <c r="M1837" s="3" t="e">
        <f>VLOOKUP('spis PZ'!#REF!,słowniki!$A$51:$B$52,2)</f>
        <v>#REF!</v>
      </c>
      <c r="N1837" s="3" t="e">
        <f>IF('spis PZ'!#REF!="kablowa",VLOOKUP('spis PZ'!#REF!,elementy!$A$101:$B$125,2),VLOOKUP('spis PZ'!#REF!,elementy!$A$201:$B$211,2))</f>
        <v>#REF!</v>
      </c>
      <c r="O1837" s="3" t="e">
        <f>IF(LEN('spis PZ'!#REF!)&gt;0,'spis PZ'!#REF!,"")</f>
        <v>#REF!</v>
      </c>
      <c r="P1837" s="3" t="e">
        <f>VLOOKUP('spis PZ'!#REF!,elementy!$A$51:$B$80,2)</f>
        <v>#REF!</v>
      </c>
      <c r="Q1837" s="3" t="e">
        <f>VLOOKUP('spis PZ'!L1837,słowniki!$A$41:$B$45,2)</f>
        <v>#N/A</v>
      </c>
      <c r="R1837" s="3" t="e">
        <f>IF(LEN('spis PZ'!#REF!)&gt;0,'spis PZ'!#REF!,"")</f>
        <v>#REF!</v>
      </c>
      <c r="S1837" s="3" t="e">
        <f>IF(LEN('spis PZ'!#REF!)&gt;0,VLOOKUP('spis PZ'!#REF!,słowniki!$A$31:$B$33,2),"")</f>
        <v>#REF!</v>
      </c>
      <c r="T1837" s="3" t="e">
        <f>IF(LEN('spis PZ'!#REF!)&gt;0,'spis PZ'!#REF!,"")</f>
        <v>#REF!</v>
      </c>
    </row>
    <row r="1838" spans="1:20">
      <c r="A1838" s="3">
        <f>'spis PZ'!D1838</f>
        <v>0</v>
      </c>
      <c r="B1838" s="3">
        <f>'spis PZ'!E1838</f>
        <v>0</v>
      </c>
      <c r="C1838" s="17">
        <f>'spis PZ'!C1838</f>
        <v>0</v>
      </c>
      <c r="D1838" s="17">
        <f>'spis PZ'!C1838</f>
        <v>0</v>
      </c>
      <c r="E1838" s="3">
        <f>'spis PZ'!A1838</f>
        <v>0</v>
      </c>
      <c r="F1838" s="3">
        <f>'spis PZ'!B1838</f>
        <v>0</v>
      </c>
      <c r="G1838" s="5" t="e">
        <f>VLOOKUP('spis PZ'!F1838,Gminy!$A$2:$B$111,2)</f>
        <v>#N/A</v>
      </c>
      <c r="H1838" s="3" t="str">
        <f>IF(LEN('spis PZ'!G1838)&gt;0,'spis PZ'!G1838,"")</f>
        <v/>
      </c>
      <c r="I1838" s="3" t="str">
        <f>IF(LEN('spis PZ'!H1838)&gt;0,'spis PZ'!H1838,"")</f>
        <v/>
      </c>
      <c r="J1838" s="3" t="e">
        <f>VLOOKUP('spis PZ'!I1838,słowniki!$A$2:$B$5,2)</f>
        <v>#N/A</v>
      </c>
      <c r="K1838" s="3" t="e">
        <f>VLOOKUP('spis PZ'!J1838,słowniki!$A$11:$B$16,2)</f>
        <v>#N/A</v>
      </c>
      <c r="L1838" s="3" t="e">
        <f>VLOOKUP('spis PZ'!K1838,słowniki!$A$21:$B$25,2)</f>
        <v>#N/A</v>
      </c>
      <c r="M1838" s="3" t="e">
        <f>VLOOKUP('spis PZ'!#REF!,słowniki!$A$51:$B$52,2)</f>
        <v>#REF!</v>
      </c>
      <c r="N1838" s="3" t="e">
        <f>IF('spis PZ'!#REF!="kablowa",VLOOKUP('spis PZ'!#REF!,elementy!$A$101:$B$125,2),VLOOKUP('spis PZ'!#REF!,elementy!$A$201:$B$211,2))</f>
        <v>#REF!</v>
      </c>
      <c r="O1838" s="3" t="e">
        <f>IF(LEN('spis PZ'!#REF!)&gt;0,'spis PZ'!#REF!,"")</f>
        <v>#REF!</v>
      </c>
      <c r="P1838" s="3" t="e">
        <f>VLOOKUP('spis PZ'!#REF!,elementy!$A$51:$B$80,2)</f>
        <v>#REF!</v>
      </c>
      <c r="Q1838" s="3" t="e">
        <f>VLOOKUP('spis PZ'!L1838,słowniki!$A$41:$B$45,2)</f>
        <v>#N/A</v>
      </c>
      <c r="R1838" s="3" t="e">
        <f>IF(LEN('spis PZ'!#REF!)&gt;0,'spis PZ'!#REF!,"")</f>
        <v>#REF!</v>
      </c>
      <c r="S1838" s="3" t="e">
        <f>IF(LEN('spis PZ'!#REF!)&gt;0,VLOOKUP('spis PZ'!#REF!,słowniki!$A$31:$B$33,2),"")</f>
        <v>#REF!</v>
      </c>
      <c r="T1838" s="3" t="e">
        <f>IF(LEN('spis PZ'!#REF!)&gt;0,'spis PZ'!#REF!,"")</f>
        <v>#REF!</v>
      </c>
    </row>
    <row r="1839" spans="1:20">
      <c r="A1839" s="3">
        <f>'spis PZ'!D1839</f>
        <v>0</v>
      </c>
      <c r="B1839" s="3">
        <f>'spis PZ'!E1839</f>
        <v>0</v>
      </c>
      <c r="C1839" s="17">
        <f>'spis PZ'!C1839</f>
        <v>0</v>
      </c>
      <c r="D1839" s="17">
        <f>'spis PZ'!C1839</f>
        <v>0</v>
      </c>
      <c r="E1839" s="3">
        <f>'spis PZ'!A1839</f>
        <v>0</v>
      </c>
      <c r="F1839" s="3">
        <f>'spis PZ'!B1839</f>
        <v>0</v>
      </c>
      <c r="G1839" s="5" t="e">
        <f>VLOOKUP('spis PZ'!F1839,Gminy!$A$2:$B$111,2)</f>
        <v>#N/A</v>
      </c>
      <c r="H1839" s="3" t="str">
        <f>IF(LEN('spis PZ'!G1839)&gt;0,'spis PZ'!G1839,"")</f>
        <v/>
      </c>
      <c r="I1839" s="3" t="str">
        <f>IF(LEN('spis PZ'!H1839)&gt;0,'spis PZ'!H1839,"")</f>
        <v/>
      </c>
      <c r="J1839" s="3" t="e">
        <f>VLOOKUP('spis PZ'!I1839,słowniki!$A$2:$B$5,2)</f>
        <v>#N/A</v>
      </c>
      <c r="K1839" s="3" t="e">
        <f>VLOOKUP('spis PZ'!J1839,słowniki!$A$11:$B$16,2)</f>
        <v>#N/A</v>
      </c>
      <c r="L1839" s="3" t="e">
        <f>VLOOKUP('spis PZ'!K1839,słowniki!$A$21:$B$25,2)</f>
        <v>#N/A</v>
      </c>
      <c r="M1839" s="3" t="e">
        <f>VLOOKUP('spis PZ'!#REF!,słowniki!$A$51:$B$52,2)</f>
        <v>#REF!</v>
      </c>
      <c r="N1839" s="3" t="e">
        <f>IF('spis PZ'!#REF!="kablowa",VLOOKUP('spis PZ'!#REF!,elementy!$A$101:$B$125,2),VLOOKUP('spis PZ'!#REF!,elementy!$A$201:$B$211,2))</f>
        <v>#REF!</v>
      </c>
      <c r="O1839" s="3" t="e">
        <f>IF(LEN('spis PZ'!#REF!)&gt;0,'spis PZ'!#REF!,"")</f>
        <v>#REF!</v>
      </c>
      <c r="P1839" s="3" t="e">
        <f>VLOOKUP('spis PZ'!#REF!,elementy!$A$51:$B$80,2)</f>
        <v>#REF!</v>
      </c>
      <c r="Q1839" s="3" t="e">
        <f>VLOOKUP('spis PZ'!L1839,słowniki!$A$41:$B$45,2)</f>
        <v>#N/A</v>
      </c>
      <c r="R1839" s="3" t="e">
        <f>IF(LEN('spis PZ'!#REF!)&gt;0,'spis PZ'!#REF!,"")</f>
        <v>#REF!</v>
      </c>
      <c r="S1839" s="3" t="e">
        <f>IF(LEN('spis PZ'!#REF!)&gt;0,VLOOKUP('spis PZ'!#REF!,słowniki!$A$31:$B$33,2),"")</f>
        <v>#REF!</v>
      </c>
      <c r="T1839" s="3" t="e">
        <f>IF(LEN('spis PZ'!#REF!)&gt;0,'spis PZ'!#REF!,"")</f>
        <v>#REF!</v>
      </c>
    </row>
    <row r="1840" spans="1:20">
      <c r="A1840" s="3">
        <f>'spis PZ'!D1840</f>
        <v>0</v>
      </c>
      <c r="B1840" s="3">
        <f>'spis PZ'!E1840</f>
        <v>0</v>
      </c>
      <c r="C1840" s="17">
        <f>'spis PZ'!C1840</f>
        <v>0</v>
      </c>
      <c r="D1840" s="17">
        <f>'spis PZ'!C1840</f>
        <v>0</v>
      </c>
      <c r="E1840" s="3">
        <f>'spis PZ'!A1840</f>
        <v>0</v>
      </c>
      <c r="F1840" s="3">
        <f>'spis PZ'!B1840</f>
        <v>0</v>
      </c>
      <c r="G1840" s="5" t="e">
        <f>VLOOKUP('spis PZ'!F1840,Gminy!$A$2:$B$111,2)</f>
        <v>#N/A</v>
      </c>
      <c r="H1840" s="3" t="str">
        <f>IF(LEN('spis PZ'!G1840)&gt;0,'spis PZ'!G1840,"")</f>
        <v/>
      </c>
      <c r="I1840" s="3" t="str">
        <f>IF(LEN('spis PZ'!H1840)&gt;0,'spis PZ'!H1840,"")</f>
        <v/>
      </c>
      <c r="J1840" s="3" t="e">
        <f>VLOOKUP('spis PZ'!I1840,słowniki!$A$2:$B$5,2)</f>
        <v>#N/A</v>
      </c>
      <c r="K1840" s="3" t="e">
        <f>VLOOKUP('spis PZ'!J1840,słowniki!$A$11:$B$16,2)</f>
        <v>#N/A</v>
      </c>
      <c r="L1840" s="3" t="e">
        <f>VLOOKUP('spis PZ'!K1840,słowniki!$A$21:$B$25,2)</f>
        <v>#N/A</v>
      </c>
      <c r="M1840" s="3" t="e">
        <f>VLOOKUP('spis PZ'!#REF!,słowniki!$A$51:$B$52,2)</f>
        <v>#REF!</v>
      </c>
      <c r="N1840" s="3" t="e">
        <f>IF('spis PZ'!#REF!="kablowa",VLOOKUP('spis PZ'!#REF!,elementy!$A$101:$B$125,2),VLOOKUP('spis PZ'!#REF!,elementy!$A$201:$B$211,2))</f>
        <v>#REF!</v>
      </c>
      <c r="O1840" s="3" t="e">
        <f>IF(LEN('spis PZ'!#REF!)&gt;0,'spis PZ'!#REF!,"")</f>
        <v>#REF!</v>
      </c>
      <c r="P1840" s="3" t="e">
        <f>VLOOKUP('spis PZ'!#REF!,elementy!$A$51:$B$80,2)</f>
        <v>#REF!</v>
      </c>
      <c r="Q1840" s="3" t="e">
        <f>VLOOKUP('spis PZ'!L1840,słowniki!$A$41:$B$45,2)</f>
        <v>#N/A</v>
      </c>
      <c r="R1840" s="3" t="e">
        <f>IF(LEN('spis PZ'!#REF!)&gt;0,'spis PZ'!#REF!,"")</f>
        <v>#REF!</v>
      </c>
      <c r="S1840" s="3" t="e">
        <f>IF(LEN('spis PZ'!#REF!)&gt;0,VLOOKUP('spis PZ'!#REF!,słowniki!$A$31:$B$33,2),"")</f>
        <v>#REF!</v>
      </c>
      <c r="T1840" s="3" t="e">
        <f>IF(LEN('spis PZ'!#REF!)&gt;0,'spis PZ'!#REF!,"")</f>
        <v>#REF!</v>
      </c>
    </row>
    <row r="1841" spans="1:20">
      <c r="A1841" s="3">
        <f>'spis PZ'!D1841</f>
        <v>0</v>
      </c>
      <c r="B1841" s="3">
        <f>'spis PZ'!E1841</f>
        <v>0</v>
      </c>
      <c r="C1841" s="17">
        <f>'spis PZ'!C1841</f>
        <v>0</v>
      </c>
      <c r="D1841" s="17">
        <f>'spis PZ'!C1841</f>
        <v>0</v>
      </c>
      <c r="E1841" s="3">
        <f>'spis PZ'!A1841</f>
        <v>0</v>
      </c>
      <c r="F1841" s="3">
        <f>'spis PZ'!B1841</f>
        <v>0</v>
      </c>
      <c r="G1841" s="5" t="e">
        <f>VLOOKUP('spis PZ'!F1841,Gminy!$A$2:$B$111,2)</f>
        <v>#N/A</v>
      </c>
      <c r="H1841" s="3" t="str">
        <f>IF(LEN('spis PZ'!G1841)&gt;0,'spis PZ'!G1841,"")</f>
        <v/>
      </c>
      <c r="I1841" s="3" t="str">
        <f>IF(LEN('spis PZ'!H1841)&gt;0,'spis PZ'!H1841,"")</f>
        <v/>
      </c>
      <c r="J1841" s="3" t="e">
        <f>VLOOKUP('spis PZ'!I1841,słowniki!$A$2:$B$5,2)</f>
        <v>#N/A</v>
      </c>
      <c r="K1841" s="3" t="e">
        <f>VLOOKUP('spis PZ'!J1841,słowniki!$A$11:$B$16,2)</f>
        <v>#N/A</v>
      </c>
      <c r="L1841" s="3" t="e">
        <f>VLOOKUP('spis PZ'!K1841,słowniki!$A$21:$B$25,2)</f>
        <v>#N/A</v>
      </c>
      <c r="M1841" s="3" t="e">
        <f>VLOOKUP('spis PZ'!#REF!,słowniki!$A$51:$B$52,2)</f>
        <v>#REF!</v>
      </c>
      <c r="N1841" s="3" t="e">
        <f>IF('spis PZ'!#REF!="kablowa",VLOOKUP('spis PZ'!#REF!,elementy!$A$101:$B$125,2),VLOOKUP('spis PZ'!#REF!,elementy!$A$201:$B$211,2))</f>
        <v>#REF!</v>
      </c>
      <c r="O1841" s="3" t="e">
        <f>IF(LEN('spis PZ'!#REF!)&gt;0,'spis PZ'!#REF!,"")</f>
        <v>#REF!</v>
      </c>
      <c r="P1841" s="3" t="e">
        <f>VLOOKUP('spis PZ'!#REF!,elementy!$A$51:$B$80,2)</f>
        <v>#REF!</v>
      </c>
      <c r="Q1841" s="3" t="e">
        <f>VLOOKUP('spis PZ'!L1841,słowniki!$A$41:$B$45,2)</f>
        <v>#N/A</v>
      </c>
      <c r="R1841" s="3" t="e">
        <f>IF(LEN('spis PZ'!#REF!)&gt;0,'spis PZ'!#REF!,"")</f>
        <v>#REF!</v>
      </c>
      <c r="S1841" s="3" t="e">
        <f>IF(LEN('spis PZ'!#REF!)&gt;0,VLOOKUP('spis PZ'!#REF!,słowniki!$A$31:$B$33,2),"")</f>
        <v>#REF!</v>
      </c>
      <c r="T1841" s="3" t="e">
        <f>IF(LEN('spis PZ'!#REF!)&gt;0,'spis PZ'!#REF!,"")</f>
        <v>#REF!</v>
      </c>
    </row>
    <row r="1842" spans="1:20">
      <c r="A1842" s="3">
        <f>'spis PZ'!D1842</f>
        <v>0</v>
      </c>
      <c r="B1842" s="3">
        <f>'spis PZ'!E1842</f>
        <v>0</v>
      </c>
      <c r="C1842" s="17">
        <f>'spis PZ'!C1842</f>
        <v>0</v>
      </c>
      <c r="D1842" s="17">
        <f>'spis PZ'!C1842</f>
        <v>0</v>
      </c>
      <c r="E1842" s="3">
        <f>'spis PZ'!A1842</f>
        <v>0</v>
      </c>
      <c r="F1842" s="3">
        <f>'spis PZ'!B1842</f>
        <v>0</v>
      </c>
      <c r="G1842" s="5" t="e">
        <f>VLOOKUP('spis PZ'!F1842,Gminy!$A$2:$B$111,2)</f>
        <v>#N/A</v>
      </c>
      <c r="H1842" s="3" t="str">
        <f>IF(LEN('spis PZ'!G1842)&gt;0,'spis PZ'!G1842,"")</f>
        <v/>
      </c>
      <c r="I1842" s="3" t="str">
        <f>IF(LEN('spis PZ'!H1842)&gt;0,'spis PZ'!H1842,"")</f>
        <v/>
      </c>
      <c r="J1842" s="3" t="e">
        <f>VLOOKUP('spis PZ'!I1842,słowniki!$A$2:$B$5,2)</f>
        <v>#N/A</v>
      </c>
      <c r="K1842" s="3" t="e">
        <f>VLOOKUP('spis PZ'!J1842,słowniki!$A$11:$B$16,2)</f>
        <v>#N/A</v>
      </c>
      <c r="L1842" s="3" t="e">
        <f>VLOOKUP('spis PZ'!K1842,słowniki!$A$21:$B$25,2)</f>
        <v>#N/A</v>
      </c>
      <c r="M1842" s="3" t="e">
        <f>VLOOKUP('spis PZ'!#REF!,słowniki!$A$51:$B$52,2)</f>
        <v>#REF!</v>
      </c>
      <c r="N1842" s="3" t="e">
        <f>IF('spis PZ'!#REF!="kablowa",VLOOKUP('spis PZ'!#REF!,elementy!$A$101:$B$125,2),VLOOKUP('spis PZ'!#REF!,elementy!$A$201:$B$211,2))</f>
        <v>#REF!</v>
      </c>
      <c r="O1842" s="3" t="e">
        <f>IF(LEN('spis PZ'!#REF!)&gt;0,'spis PZ'!#REF!,"")</f>
        <v>#REF!</v>
      </c>
      <c r="P1842" s="3" t="e">
        <f>VLOOKUP('spis PZ'!#REF!,elementy!$A$51:$B$80,2)</f>
        <v>#REF!</v>
      </c>
      <c r="Q1842" s="3" t="e">
        <f>VLOOKUP('spis PZ'!L1842,słowniki!$A$41:$B$45,2)</f>
        <v>#N/A</v>
      </c>
      <c r="R1842" s="3" t="e">
        <f>IF(LEN('spis PZ'!#REF!)&gt;0,'spis PZ'!#REF!,"")</f>
        <v>#REF!</v>
      </c>
      <c r="S1842" s="3" t="e">
        <f>IF(LEN('spis PZ'!#REF!)&gt;0,VLOOKUP('spis PZ'!#REF!,słowniki!$A$31:$B$33,2),"")</f>
        <v>#REF!</v>
      </c>
      <c r="T1842" s="3" t="e">
        <f>IF(LEN('spis PZ'!#REF!)&gt;0,'spis PZ'!#REF!,"")</f>
        <v>#REF!</v>
      </c>
    </row>
    <row r="1843" spans="1:20">
      <c r="A1843" s="3">
        <f>'spis PZ'!D1843</f>
        <v>0</v>
      </c>
      <c r="B1843" s="3">
        <f>'spis PZ'!E1843</f>
        <v>0</v>
      </c>
      <c r="C1843" s="17">
        <f>'spis PZ'!C1843</f>
        <v>0</v>
      </c>
      <c r="D1843" s="17">
        <f>'spis PZ'!C1843</f>
        <v>0</v>
      </c>
      <c r="E1843" s="3">
        <f>'spis PZ'!A1843</f>
        <v>0</v>
      </c>
      <c r="F1843" s="3">
        <f>'spis PZ'!B1843</f>
        <v>0</v>
      </c>
      <c r="G1843" s="5" t="e">
        <f>VLOOKUP('spis PZ'!F1843,Gminy!$A$2:$B$111,2)</f>
        <v>#N/A</v>
      </c>
      <c r="H1843" s="3" t="str">
        <f>IF(LEN('spis PZ'!G1843)&gt;0,'spis PZ'!G1843,"")</f>
        <v/>
      </c>
      <c r="I1843" s="3" t="str">
        <f>IF(LEN('spis PZ'!H1843)&gt;0,'spis PZ'!H1843,"")</f>
        <v/>
      </c>
      <c r="J1843" s="3" t="e">
        <f>VLOOKUP('spis PZ'!I1843,słowniki!$A$2:$B$5,2)</f>
        <v>#N/A</v>
      </c>
      <c r="K1843" s="3" t="e">
        <f>VLOOKUP('spis PZ'!J1843,słowniki!$A$11:$B$16,2)</f>
        <v>#N/A</v>
      </c>
      <c r="L1843" s="3" t="e">
        <f>VLOOKUP('spis PZ'!K1843,słowniki!$A$21:$B$25,2)</f>
        <v>#N/A</v>
      </c>
      <c r="M1843" s="3" t="e">
        <f>VLOOKUP('spis PZ'!#REF!,słowniki!$A$51:$B$52,2)</f>
        <v>#REF!</v>
      </c>
      <c r="N1843" s="3" t="e">
        <f>IF('spis PZ'!#REF!="kablowa",VLOOKUP('spis PZ'!#REF!,elementy!$A$101:$B$125,2),VLOOKUP('spis PZ'!#REF!,elementy!$A$201:$B$211,2))</f>
        <v>#REF!</v>
      </c>
      <c r="O1843" s="3" t="e">
        <f>IF(LEN('spis PZ'!#REF!)&gt;0,'spis PZ'!#REF!,"")</f>
        <v>#REF!</v>
      </c>
      <c r="P1843" s="3" t="e">
        <f>VLOOKUP('spis PZ'!#REF!,elementy!$A$51:$B$80,2)</f>
        <v>#REF!</v>
      </c>
      <c r="Q1843" s="3" t="e">
        <f>VLOOKUP('spis PZ'!L1843,słowniki!$A$41:$B$45,2)</f>
        <v>#N/A</v>
      </c>
      <c r="R1843" s="3" t="e">
        <f>IF(LEN('spis PZ'!#REF!)&gt;0,'spis PZ'!#REF!,"")</f>
        <v>#REF!</v>
      </c>
      <c r="S1843" s="3" t="e">
        <f>IF(LEN('spis PZ'!#REF!)&gt;0,VLOOKUP('spis PZ'!#REF!,słowniki!$A$31:$B$33,2),"")</f>
        <v>#REF!</v>
      </c>
      <c r="T1843" s="3" t="e">
        <f>IF(LEN('spis PZ'!#REF!)&gt;0,'spis PZ'!#REF!,"")</f>
        <v>#REF!</v>
      </c>
    </row>
    <row r="1844" spans="1:20">
      <c r="A1844" s="3">
        <f>'spis PZ'!D1844</f>
        <v>0</v>
      </c>
      <c r="B1844" s="3">
        <f>'spis PZ'!E1844</f>
        <v>0</v>
      </c>
      <c r="C1844" s="17">
        <f>'spis PZ'!C1844</f>
        <v>0</v>
      </c>
      <c r="D1844" s="17">
        <f>'spis PZ'!C1844</f>
        <v>0</v>
      </c>
      <c r="E1844" s="3">
        <f>'spis PZ'!A1844</f>
        <v>0</v>
      </c>
      <c r="F1844" s="3">
        <f>'spis PZ'!B1844</f>
        <v>0</v>
      </c>
      <c r="G1844" s="5" t="e">
        <f>VLOOKUP('spis PZ'!F1844,Gminy!$A$2:$B$111,2)</f>
        <v>#N/A</v>
      </c>
      <c r="H1844" s="3" t="str">
        <f>IF(LEN('spis PZ'!G1844)&gt;0,'spis PZ'!G1844,"")</f>
        <v/>
      </c>
      <c r="I1844" s="3" t="str">
        <f>IF(LEN('spis PZ'!H1844)&gt;0,'spis PZ'!H1844,"")</f>
        <v/>
      </c>
      <c r="J1844" s="3" t="e">
        <f>VLOOKUP('spis PZ'!I1844,słowniki!$A$2:$B$5,2)</f>
        <v>#N/A</v>
      </c>
      <c r="K1844" s="3" t="e">
        <f>VLOOKUP('spis PZ'!J1844,słowniki!$A$11:$B$16,2)</f>
        <v>#N/A</v>
      </c>
      <c r="L1844" s="3" t="e">
        <f>VLOOKUP('spis PZ'!K1844,słowniki!$A$21:$B$25,2)</f>
        <v>#N/A</v>
      </c>
      <c r="M1844" s="3" t="e">
        <f>VLOOKUP('spis PZ'!#REF!,słowniki!$A$51:$B$52,2)</f>
        <v>#REF!</v>
      </c>
      <c r="N1844" s="3" t="e">
        <f>IF('spis PZ'!#REF!="kablowa",VLOOKUP('spis PZ'!#REF!,elementy!$A$101:$B$125,2),VLOOKUP('spis PZ'!#REF!,elementy!$A$201:$B$211,2))</f>
        <v>#REF!</v>
      </c>
      <c r="O1844" s="3" t="e">
        <f>IF(LEN('spis PZ'!#REF!)&gt;0,'spis PZ'!#REF!,"")</f>
        <v>#REF!</v>
      </c>
      <c r="P1844" s="3" t="e">
        <f>VLOOKUP('spis PZ'!#REF!,elementy!$A$51:$B$80,2)</f>
        <v>#REF!</v>
      </c>
      <c r="Q1844" s="3" t="e">
        <f>VLOOKUP('spis PZ'!L1844,słowniki!$A$41:$B$45,2)</f>
        <v>#N/A</v>
      </c>
      <c r="R1844" s="3" t="e">
        <f>IF(LEN('spis PZ'!#REF!)&gt;0,'spis PZ'!#REF!,"")</f>
        <v>#REF!</v>
      </c>
      <c r="S1844" s="3" t="e">
        <f>IF(LEN('spis PZ'!#REF!)&gt;0,VLOOKUP('spis PZ'!#REF!,słowniki!$A$31:$B$33,2),"")</f>
        <v>#REF!</v>
      </c>
      <c r="T1844" s="3" t="e">
        <f>IF(LEN('spis PZ'!#REF!)&gt;0,'spis PZ'!#REF!,"")</f>
        <v>#REF!</v>
      </c>
    </row>
    <row r="1845" spans="1:20">
      <c r="A1845" s="3">
        <f>'spis PZ'!D1845</f>
        <v>0</v>
      </c>
      <c r="B1845" s="3">
        <f>'spis PZ'!E1845</f>
        <v>0</v>
      </c>
      <c r="C1845" s="17">
        <f>'spis PZ'!C1845</f>
        <v>0</v>
      </c>
      <c r="D1845" s="17">
        <f>'spis PZ'!C1845</f>
        <v>0</v>
      </c>
      <c r="E1845" s="3">
        <f>'spis PZ'!A1845</f>
        <v>0</v>
      </c>
      <c r="F1845" s="3">
        <f>'spis PZ'!B1845</f>
        <v>0</v>
      </c>
      <c r="G1845" s="5" t="e">
        <f>VLOOKUP('spis PZ'!F1845,Gminy!$A$2:$B$111,2)</f>
        <v>#N/A</v>
      </c>
      <c r="H1845" s="3" t="str">
        <f>IF(LEN('spis PZ'!G1845)&gt;0,'spis PZ'!G1845,"")</f>
        <v/>
      </c>
      <c r="I1845" s="3" t="str">
        <f>IF(LEN('spis PZ'!H1845)&gt;0,'spis PZ'!H1845,"")</f>
        <v/>
      </c>
      <c r="J1845" s="3" t="e">
        <f>VLOOKUP('spis PZ'!I1845,słowniki!$A$2:$B$5,2)</f>
        <v>#N/A</v>
      </c>
      <c r="K1845" s="3" t="e">
        <f>VLOOKUP('spis PZ'!J1845,słowniki!$A$11:$B$16,2)</f>
        <v>#N/A</v>
      </c>
      <c r="L1845" s="3" t="e">
        <f>VLOOKUP('spis PZ'!K1845,słowniki!$A$21:$B$25,2)</f>
        <v>#N/A</v>
      </c>
      <c r="M1845" s="3" t="e">
        <f>VLOOKUP('spis PZ'!#REF!,słowniki!$A$51:$B$52,2)</f>
        <v>#REF!</v>
      </c>
      <c r="N1845" s="3" t="e">
        <f>IF('spis PZ'!#REF!="kablowa",VLOOKUP('spis PZ'!#REF!,elementy!$A$101:$B$125,2),VLOOKUP('spis PZ'!#REF!,elementy!$A$201:$B$211,2))</f>
        <v>#REF!</v>
      </c>
      <c r="O1845" s="3" t="e">
        <f>IF(LEN('spis PZ'!#REF!)&gt;0,'spis PZ'!#REF!,"")</f>
        <v>#REF!</v>
      </c>
      <c r="P1845" s="3" t="e">
        <f>VLOOKUP('spis PZ'!#REF!,elementy!$A$51:$B$80,2)</f>
        <v>#REF!</v>
      </c>
      <c r="Q1845" s="3" t="e">
        <f>VLOOKUP('spis PZ'!L1845,słowniki!$A$41:$B$45,2)</f>
        <v>#N/A</v>
      </c>
      <c r="R1845" s="3" t="e">
        <f>IF(LEN('spis PZ'!#REF!)&gt;0,'spis PZ'!#REF!,"")</f>
        <v>#REF!</v>
      </c>
      <c r="S1845" s="3" t="e">
        <f>IF(LEN('spis PZ'!#REF!)&gt;0,VLOOKUP('spis PZ'!#REF!,słowniki!$A$31:$B$33,2),"")</f>
        <v>#REF!</v>
      </c>
      <c r="T1845" s="3" t="e">
        <f>IF(LEN('spis PZ'!#REF!)&gt;0,'spis PZ'!#REF!,"")</f>
        <v>#REF!</v>
      </c>
    </row>
    <row r="1846" spans="1:20">
      <c r="A1846" s="3">
        <f>'spis PZ'!D1846</f>
        <v>0</v>
      </c>
      <c r="B1846" s="3">
        <f>'spis PZ'!E1846</f>
        <v>0</v>
      </c>
      <c r="C1846" s="17">
        <f>'spis PZ'!C1846</f>
        <v>0</v>
      </c>
      <c r="D1846" s="17">
        <f>'spis PZ'!C1846</f>
        <v>0</v>
      </c>
      <c r="E1846" s="3">
        <f>'spis PZ'!A1846</f>
        <v>0</v>
      </c>
      <c r="F1846" s="3">
        <f>'spis PZ'!B1846</f>
        <v>0</v>
      </c>
      <c r="G1846" s="5" t="e">
        <f>VLOOKUP('spis PZ'!F1846,Gminy!$A$2:$B$111,2)</f>
        <v>#N/A</v>
      </c>
      <c r="H1846" s="3" t="str">
        <f>IF(LEN('spis PZ'!G1846)&gt;0,'spis PZ'!G1846,"")</f>
        <v/>
      </c>
      <c r="I1846" s="3" t="str">
        <f>IF(LEN('spis PZ'!H1846)&gt;0,'spis PZ'!H1846,"")</f>
        <v/>
      </c>
      <c r="J1846" s="3" t="e">
        <f>VLOOKUP('spis PZ'!I1846,słowniki!$A$2:$B$5,2)</f>
        <v>#N/A</v>
      </c>
      <c r="K1846" s="3" t="e">
        <f>VLOOKUP('spis PZ'!J1846,słowniki!$A$11:$B$16,2)</f>
        <v>#N/A</v>
      </c>
      <c r="L1846" s="3" t="e">
        <f>VLOOKUP('spis PZ'!K1846,słowniki!$A$21:$B$25,2)</f>
        <v>#N/A</v>
      </c>
      <c r="M1846" s="3" t="e">
        <f>VLOOKUP('spis PZ'!#REF!,słowniki!$A$51:$B$52,2)</f>
        <v>#REF!</v>
      </c>
      <c r="N1846" s="3" t="e">
        <f>IF('spis PZ'!#REF!="kablowa",VLOOKUP('spis PZ'!#REF!,elementy!$A$101:$B$125,2),VLOOKUP('spis PZ'!#REF!,elementy!$A$201:$B$211,2))</f>
        <v>#REF!</v>
      </c>
      <c r="O1846" s="3" t="e">
        <f>IF(LEN('spis PZ'!#REF!)&gt;0,'spis PZ'!#REF!,"")</f>
        <v>#REF!</v>
      </c>
      <c r="P1846" s="3" t="e">
        <f>VLOOKUP('spis PZ'!#REF!,elementy!$A$51:$B$80,2)</f>
        <v>#REF!</v>
      </c>
      <c r="Q1846" s="3" t="e">
        <f>VLOOKUP('spis PZ'!L1846,słowniki!$A$41:$B$45,2)</f>
        <v>#N/A</v>
      </c>
      <c r="R1846" s="3" t="e">
        <f>IF(LEN('spis PZ'!#REF!)&gt;0,'spis PZ'!#REF!,"")</f>
        <v>#REF!</v>
      </c>
      <c r="S1846" s="3" t="e">
        <f>IF(LEN('spis PZ'!#REF!)&gt;0,VLOOKUP('spis PZ'!#REF!,słowniki!$A$31:$B$33,2),"")</f>
        <v>#REF!</v>
      </c>
      <c r="T1846" s="3" t="e">
        <f>IF(LEN('spis PZ'!#REF!)&gt;0,'spis PZ'!#REF!,"")</f>
        <v>#REF!</v>
      </c>
    </row>
    <row r="1847" spans="1:20">
      <c r="A1847" s="3">
        <f>'spis PZ'!D1847</f>
        <v>0</v>
      </c>
      <c r="B1847" s="3">
        <f>'spis PZ'!E1847</f>
        <v>0</v>
      </c>
      <c r="C1847" s="17">
        <f>'spis PZ'!C1847</f>
        <v>0</v>
      </c>
      <c r="D1847" s="17">
        <f>'spis PZ'!C1847</f>
        <v>0</v>
      </c>
      <c r="E1847" s="3">
        <f>'spis PZ'!A1847</f>
        <v>0</v>
      </c>
      <c r="F1847" s="3">
        <f>'spis PZ'!B1847</f>
        <v>0</v>
      </c>
      <c r="G1847" s="5" t="e">
        <f>VLOOKUP('spis PZ'!F1847,Gminy!$A$2:$B$111,2)</f>
        <v>#N/A</v>
      </c>
      <c r="H1847" s="3" t="str">
        <f>IF(LEN('spis PZ'!G1847)&gt;0,'spis PZ'!G1847,"")</f>
        <v/>
      </c>
      <c r="I1847" s="3" t="str">
        <f>IF(LEN('spis PZ'!H1847)&gt;0,'spis PZ'!H1847,"")</f>
        <v/>
      </c>
      <c r="J1847" s="3" t="e">
        <f>VLOOKUP('spis PZ'!I1847,słowniki!$A$2:$B$5,2)</f>
        <v>#N/A</v>
      </c>
      <c r="K1847" s="3" t="e">
        <f>VLOOKUP('spis PZ'!J1847,słowniki!$A$11:$B$16,2)</f>
        <v>#N/A</v>
      </c>
      <c r="L1847" s="3" t="e">
        <f>VLOOKUP('spis PZ'!K1847,słowniki!$A$21:$B$25,2)</f>
        <v>#N/A</v>
      </c>
      <c r="M1847" s="3" t="e">
        <f>VLOOKUP('spis PZ'!#REF!,słowniki!$A$51:$B$52,2)</f>
        <v>#REF!</v>
      </c>
      <c r="N1847" s="3" t="e">
        <f>IF('spis PZ'!#REF!="kablowa",VLOOKUP('spis PZ'!#REF!,elementy!$A$101:$B$125,2),VLOOKUP('spis PZ'!#REF!,elementy!$A$201:$B$211,2))</f>
        <v>#REF!</v>
      </c>
      <c r="O1847" s="3" t="e">
        <f>IF(LEN('spis PZ'!#REF!)&gt;0,'spis PZ'!#REF!,"")</f>
        <v>#REF!</v>
      </c>
      <c r="P1847" s="3" t="e">
        <f>VLOOKUP('spis PZ'!#REF!,elementy!$A$51:$B$80,2)</f>
        <v>#REF!</v>
      </c>
      <c r="Q1847" s="3" t="e">
        <f>VLOOKUP('spis PZ'!L1847,słowniki!$A$41:$B$45,2)</f>
        <v>#N/A</v>
      </c>
      <c r="R1847" s="3" t="e">
        <f>IF(LEN('spis PZ'!#REF!)&gt;0,'spis PZ'!#REF!,"")</f>
        <v>#REF!</v>
      </c>
      <c r="S1847" s="3" t="e">
        <f>IF(LEN('spis PZ'!#REF!)&gt;0,VLOOKUP('spis PZ'!#REF!,słowniki!$A$31:$B$33,2),"")</f>
        <v>#REF!</v>
      </c>
      <c r="T1847" s="3" t="e">
        <f>IF(LEN('spis PZ'!#REF!)&gt;0,'spis PZ'!#REF!,"")</f>
        <v>#REF!</v>
      </c>
    </row>
    <row r="1848" spans="1:20">
      <c r="A1848" s="3">
        <f>'spis PZ'!D1848</f>
        <v>0</v>
      </c>
      <c r="B1848" s="3">
        <f>'spis PZ'!E1848</f>
        <v>0</v>
      </c>
      <c r="C1848" s="17">
        <f>'spis PZ'!C1848</f>
        <v>0</v>
      </c>
      <c r="D1848" s="17">
        <f>'spis PZ'!C1848</f>
        <v>0</v>
      </c>
      <c r="E1848" s="3">
        <f>'spis PZ'!A1848</f>
        <v>0</v>
      </c>
      <c r="F1848" s="3">
        <f>'spis PZ'!B1848</f>
        <v>0</v>
      </c>
      <c r="G1848" s="5" t="e">
        <f>VLOOKUP('spis PZ'!F1848,Gminy!$A$2:$B$111,2)</f>
        <v>#N/A</v>
      </c>
      <c r="H1848" s="3" t="str">
        <f>IF(LEN('spis PZ'!G1848)&gt;0,'spis PZ'!G1848,"")</f>
        <v/>
      </c>
      <c r="I1848" s="3" t="str">
        <f>IF(LEN('spis PZ'!H1848)&gt;0,'spis PZ'!H1848,"")</f>
        <v/>
      </c>
      <c r="J1848" s="3" t="e">
        <f>VLOOKUP('spis PZ'!I1848,słowniki!$A$2:$B$5,2)</f>
        <v>#N/A</v>
      </c>
      <c r="K1848" s="3" t="e">
        <f>VLOOKUP('spis PZ'!J1848,słowniki!$A$11:$B$16,2)</f>
        <v>#N/A</v>
      </c>
      <c r="L1848" s="3" t="e">
        <f>VLOOKUP('spis PZ'!K1848,słowniki!$A$21:$B$25,2)</f>
        <v>#N/A</v>
      </c>
      <c r="M1848" s="3" t="e">
        <f>VLOOKUP('spis PZ'!#REF!,słowniki!$A$51:$B$52,2)</f>
        <v>#REF!</v>
      </c>
      <c r="N1848" s="3" t="e">
        <f>IF('spis PZ'!#REF!="kablowa",VLOOKUP('spis PZ'!#REF!,elementy!$A$101:$B$125,2),VLOOKUP('spis PZ'!#REF!,elementy!$A$201:$B$211,2))</f>
        <v>#REF!</v>
      </c>
      <c r="O1848" s="3" t="e">
        <f>IF(LEN('spis PZ'!#REF!)&gt;0,'spis PZ'!#REF!,"")</f>
        <v>#REF!</v>
      </c>
      <c r="P1848" s="3" t="e">
        <f>VLOOKUP('spis PZ'!#REF!,elementy!$A$51:$B$80,2)</f>
        <v>#REF!</v>
      </c>
      <c r="Q1848" s="3" t="e">
        <f>VLOOKUP('spis PZ'!L1848,słowniki!$A$41:$B$45,2)</f>
        <v>#N/A</v>
      </c>
      <c r="R1848" s="3" t="e">
        <f>IF(LEN('spis PZ'!#REF!)&gt;0,'spis PZ'!#REF!,"")</f>
        <v>#REF!</v>
      </c>
      <c r="S1848" s="3" t="e">
        <f>IF(LEN('spis PZ'!#REF!)&gt;0,VLOOKUP('spis PZ'!#REF!,słowniki!$A$31:$B$33,2),"")</f>
        <v>#REF!</v>
      </c>
      <c r="T1848" s="3" t="e">
        <f>IF(LEN('spis PZ'!#REF!)&gt;0,'spis PZ'!#REF!,"")</f>
        <v>#REF!</v>
      </c>
    </row>
    <row r="1849" spans="1:20">
      <c r="A1849" s="3">
        <f>'spis PZ'!D1849</f>
        <v>0</v>
      </c>
      <c r="B1849" s="3">
        <f>'spis PZ'!E1849</f>
        <v>0</v>
      </c>
      <c r="C1849" s="17">
        <f>'spis PZ'!C1849</f>
        <v>0</v>
      </c>
      <c r="D1849" s="17">
        <f>'spis PZ'!C1849</f>
        <v>0</v>
      </c>
      <c r="E1849" s="3">
        <f>'spis PZ'!A1849</f>
        <v>0</v>
      </c>
      <c r="F1849" s="3">
        <f>'spis PZ'!B1849</f>
        <v>0</v>
      </c>
      <c r="G1849" s="5" t="e">
        <f>VLOOKUP('spis PZ'!F1849,Gminy!$A$2:$B$111,2)</f>
        <v>#N/A</v>
      </c>
      <c r="H1849" s="3" t="str">
        <f>IF(LEN('spis PZ'!G1849)&gt;0,'spis PZ'!G1849,"")</f>
        <v/>
      </c>
      <c r="I1849" s="3" t="str">
        <f>IF(LEN('spis PZ'!H1849)&gt;0,'spis PZ'!H1849,"")</f>
        <v/>
      </c>
      <c r="J1849" s="3" t="e">
        <f>VLOOKUP('spis PZ'!I1849,słowniki!$A$2:$B$5,2)</f>
        <v>#N/A</v>
      </c>
      <c r="K1849" s="3" t="e">
        <f>VLOOKUP('spis PZ'!J1849,słowniki!$A$11:$B$16,2)</f>
        <v>#N/A</v>
      </c>
      <c r="L1849" s="3" t="e">
        <f>VLOOKUP('spis PZ'!K1849,słowniki!$A$21:$B$25,2)</f>
        <v>#N/A</v>
      </c>
      <c r="M1849" s="3" t="e">
        <f>VLOOKUP('spis PZ'!#REF!,słowniki!$A$51:$B$52,2)</f>
        <v>#REF!</v>
      </c>
      <c r="N1849" s="3" t="e">
        <f>IF('spis PZ'!#REF!="kablowa",VLOOKUP('spis PZ'!#REF!,elementy!$A$101:$B$125,2),VLOOKUP('spis PZ'!#REF!,elementy!$A$201:$B$211,2))</f>
        <v>#REF!</v>
      </c>
      <c r="O1849" s="3" t="e">
        <f>IF(LEN('spis PZ'!#REF!)&gt;0,'spis PZ'!#REF!,"")</f>
        <v>#REF!</v>
      </c>
      <c r="P1849" s="3" t="e">
        <f>VLOOKUP('spis PZ'!#REF!,elementy!$A$51:$B$80,2)</f>
        <v>#REF!</v>
      </c>
      <c r="Q1849" s="3" t="e">
        <f>VLOOKUP('spis PZ'!L1849,słowniki!$A$41:$B$45,2)</f>
        <v>#N/A</v>
      </c>
      <c r="R1849" s="3" t="e">
        <f>IF(LEN('spis PZ'!#REF!)&gt;0,'spis PZ'!#REF!,"")</f>
        <v>#REF!</v>
      </c>
      <c r="S1849" s="3" t="e">
        <f>IF(LEN('spis PZ'!#REF!)&gt;0,VLOOKUP('spis PZ'!#REF!,słowniki!$A$31:$B$33,2),"")</f>
        <v>#REF!</v>
      </c>
      <c r="T1849" s="3" t="e">
        <f>IF(LEN('spis PZ'!#REF!)&gt;0,'spis PZ'!#REF!,"")</f>
        <v>#REF!</v>
      </c>
    </row>
    <row r="1850" spans="1:20">
      <c r="A1850" s="3">
        <f>'spis PZ'!D1850</f>
        <v>0</v>
      </c>
      <c r="B1850" s="3">
        <f>'spis PZ'!E1850</f>
        <v>0</v>
      </c>
      <c r="C1850" s="17">
        <f>'spis PZ'!C1850</f>
        <v>0</v>
      </c>
      <c r="D1850" s="17">
        <f>'spis PZ'!C1850</f>
        <v>0</v>
      </c>
      <c r="E1850" s="3">
        <f>'spis PZ'!A1850</f>
        <v>0</v>
      </c>
      <c r="F1850" s="3">
        <f>'spis PZ'!B1850</f>
        <v>0</v>
      </c>
      <c r="G1850" s="5" t="e">
        <f>VLOOKUP('spis PZ'!F1850,Gminy!$A$2:$B$111,2)</f>
        <v>#N/A</v>
      </c>
      <c r="H1850" s="3" t="str">
        <f>IF(LEN('spis PZ'!G1850)&gt;0,'spis PZ'!G1850,"")</f>
        <v/>
      </c>
      <c r="I1850" s="3" t="str">
        <f>IF(LEN('spis PZ'!H1850)&gt;0,'spis PZ'!H1850,"")</f>
        <v/>
      </c>
      <c r="J1850" s="3" t="e">
        <f>VLOOKUP('spis PZ'!I1850,słowniki!$A$2:$B$5,2)</f>
        <v>#N/A</v>
      </c>
      <c r="K1850" s="3" t="e">
        <f>VLOOKUP('spis PZ'!J1850,słowniki!$A$11:$B$16,2)</f>
        <v>#N/A</v>
      </c>
      <c r="L1850" s="3" t="e">
        <f>VLOOKUP('spis PZ'!K1850,słowniki!$A$21:$B$25,2)</f>
        <v>#N/A</v>
      </c>
      <c r="M1850" s="3" t="e">
        <f>VLOOKUP('spis PZ'!#REF!,słowniki!$A$51:$B$52,2)</f>
        <v>#REF!</v>
      </c>
      <c r="N1850" s="3" t="e">
        <f>IF('spis PZ'!#REF!="kablowa",VLOOKUP('spis PZ'!#REF!,elementy!$A$101:$B$125,2),VLOOKUP('spis PZ'!#REF!,elementy!$A$201:$B$211,2))</f>
        <v>#REF!</v>
      </c>
      <c r="O1850" s="3" t="e">
        <f>IF(LEN('spis PZ'!#REF!)&gt;0,'spis PZ'!#REF!,"")</f>
        <v>#REF!</v>
      </c>
      <c r="P1850" s="3" t="e">
        <f>VLOOKUP('spis PZ'!#REF!,elementy!$A$51:$B$80,2)</f>
        <v>#REF!</v>
      </c>
      <c r="Q1850" s="3" t="e">
        <f>VLOOKUP('spis PZ'!L1850,słowniki!$A$41:$B$45,2)</f>
        <v>#N/A</v>
      </c>
      <c r="R1850" s="3" t="e">
        <f>IF(LEN('spis PZ'!#REF!)&gt;0,'spis PZ'!#REF!,"")</f>
        <v>#REF!</v>
      </c>
      <c r="S1850" s="3" t="e">
        <f>IF(LEN('spis PZ'!#REF!)&gt;0,VLOOKUP('spis PZ'!#REF!,słowniki!$A$31:$B$33,2),"")</f>
        <v>#REF!</v>
      </c>
      <c r="T1850" s="3" t="e">
        <f>IF(LEN('spis PZ'!#REF!)&gt;0,'spis PZ'!#REF!,"")</f>
        <v>#REF!</v>
      </c>
    </row>
    <row r="1851" spans="1:20">
      <c r="A1851" s="3">
        <f>'spis PZ'!D1851</f>
        <v>0</v>
      </c>
      <c r="B1851" s="3">
        <f>'spis PZ'!E1851</f>
        <v>0</v>
      </c>
      <c r="C1851" s="17">
        <f>'spis PZ'!C1851</f>
        <v>0</v>
      </c>
      <c r="D1851" s="17">
        <f>'spis PZ'!C1851</f>
        <v>0</v>
      </c>
      <c r="E1851" s="3">
        <f>'spis PZ'!A1851</f>
        <v>0</v>
      </c>
      <c r="F1851" s="3">
        <f>'spis PZ'!B1851</f>
        <v>0</v>
      </c>
      <c r="G1851" s="5" t="e">
        <f>VLOOKUP('spis PZ'!F1851,Gminy!$A$2:$B$111,2)</f>
        <v>#N/A</v>
      </c>
      <c r="H1851" s="3" t="str">
        <f>IF(LEN('spis PZ'!G1851)&gt;0,'spis PZ'!G1851,"")</f>
        <v/>
      </c>
      <c r="I1851" s="3" t="str">
        <f>IF(LEN('spis PZ'!H1851)&gt;0,'spis PZ'!H1851,"")</f>
        <v/>
      </c>
      <c r="J1851" s="3" t="e">
        <f>VLOOKUP('spis PZ'!I1851,słowniki!$A$2:$B$5,2)</f>
        <v>#N/A</v>
      </c>
      <c r="K1851" s="3" t="e">
        <f>VLOOKUP('spis PZ'!J1851,słowniki!$A$11:$B$16,2)</f>
        <v>#N/A</v>
      </c>
      <c r="L1851" s="3" t="e">
        <f>VLOOKUP('spis PZ'!K1851,słowniki!$A$21:$B$25,2)</f>
        <v>#N/A</v>
      </c>
      <c r="M1851" s="3" t="e">
        <f>VLOOKUP('spis PZ'!#REF!,słowniki!$A$51:$B$52,2)</f>
        <v>#REF!</v>
      </c>
      <c r="N1851" s="3" t="e">
        <f>IF('spis PZ'!#REF!="kablowa",VLOOKUP('spis PZ'!#REF!,elementy!$A$101:$B$125,2),VLOOKUP('spis PZ'!#REF!,elementy!$A$201:$B$211,2))</f>
        <v>#REF!</v>
      </c>
      <c r="O1851" s="3" t="e">
        <f>IF(LEN('spis PZ'!#REF!)&gt;0,'spis PZ'!#REF!,"")</f>
        <v>#REF!</v>
      </c>
      <c r="P1851" s="3" t="e">
        <f>VLOOKUP('spis PZ'!#REF!,elementy!$A$51:$B$80,2)</f>
        <v>#REF!</v>
      </c>
      <c r="Q1851" s="3" t="e">
        <f>VLOOKUP('spis PZ'!L1851,słowniki!$A$41:$B$45,2)</f>
        <v>#N/A</v>
      </c>
      <c r="R1851" s="3" t="e">
        <f>IF(LEN('spis PZ'!#REF!)&gt;0,'spis PZ'!#REF!,"")</f>
        <v>#REF!</v>
      </c>
      <c r="S1851" s="3" t="e">
        <f>IF(LEN('spis PZ'!#REF!)&gt;0,VLOOKUP('spis PZ'!#REF!,słowniki!$A$31:$B$33,2),"")</f>
        <v>#REF!</v>
      </c>
      <c r="T1851" s="3" t="e">
        <f>IF(LEN('spis PZ'!#REF!)&gt;0,'spis PZ'!#REF!,"")</f>
        <v>#REF!</v>
      </c>
    </row>
    <row r="1852" spans="1:20">
      <c r="A1852" s="3">
        <f>'spis PZ'!D1852</f>
        <v>0</v>
      </c>
      <c r="B1852" s="3">
        <f>'spis PZ'!E1852</f>
        <v>0</v>
      </c>
      <c r="C1852" s="17">
        <f>'spis PZ'!C1852</f>
        <v>0</v>
      </c>
      <c r="D1852" s="17">
        <f>'spis PZ'!C1852</f>
        <v>0</v>
      </c>
      <c r="E1852" s="3">
        <f>'spis PZ'!A1852</f>
        <v>0</v>
      </c>
      <c r="F1852" s="3">
        <f>'spis PZ'!B1852</f>
        <v>0</v>
      </c>
      <c r="G1852" s="5" t="e">
        <f>VLOOKUP('spis PZ'!F1852,Gminy!$A$2:$B$111,2)</f>
        <v>#N/A</v>
      </c>
      <c r="H1852" s="3" t="str">
        <f>IF(LEN('spis PZ'!G1852)&gt;0,'spis PZ'!G1852,"")</f>
        <v/>
      </c>
      <c r="I1852" s="3" t="str">
        <f>IF(LEN('spis PZ'!H1852)&gt;0,'spis PZ'!H1852,"")</f>
        <v/>
      </c>
      <c r="J1852" s="3" t="e">
        <f>VLOOKUP('spis PZ'!I1852,słowniki!$A$2:$B$5,2)</f>
        <v>#N/A</v>
      </c>
      <c r="K1852" s="3" t="e">
        <f>VLOOKUP('spis PZ'!J1852,słowniki!$A$11:$B$16,2)</f>
        <v>#N/A</v>
      </c>
      <c r="L1852" s="3" t="e">
        <f>VLOOKUP('spis PZ'!K1852,słowniki!$A$21:$B$25,2)</f>
        <v>#N/A</v>
      </c>
      <c r="M1852" s="3" t="e">
        <f>VLOOKUP('spis PZ'!#REF!,słowniki!$A$51:$B$52,2)</f>
        <v>#REF!</v>
      </c>
      <c r="N1852" s="3" t="e">
        <f>IF('spis PZ'!#REF!="kablowa",VLOOKUP('spis PZ'!#REF!,elementy!$A$101:$B$125,2),VLOOKUP('spis PZ'!#REF!,elementy!$A$201:$B$211,2))</f>
        <v>#REF!</v>
      </c>
      <c r="O1852" s="3" t="e">
        <f>IF(LEN('spis PZ'!#REF!)&gt;0,'spis PZ'!#REF!,"")</f>
        <v>#REF!</v>
      </c>
      <c r="P1852" s="3" t="e">
        <f>VLOOKUP('spis PZ'!#REF!,elementy!$A$51:$B$80,2)</f>
        <v>#REF!</v>
      </c>
      <c r="Q1852" s="3" t="e">
        <f>VLOOKUP('spis PZ'!L1852,słowniki!$A$41:$B$45,2)</f>
        <v>#N/A</v>
      </c>
      <c r="R1852" s="3" t="e">
        <f>IF(LEN('spis PZ'!#REF!)&gt;0,'spis PZ'!#REF!,"")</f>
        <v>#REF!</v>
      </c>
      <c r="S1852" s="3" t="e">
        <f>IF(LEN('spis PZ'!#REF!)&gt;0,VLOOKUP('spis PZ'!#REF!,słowniki!$A$31:$B$33,2),"")</f>
        <v>#REF!</v>
      </c>
      <c r="T1852" s="3" t="e">
        <f>IF(LEN('spis PZ'!#REF!)&gt;0,'spis PZ'!#REF!,"")</f>
        <v>#REF!</v>
      </c>
    </row>
    <row r="1853" spans="1:20">
      <c r="A1853" s="3">
        <f>'spis PZ'!D1853</f>
        <v>0</v>
      </c>
      <c r="B1853" s="3">
        <f>'spis PZ'!E1853</f>
        <v>0</v>
      </c>
      <c r="C1853" s="17">
        <f>'spis PZ'!C1853</f>
        <v>0</v>
      </c>
      <c r="D1853" s="17">
        <f>'spis PZ'!C1853</f>
        <v>0</v>
      </c>
      <c r="E1853" s="3">
        <f>'spis PZ'!A1853</f>
        <v>0</v>
      </c>
      <c r="F1853" s="3">
        <f>'spis PZ'!B1853</f>
        <v>0</v>
      </c>
      <c r="G1853" s="5" t="e">
        <f>VLOOKUP('spis PZ'!F1853,Gminy!$A$2:$B$111,2)</f>
        <v>#N/A</v>
      </c>
      <c r="H1853" s="3" t="str">
        <f>IF(LEN('spis PZ'!G1853)&gt;0,'spis PZ'!G1853,"")</f>
        <v/>
      </c>
      <c r="I1853" s="3" t="str">
        <f>IF(LEN('spis PZ'!H1853)&gt;0,'spis PZ'!H1853,"")</f>
        <v/>
      </c>
      <c r="J1853" s="3" t="e">
        <f>VLOOKUP('spis PZ'!I1853,słowniki!$A$2:$B$5,2)</f>
        <v>#N/A</v>
      </c>
      <c r="K1853" s="3" t="e">
        <f>VLOOKUP('spis PZ'!J1853,słowniki!$A$11:$B$16,2)</f>
        <v>#N/A</v>
      </c>
      <c r="L1853" s="3" t="e">
        <f>VLOOKUP('spis PZ'!K1853,słowniki!$A$21:$B$25,2)</f>
        <v>#N/A</v>
      </c>
      <c r="M1853" s="3" t="e">
        <f>VLOOKUP('spis PZ'!#REF!,słowniki!$A$51:$B$52,2)</f>
        <v>#REF!</v>
      </c>
      <c r="N1853" s="3" t="e">
        <f>IF('spis PZ'!#REF!="kablowa",VLOOKUP('spis PZ'!#REF!,elementy!$A$101:$B$125,2),VLOOKUP('spis PZ'!#REF!,elementy!$A$201:$B$211,2))</f>
        <v>#REF!</v>
      </c>
      <c r="O1853" s="3" t="e">
        <f>IF(LEN('spis PZ'!#REF!)&gt;0,'spis PZ'!#REF!,"")</f>
        <v>#REF!</v>
      </c>
      <c r="P1853" s="3" t="e">
        <f>VLOOKUP('spis PZ'!#REF!,elementy!$A$51:$B$80,2)</f>
        <v>#REF!</v>
      </c>
      <c r="Q1853" s="3" t="e">
        <f>VLOOKUP('spis PZ'!L1853,słowniki!$A$41:$B$45,2)</f>
        <v>#N/A</v>
      </c>
      <c r="R1853" s="3" t="e">
        <f>IF(LEN('spis PZ'!#REF!)&gt;0,'spis PZ'!#REF!,"")</f>
        <v>#REF!</v>
      </c>
      <c r="S1853" s="3" t="e">
        <f>IF(LEN('spis PZ'!#REF!)&gt;0,VLOOKUP('spis PZ'!#REF!,słowniki!$A$31:$B$33,2),"")</f>
        <v>#REF!</v>
      </c>
      <c r="T1853" s="3" t="e">
        <f>IF(LEN('spis PZ'!#REF!)&gt;0,'spis PZ'!#REF!,"")</f>
        <v>#REF!</v>
      </c>
    </row>
    <row r="1854" spans="1:20">
      <c r="A1854" s="3">
        <f>'spis PZ'!D1854</f>
        <v>0</v>
      </c>
      <c r="B1854" s="3">
        <f>'spis PZ'!E1854</f>
        <v>0</v>
      </c>
      <c r="C1854" s="17">
        <f>'spis PZ'!C1854</f>
        <v>0</v>
      </c>
      <c r="D1854" s="17">
        <f>'spis PZ'!C1854</f>
        <v>0</v>
      </c>
      <c r="E1854" s="3">
        <f>'spis PZ'!A1854</f>
        <v>0</v>
      </c>
      <c r="F1854" s="3">
        <f>'spis PZ'!B1854</f>
        <v>0</v>
      </c>
      <c r="G1854" s="5" t="e">
        <f>VLOOKUP('spis PZ'!F1854,Gminy!$A$2:$B$111,2)</f>
        <v>#N/A</v>
      </c>
      <c r="H1854" s="3" t="str">
        <f>IF(LEN('spis PZ'!G1854)&gt;0,'spis PZ'!G1854,"")</f>
        <v/>
      </c>
      <c r="I1854" s="3" t="str">
        <f>IF(LEN('spis PZ'!H1854)&gt;0,'spis PZ'!H1854,"")</f>
        <v/>
      </c>
      <c r="J1854" s="3" t="e">
        <f>VLOOKUP('spis PZ'!I1854,słowniki!$A$2:$B$5,2)</f>
        <v>#N/A</v>
      </c>
      <c r="K1854" s="3" t="e">
        <f>VLOOKUP('spis PZ'!J1854,słowniki!$A$11:$B$16,2)</f>
        <v>#N/A</v>
      </c>
      <c r="L1854" s="3" t="e">
        <f>VLOOKUP('spis PZ'!K1854,słowniki!$A$21:$B$25,2)</f>
        <v>#N/A</v>
      </c>
      <c r="M1854" s="3" t="e">
        <f>VLOOKUP('spis PZ'!#REF!,słowniki!$A$51:$B$52,2)</f>
        <v>#REF!</v>
      </c>
      <c r="N1854" s="3" t="e">
        <f>IF('spis PZ'!#REF!="kablowa",VLOOKUP('spis PZ'!#REF!,elementy!$A$101:$B$125,2),VLOOKUP('spis PZ'!#REF!,elementy!$A$201:$B$211,2))</f>
        <v>#REF!</v>
      </c>
      <c r="O1854" s="3" t="e">
        <f>IF(LEN('spis PZ'!#REF!)&gt;0,'spis PZ'!#REF!,"")</f>
        <v>#REF!</v>
      </c>
      <c r="P1854" s="3" t="e">
        <f>VLOOKUP('spis PZ'!#REF!,elementy!$A$51:$B$80,2)</f>
        <v>#REF!</v>
      </c>
      <c r="Q1854" s="3" t="e">
        <f>VLOOKUP('spis PZ'!L1854,słowniki!$A$41:$B$45,2)</f>
        <v>#N/A</v>
      </c>
      <c r="R1854" s="3" t="e">
        <f>IF(LEN('spis PZ'!#REF!)&gt;0,'spis PZ'!#REF!,"")</f>
        <v>#REF!</v>
      </c>
      <c r="S1854" s="3" t="e">
        <f>IF(LEN('spis PZ'!#REF!)&gt;0,VLOOKUP('spis PZ'!#REF!,słowniki!$A$31:$B$33,2),"")</f>
        <v>#REF!</v>
      </c>
      <c r="T1854" s="3" t="e">
        <f>IF(LEN('spis PZ'!#REF!)&gt;0,'spis PZ'!#REF!,"")</f>
        <v>#REF!</v>
      </c>
    </row>
    <row r="1855" spans="1:20">
      <c r="A1855" s="3">
        <f>'spis PZ'!D1855</f>
        <v>0</v>
      </c>
      <c r="B1855" s="3">
        <f>'spis PZ'!E1855</f>
        <v>0</v>
      </c>
      <c r="C1855" s="17">
        <f>'spis PZ'!C1855</f>
        <v>0</v>
      </c>
      <c r="D1855" s="17">
        <f>'spis PZ'!C1855</f>
        <v>0</v>
      </c>
      <c r="E1855" s="3">
        <f>'spis PZ'!A1855</f>
        <v>0</v>
      </c>
      <c r="F1855" s="3">
        <f>'spis PZ'!B1855</f>
        <v>0</v>
      </c>
      <c r="G1855" s="5" t="e">
        <f>VLOOKUP('spis PZ'!F1855,Gminy!$A$2:$B$111,2)</f>
        <v>#N/A</v>
      </c>
      <c r="H1855" s="3" t="str">
        <f>IF(LEN('spis PZ'!G1855)&gt;0,'spis PZ'!G1855,"")</f>
        <v/>
      </c>
      <c r="I1855" s="3" t="str">
        <f>IF(LEN('spis PZ'!H1855)&gt;0,'spis PZ'!H1855,"")</f>
        <v/>
      </c>
      <c r="J1855" s="3" t="e">
        <f>VLOOKUP('spis PZ'!I1855,słowniki!$A$2:$B$5,2)</f>
        <v>#N/A</v>
      </c>
      <c r="K1855" s="3" t="e">
        <f>VLOOKUP('spis PZ'!J1855,słowniki!$A$11:$B$16,2)</f>
        <v>#N/A</v>
      </c>
      <c r="L1855" s="3" t="e">
        <f>VLOOKUP('spis PZ'!K1855,słowniki!$A$21:$B$25,2)</f>
        <v>#N/A</v>
      </c>
      <c r="M1855" s="3" t="e">
        <f>VLOOKUP('spis PZ'!#REF!,słowniki!$A$51:$B$52,2)</f>
        <v>#REF!</v>
      </c>
      <c r="N1855" s="3" t="e">
        <f>IF('spis PZ'!#REF!="kablowa",VLOOKUP('spis PZ'!#REF!,elementy!$A$101:$B$125,2),VLOOKUP('spis PZ'!#REF!,elementy!$A$201:$B$211,2))</f>
        <v>#REF!</v>
      </c>
      <c r="O1855" s="3" t="e">
        <f>IF(LEN('spis PZ'!#REF!)&gt;0,'spis PZ'!#REF!,"")</f>
        <v>#REF!</v>
      </c>
      <c r="P1855" s="3" t="e">
        <f>VLOOKUP('spis PZ'!#REF!,elementy!$A$51:$B$80,2)</f>
        <v>#REF!</v>
      </c>
      <c r="Q1855" s="3" t="e">
        <f>VLOOKUP('spis PZ'!L1855,słowniki!$A$41:$B$45,2)</f>
        <v>#N/A</v>
      </c>
      <c r="R1855" s="3" t="e">
        <f>IF(LEN('spis PZ'!#REF!)&gt;0,'spis PZ'!#REF!,"")</f>
        <v>#REF!</v>
      </c>
      <c r="S1855" s="3" t="e">
        <f>IF(LEN('spis PZ'!#REF!)&gt;0,VLOOKUP('spis PZ'!#REF!,słowniki!$A$31:$B$33,2),"")</f>
        <v>#REF!</v>
      </c>
      <c r="T1855" s="3" t="e">
        <f>IF(LEN('spis PZ'!#REF!)&gt;0,'spis PZ'!#REF!,"")</f>
        <v>#REF!</v>
      </c>
    </row>
    <row r="1856" spans="1:20">
      <c r="A1856" s="3">
        <f>'spis PZ'!D1856</f>
        <v>0</v>
      </c>
      <c r="B1856" s="3">
        <f>'spis PZ'!E1856</f>
        <v>0</v>
      </c>
      <c r="C1856" s="17">
        <f>'spis PZ'!C1856</f>
        <v>0</v>
      </c>
      <c r="D1856" s="17">
        <f>'spis PZ'!C1856</f>
        <v>0</v>
      </c>
      <c r="E1856" s="3">
        <f>'spis PZ'!A1856</f>
        <v>0</v>
      </c>
      <c r="F1856" s="3">
        <f>'spis PZ'!B1856</f>
        <v>0</v>
      </c>
      <c r="G1856" s="5" t="e">
        <f>VLOOKUP('spis PZ'!F1856,Gminy!$A$2:$B$111,2)</f>
        <v>#N/A</v>
      </c>
      <c r="H1856" s="3" t="str">
        <f>IF(LEN('spis PZ'!G1856)&gt;0,'spis PZ'!G1856,"")</f>
        <v/>
      </c>
      <c r="I1856" s="3" t="str">
        <f>IF(LEN('spis PZ'!H1856)&gt;0,'spis PZ'!H1856,"")</f>
        <v/>
      </c>
      <c r="J1856" s="3" t="e">
        <f>VLOOKUP('spis PZ'!I1856,słowniki!$A$2:$B$5,2)</f>
        <v>#N/A</v>
      </c>
      <c r="K1856" s="3" t="e">
        <f>VLOOKUP('spis PZ'!J1856,słowniki!$A$11:$B$16,2)</f>
        <v>#N/A</v>
      </c>
      <c r="L1856" s="3" t="e">
        <f>VLOOKUP('spis PZ'!K1856,słowniki!$A$21:$B$25,2)</f>
        <v>#N/A</v>
      </c>
      <c r="M1856" s="3" t="e">
        <f>VLOOKUP('spis PZ'!#REF!,słowniki!$A$51:$B$52,2)</f>
        <v>#REF!</v>
      </c>
      <c r="N1856" s="3" t="e">
        <f>IF('spis PZ'!#REF!="kablowa",VLOOKUP('spis PZ'!#REF!,elementy!$A$101:$B$125,2),VLOOKUP('spis PZ'!#REF!,elementy!$A$201:$B$211,2))</f>
        <v>#REF!</v>
      </c>
      <c r="O1856" s="3" t="e">
        <f>IF(LEN('spis PZ'!#REF!)&gt;0,'spis PZ'!#REF!,"")</f>
        <v>#REF!</v>
      </c>
      <c r="P1856" s="3" t="e">
        <f>VLOOKUP('spis PZ'!#REF!,elementy!$A$51:$B$80,2)</f>
        <v>#REF!</v>
      </c>
      <c r="Q1856" s="3" t="e">
        <f>VLOOKUP('spis PZ'!L1856,słowniki!$A$41:$B$45,2)</f>
        <v>#N/A</v>
      </c>
      <c r="R1856" s="3" t="e">
        <f>IF(LEN('spis PZ'!#REF!)&gt;0,'spis PZ'!#REF!,"")</f>
        <v>#REF!</v>
      </c>
      <c r="S1856" s="3" t="e">
        <f>IF(LEN('spis PZ'!#REF!)&gt;0,VLOOKUP('spis PZ'!#REF!,słowniki!$A$31:$B$33,2),"")</f>
        <v>#REF!</v>
      </c>
      <c r="T1856" s="3" t="e">
        <f>IF(LEN('spis PZ'!#REF!)&gt;0,'spis PZ'!#REF!,"")</f>
        <v>#REF!</v>
      </c>
    </row>
    <row r="1857" spans="1:20">
      <c r="A1857" s="3">
        <f>'spis PZ'!D1857</f>
        <v>0</v>
      </c>
      <c r="B1857" s="3">
        <f>'spis PZ'!E1857</f>
        <v>0</v>
      </c>
      <c r="C1857" s="17">
        <f>'spis PZ'!C1857</f>
        <v>0</v>
      </c>
      <c r="D1857" s="17">
        <f>'spis PZ'!C1857</f>
        <v>0</v>
      </c>
      <c r="E1857" s="3">
        <f>'spis PZ'!A1857</f>
        <v>0</v>
      </c>
      <c r="F1857" s="3">
        <f>'spis PZ'!B1857</f>
        <v>0</v>
      </c>
      <c r="G1857" s="5" t="e">
        <f>VLOOKUP('spis PZ'!F1857,Gminy!$A$2:$B$111,2)</f>
        <v>#N/A</v>
      </c>
      <c r="H1857" s="3" t="str">
        <f>IF(LEN('spis PZ'!G1857)&gt;0,'spis PZ'!G1857,"")</f>
        <v/>
      </c>
      <c r="I1857" s="3" t="str">
        <f>IF(LEN('spis PZ'!H1857)&gt;0,'spis PZ'!H1857,"")</f>
        <v/>
      </c>
      <c r="J1857" s="3" t="e">
        <f>VLOOKUP('spis PZ'!I1857,słowniki!$A$2:$B$5,2)</f>
        <v>#N/A</v>
      </c>
      <c r="K1857" s="3" t="e">
        <f>VLOOKUP('spis PZ'!J1857,słowniki!$A$11:$B$16,2)</f>
        <v>#N/A</v>
      </c>
      <c r="L1857" s="3" t="e">
        <f>VLOOKUP('spis PZ'!K1857,słowniki!$A$21:$B$25,2)</f>
        <v>#N/A</v>
      </c>
      <c r="M1857" s="3" t="e">
        <f>VLOOKUP('spis PZ'!#REF!,słowniki!$A$51:$B$52,2)</f>
        <v>#REF!</v>
      </c>
      <c r="N1857" s="3" t="e">
        <f>IF('spis PZ'!#REF!="kablowa",VLOOKUP('spis PZ'!#REF!,elementy!$A$101:$B$125,2),VLOOKUP('spis PZ'!#REF!,elementy!$A$201:$B$211,2))</f>
        <v>#REF!</v>
      </c>
      <c r="O1857" s="3" t="e">
        <f>IF(LEN('spis PZ'!#REF!)&gt;0,'spis PZ'!#REF!,"")</f>
        <v>#REF!</v>
      </c>
      <c r="P1857" s="3" t="e">
        <f>VLOOKUP('spis PZ'!#REF!,elementy!$A$51:$B$80,2)</f>
        <v>#REF!</v>
      </c>
      <c r="Q1857" s="3" t="e">
        <f>VLOOKUP('spis PZ'!L1857,słowniki!$A$41:$B$45,2)</f>
        <v>#N/A</v>
      </c>
      <c r="R1857" s="3" t="e">
        <f>IF(LEN('spis PZ'!#REF!)&gt;0,'spis PZ'!#REF!,"")</f>
        <v>#REF!</v>
      </c>
      <c r="S1857" s="3" t="e">
        <f>IF(LEN('spis PZ'!#REF!)&gt;0,VLOOKUP('spis PZ'!#REF!,słowniki!$A$31:$B$33,2),"")</f>
        <v>#REF!</v>
      </c>
      <c r="T1857" s="3" t="e">
        <f>IF(LEN('spis PZ'!#REF!)&gt;0,'spis PZ'!#REF!,"")</f>
        <v>#REF!</v>
      </c>
    </row>
    <row r="1858" spans="1:20">
      <c r="A1858" s="3">
        <f>'spis PZ'!D1858</f>
        <v>0</v>
      </c>
      <c r="B1858" s="3">
        <f>'spis PZ'!E1858</f>
        <v>0</v>
      </c>
      <c r="C1858" s="17">
        <f>'spis PZ'!C1858</f>
        <v>0</v>
      </c>
      <c r="D1858" s="17">
        <f>'spis PZ'!C1858</f>
        <v>0</v>
      </c>
      <c r="E1858" s="3">
        <f>'spis PZ'!A1858</f>
        <v>0</v>
      </c>
      <c r="F1858" s="3">
        <f>'spis PZ'!B1858</f>
        <v>0</v>
      </c>
      <c r="G1858" s="5" t="e">
        <f>VLOOKUP('spis PZ'!F1858,Gminy!$A$2:$B$111,2)</f>
        <v>#N/A</v>
      </c>
      <c r="H1858" s="3" t="str">
        <f>IF(LEN('spis PZ'!G1858)&gt;0,'spis PZ'!G1858,"")</f>
        <v/>
      </c>
      <c r="I1858" s="3" t="str">
        <f>IF(LEN('spis PZ'!H1858)&gt;0,'spis PZ'!H1858,"")</f>
        <v/>
      </c>
      <c r="J1858" s="3" t="e">
        <f>VLOOKUP('spis PZ'!I1858,słowniki!$A$2:$B$5,2)</f>
        <v>#N/A</v>
      </c>
      <c r="K1858" s="3" t="e">
        <f>VLOOKUP('spis PZ'!J1858,słowniki!$A$11:$B$16,2)</f>
        <v>#N/A</v>
      </c>
      <c r="L1858" s="3" t="e">
        <f>VLOOKUP('spis PZ'!K1858,słowniki!$A$21:$B$25,2)</f>
        <v>#N/A</v>
      </c>
      <c r="M1858" s="3" t="e">
        <f>VLOOKUP('spis PZ'!#REF!,słowniki!$A$51:$B$52,2)</f>
        <v>#REF!</v>
      </c>
      <c r="N1858" s="3" t="e">
        <f>IF('spis PZ'!#REF!="kablowa",VLOOKUP('spis PZ'!#REF!,elementy!$A$101:$B$125,2),VLOOKUP('spis PZ'!#REF!,elementy!$A$201:$B$211,2))</f>
        <v>#REF!</v>
      </c>
      <c r="O1858" s="3" t="e">
        <f>IF(LEN('spis PZ'!#REF!)&gt;0,'spis PZ'!#REF!,"")</f>
        <v>#REF!</v>
      </c>
      <c r="P1858" s="3" t="e">
        <f>VLOOKUP('spis PZ'!#REF!,elementy!$A$51:$B$80,2)</f>
        <v>#REF!</v>
      </c>
      <c r="Q1858" s="3" t="e">
        <f>VLOOKUP('spis PZ'!L1858,słowniki!$A$41:$B$45,2)</f>
        <v>#N/A</v>
      </c>
      <c r="R1858" s="3" t="e">
        <f>IF(LEN('spis PZ'!#REF!)&gt;0,'spis PZ'!#REF!,"")</f>
        <v>#REF!</v>
      </c>
      <c r="S1858" s="3" t="e">
        <f>IF(LEN('spis PZ'!#REF!)&gt;0,VLOOKUP('spis PZ'!#REF!,słowniki!$A$31:$B$33,2),"")</f>
        <v>#REF!</v>
      </c>
      <c r="T1858" s="3" t="e">
        <f>IF(LEN('spis PZ'!#REF!)&gt;0,'spis PZ'!#REF!,"")</f>
        <v>#REF!</v>
      </c>
    </row>
    <row r="1859" spans="1:20">
      <c r="A1859" s="3">
        <f>'spis PZ'!D1859</f>
        <v>0</v>
      </c>
      <c r="B1859" s="3">
        <f>'spis PZ'!E1859</f>
        <v>0</v>
      </c>
      <c r="C1859" s="17">
        <f>'spis PZ'!C1859</f>
        <v>0</v>
      </c>
      <c r="D1859" s="17">
        <f>'spis PZ'!C1859</f>
        <v>0</v>
      </c>
      <c r="E1859" s="3">
        <f>'spis PZ'!A1859</f>
        <v>0</v>
      </c>
      <c r="F1859" s="3">
        <f>'spis PZ'!B1859</f>
        <v>0</v>
      </c>
      <c r="G1859" s="5" t="e">
        <f>VLOOKUP('spis PZ'!F1859,Gminy!$A$2:$B$111,2)</f>
        <v>#N/A</v>
      </c>
      <c r="H1859" s="3" t="str">
        <f>IF(LEN('spis PZ'!G1859)&gt;0,'spis PZ'!G1859,"")</f>
        <v/>
      </c>
      <c r="I1859" s="3" t="str">
        <f>IF(LEN('spis PZ'!H1859)&gt;0,'spis PZ'!H1859,"")</f>
        <v/>
      </c>
      <c r="J1859" s="3" t="e">
        <f>VLOOKUP('spis PZ'!I1859,słowniki!$A$2:$B$5,2)</f>
        <v>#N/A</v>
      </c>
      <c r="K1859" s="3" t="e">
        <f>VLOOKUP('spis PZ'!J1859,słowniki!$A$11:$B$16,2)</f>
        <v>#N/A</v>
      </c>
      <c r="L1859" s="3" t="e">
        <f>VLOOKUP('spis PZ'!K1859,słowniki!$A$21:$B$25,2)</f>
        <v>#N/A</v>
      </c>
      <c r="M1859" s="3" t="e">
        <f>VLOOKUP('spis PZ'!#REF!,słowniki!$A$51:$B$52,2)</f>
        <v>#REF!</v>
      </c>
      <c r="N1859" s="3" t="e">
        <f>IF('spis PZ'!#REF!="kablowa",VLOOKUP('spis PZ'!#REF!,elementy!$A$101:$B$125,2),VLOOKUP('spis PZ'!#REF!,elementy!$A$201:$B$211,2))</f>
        <v>#REF!</v>
      </c>
      <c r="O1859" s="3" t="e">
        <f>IF(LEN('spis PZ'!#REF!)&gt;0,'spis PZ'!#REF!,"")</f>
        <v>#REF!</v>
      </c>
      <c r="P1859" s="3" t="e">
        <f>VLOOKUP('spis PZ'!#REF!,elementy!$A$51:$B$80,2)</f>
        <v>#REF!</v>
      </c>
      <c r="Q1859" s="3" t="e">
        <f>VLOOKUP('spis PZ'!L1859,słowniki!$A$41:$B$45,2)</f>
        <v>#N/A</v>
      </c>
      <c r="R1859" s="3" t="e">
        <f>IF(LEN('spis PZ'!#REF!)&gt;0,'spis PZ'!#REF!,"")</f>
        <v>#REF!</v>
      </c>
      <c r="S1859" s="3" t="e">
        <f>IF(LEN('spis PZ'!#REF!)&gt;0,VLOOKUP('spis PZ'!#REF!,słowniki!$A$31:$B$33,2),"")</f>
        <v>#REF!</v>
      </c>
      <c r="T1859" s="3" t="e">
        <f>IF(LEN('spis PZ'!#REF!)&gt;0,'spis PZ'!#REF!,"")</f>
        <v>#REF!</v>
      </c>
    </row>
    <row r="1860" spans="1:20">
      <c r="A1860" s="3">
        <f>'spis PZ'!D1860</f>
        <v>0</v>
      </c>
      <c r="B1860" s="3">
        <f>'spis PZ'!E1860</f>
        <v>0</v>
      </c>
      <c r="C1860" s="17">
        <f>'spis PZ'!C1860</f>
        <v>0</v>
      </c>
      <c r="D1860" s="17">
        <f>'spis PZ'!C1860</f>
        <v>0</v>
      </c>
      <c r="E1860" s="3">
        <f>'spis PZ'!A1860</f>
        <v>0</v>
      </c>
      <c r="F1860" s="3">
        <f>'spis PZ'!B1860</f>
        <v>0</v>
      </c>
      <c r="G1860" s="5" t="e">
        <f>VLOOKUP('spis PZ'!F1860,Gminy!$A$2:$B$111,2)</f>
        <v>#N/A</v>
      </c>
      <c r="H1860" s="3" t="str">
        <f>IF(LEN('spis PZ'!G1860)&gt;0,'spis PZ'!G1860,"")</f>
        <v/>
      </c>
      <c r="I1860" s="3" t="str">
        <f>IF(LEN('spis PZ'!H1860)&gt;0,'spis PZ'!H1860,"")</f>
        <v/>
      </c>
      <c r="J1860" s="3" t="e">
        <f>VLOOKUP('spis PZ'!I1860,słowniki!$A$2:$B$5,2)</f>
        <v>#N/A</v>
      </c>
      <c r="K1860" s="3" t="e">
        <f>VLOOKUP('spis PZ'!J1860,słowniki!$A$11:$B$16,2)</f>
        <v>#N/A</v>
      </c>
      <c r="L1860" s="3" t="e">
        <f>VLOOKUP('spis PZ'!K1860,słowniki!$A$21:$B$25,2)</f>
        <v>#N/A</v>
      </c>
      <c r="M1860" s="3" t="e">
        <f>VLOOKUP('spis PZ'!#REF!,słowniki!$A$51:$B$52,2)</f>
        <v>#REF!</v>
      </c>
      <c r="N1860" s="3" t="e">
        <f>IF('spis PZ'!#REF!="kablowa",VLOOKUP('spis PZ'!#REF!,elementy!$A$101:$B$125,2),VLOOKUP('spis PZ'!#REF!,elementy!$A$201:$B$211,2))</f>
        <v>#REF!</v>
      </c>
      <c r="O1860" s="3" t="e">
        <f>IF(LEN('spis PZ'!#REF!)&gt;0,'spis PZ'!#REF!,"")</f>
        <v>#REF!</v>
      </c>
      <c r="P1860" s="3" t="e">
        <f>VLOOKUP('spis PZ'!#REF!,elementy!$A$51:$B$80,2)</f>
        <v>#REF!</v>
      </c>
      <c r="Q1860" s="3" t="e">
        <f>VLOOKUP('spis PZ'!L1860,słowniki!$A$41:$B$45,2)</f>
        <v>#N/A</v>
      </c>
      <c r="R1860" s="3" t="e">
        <f>IF(LEN('spis PZ'!#REF!)&gt;0,'spis PZ'!#REF!,"")</f>
        <v>#REF!</v>
      </c>
      <c r="S1860" s="3" t="e">
        <f>IF(LEN('spis PZ'!#REF!)&gt;0,VLOOKUP('spis PZ'!#REF!,słowniki!$A$31:$B$33,2),"")</f>
        <v>#REF!</v>
      </c>
      <c r="T1860" s="3" t="e">
        <f>IF(LEN('spis PZ'!#REF!)&gt;0,'spis PZ'!#REF!,"")</f>
        <v>#REF!</v>
      </c>
    </row>
    <row r="1861" spans="1:20">
      <c r="A1861" s="3">
        <f>'spis PZ'!D1861</f>
        <v>0</v>
      </c>
      <c r="B1861" s="3">
        <f>'spis PZ'!E1861</f>
        <v>0</v>
      </c>
      <c r="C1861" s="17">
        <f>'spis PZ'!C1861</f>
        <v>0</v>
      </c>
      <c r="D1861" s="17">
        <f>'spis PZ'!C1861</f>
        <v>0</v>
      </c>
      <c r="E1861" s="3">
        <f>'spis PZ'!A1861</f>
        <v>0</v>
      </c>
      <c r="F1861" s="3">
        <f>'spis PZ'!B1861</f>
        <v>0</v>
      </c>
      <c r="G1861" s="5" t="e">
        <f>VLOOKUP('spis PZ'!F1861,Gminy!$A$2:$B$111,2)</f>
        <v>#N/A</v>
      </c>
      <c r="H1861" s="3" t="str">
        <f>IF(LEN('spis PZ'!G1861)&gt;0,'spis PZ'!G1861,"")</f>
        <v/>
      </c>
      <c r="I1861" s="3" t="str">
        <f>IF(LEN('spis PZ'!H1861)&gt;0,'spis PZ'!H1861,"")</f>
        <v/>
      </c>
      <c r="J1861" s="3" t="e">
        <f>VLOOKUP('spis PZ'!I1861,słowniki!$A$2:$B$5,2)</f>
        <v>#N/A</v>
      </c>
      <c r="K1861" s="3" t="e">
        <f>VLOOKUP('spis PZ'!J1861,słowniki!$A$11:$B$16,2)</f>
        <v>#N/A</v>
      </c>
      <c r="L1861" s="3" t="e">
        <f>VLOOKUP('spis PZ'!K1861,słowniki!$A$21:$B$25,2)</f>
        <v>#N/A</v>
      </c>
      <c r="M1861" s="3" t="e">
        <f>VLOOKUP('spis PZ'!#REF!,słowniki!$A$51:$B$52,2)</f>
        <v>#REF!</v>
      </c>
      <c r="N1861" s="3" t="e">
        <f>IF('spis PZ'!#REF!="kablowa",VLOOKUP('spis PZ'!#REF!,elementy!$A$101:$B$125,2),VLOOKUP('spis PZ'!#REF!,elementy!$A$201:$B$211,2))</f>
        <v>#REF!</v>
      </c>
      <c r="O1861" s="3" t="e">
        <f>IF(LEN('spis PZ'!#REF!)&gt;0,'spis PZ'!#REF!,"")</f>
        <v>#REF!</v>
      </c>
      <c r="P1861" s="3" t="e">
        <f>VLOOKUP('spis PZ'!#REF!,elementy!$A$51:$B$80,2)</f>
        <v>#REF!</v>
      </c>
      <c r="Q1861" s="3" t="e">
        <f>VLOOKUP('spis PZ'!L1861,słowniki!$A$41:$B$45,2)</f>
        <v>#N/A</v>
      </c>
      <c r="R1861" s="3" t="e">
        <f>IF(LEN('spis PZ'!#REF!)&gt;0,'spis PZ'!#REF!,"")</f>
        <v>#REF!</v>
      </c>
      <c r="S1861" s="3" t="e">
        <f>IF(LEN('spis PZ'!#REF!)&gt;0,VLOOKUP('spis PZ'!#REF!,słowniki!$A$31:$B$33,2),"")</f>
        <v>#REF!</v>
      </c>
      <c r="T1861" s="3" t="e">
        <f>IF(LEN('spis PZ'!#REF!)&gt;0,'spis PZ'!#REF!,"")</f>
        <v>#REF!</v>
      </c>
    </row>
    <row r="1862" spans="1:20">
      <c r="A1862" s="3">
        <f>'spis PZ'!D1862</f>
        <v>0</v>
      </c>
      <c r="B1862" s="3">
        <f>'spis PZ'!E1862</f>
        <v>0</v>
      </c>
      <c r="C1862" s="17">
        <f>'spis PZ'!C1862</f>
        <v>0</v>
      </c>
      <c r="D1862" s="17">
        <f>'spis PZ'!C1862</f>
        <v>0</v>
      </c>
      <c r="E1862" s="3">
        <f>'spis PZ'!A1862</f>
        <v>0</v>
      </c>
      <c r="F1862" s="3">
        <f>'spis PZ'!B1862</f>
        <v>0</v>
      </c>
      <c r="G1862" s="5" t="e">
        <f>VLOOKUP('spis PZ'!F1862,Gminy!$A$2:$B$111,2)</f>
        <v>#N/A</v>
      </c>
      <c r="H1862" s="3" t="str">
        <f>IF(LEN('spis PZ'!G1862)&gt;0,'spis PZ'!G1862,"")</f>
        <v/>
      </c>
      <c r="I1862" s="3" t="str">
        <f>IF(LEN('spis PZ'!H1862)&gt;0,'spis PZ'!H1862,"")</f>
        <v/>
      </c>
      <c r="J1862" s="3" t="e">
        <f>VLOOKUP('spis PZ'!I1862,słowniki!$A$2:$B$5,2)</f>
        <v>#N/A</v>
      </c>
      <c r="K1862" s="3" t="e">
        <f>VLOOKUP('spis PZ'!J1862,słowniki!$A$11:$B$16,2)</f>
        <v>#N/A</v>
      </c>
      <c r="L1862" s="3" t="e">
        <f>VLOOKUP('spis PZ'!K1862,słowniki!$A$21:$B$25,2)</f>
        <v>#N/A</v>
      </c>
      <c r="M1862" s="3" t="e">
        <f>VLOOKUP('spis PZ'!#REF!,słowniki!$A$51:$B$52,2)</f>
        <v>#REF!</v>
      </c>
      <c r="N1862" s="3" t="e">
        <f>IF('spis PZ'!#REF!="kablowa",VLOOKUP('spis PZ'!#REF!,elementy!$A$101:$B$125,2),VLOOKUP('spis PZ'!#REF!,elementy!$A$201:$B$211,2))</f>
        <v>#REF!</v>
      </c>
      <c r="O1862" s="3" t="e">
        <f>IF(LEN('spis PZ'!#REF!)&gt;0,'spis PZ'!#REF!,"")</f>
        <v>#REF!</v>
      </c>
      <c r="P1862" s="3" t="e">
        <f>VLOOKUP('spis PZ'!#REF!,elementy!$A$51:$B$80,2)</f>
        <v>#REF!</v>
      </c>
      <c r="Q1862" s="3" t="e">
        <f>VLOOKUP('spis PZ'!L1862,słowniki!$A$41:$B$45,2)</f>
        <v>#N/A</v>
      </c>
      <c r="R1862" s="3" t="e">
        <f>IF(LEN('spis PZ'!#REF!)&gt;0,'spis PZ'!#REF!,"")</f>
        <v>#REF!</v>
      </c>
      <c r="S1862" s="3" t="e">
        <f>IF(LEN('spis PZ'!#REF!)&gt;0,VLOOKUP('spis PZ'!#REF!,słowniki!$A$31:$B$33,2),"")</f>
        <v>#REF!</v>
      </c>
      <c r="T1862" s="3" t="e">
        <f>IF(LEN('spis PZ'!#REF!)&gt;0,'spis PZ'!#REF!,"")</f>
        <v>#REF!</v>
      </c>
    </row>
    <row r="1863" spans="1:20">
      <c r="A1863" s="3">
        <f>'spis PZ'!D1863</f>
        <v>0</v>
      </c>
      <c r="B1863" s="3">
        <f>'spis PZ'!E1863</f>
        <v>0</v>
      </c>
      <c r="C1863" s="17">
        <f>'spis PZ'!C1863</f>
        <v>0</v>
      </c>
      <c r="D1863" s="17">
        <f>'spis PZ'!C1863</f>
        <v>0</v>
      </c>
      <c r="E1863" s="3">
        <f>'spis PZ'!A1863</f>
        <v>0</v>
      </c>
      <c r="F1863" s="3">
        <f>'spis PZ'!B1863</f>
        <v>0</v>
      </c>
      <c r="G1863" s="5" t="e">
        <f>VLOOKUP('spis PZ'!F1863,Gminy!$A$2:$B$111,2)</f>
        <v>#N/A</v>
      </c>
      <c r="H1863" s="3" t="str">
        <f>IF(LEN('spis PZ'!G1863)&gt;0,'spis PZ'!G1863,"")</f>
        <v/>
      </c>
      <c r="I1863" s="3" t="str">
        <f>IF(LEN('spis PZ'!H1863)&gt;0,'spis PZ'!H1863,"")</f>
        <v/>
      </c>
      <c r="J1863" s="3" t="e">
        <f>VLOOKUP('spis PZ'!I1863,słowniki!$A$2:$B$5,2)</f>
        <v>#N/A</v>
      </c>
      <c r="K1863" s="3" t="e">
        <f>VLOOKUP('spis PZ'!J1863,słowniki!$A$11:$B$16,2)</f>
        <v>#N/A</v>
      </c>
      <c r="L1863" s="3" t="e">
        <f>VLOOKUP('spis PZ'!K1863,słowniki!$A$21:$B$25,2)</f>
        <v>#N/A</v>
      </c>
      <c r="M1863" s="3" t="e">
        <f>VLOOKUP('spis PZ'!#REF!,słowniki!$A$51:$B$52,2)</f>
        <v>#REF!</v>
      </c>
      <c r="N1863" s="3" t="e">
        <f>IF('spis PZ'!#REF!="kablowa",VLOOKUP('spis PZ'!#REF!,elementy!$A$101:$B$125,2),VLOOKUP('spis PZ'!#REF!,elementy!$A$201:$B$211,2))</f>
        <v>#REF!</v>
      </c>
      <c r="O1863" s="3" t="e">
        <f>IF(LEN('spis PZ'!#REF!)&gt;0,'spis PZ'!#REF!,"")</f>
        <v>#REF!</v>
      </c>
      <c r="P1863" s="3" t="e">
        <f>VLOOKUP('spis PZ'!#REF!,elementy!$A$51:$B$80,2)</f>
        <v>#REF!</v>
      </c>
      <c r="Q1863" s="3" t="e">
        <f>VLOOKUP('spis PZ'!L1863,słowniki!$A$41:$B$45,2)</f>
        <v>#N/A</v>
      </c>
      <c r="R1863" s="3" t="e">
        <f>IF(LEN('spis PZ'!#REF!)&gt;0,'spis PZ'!#REF!,"")</f>
        <v>#REF!</v>
      </c>
      <c r="S1863" s="3" t="e">
        <f>IF(LEN('spis PZ'!#REF!)&gt;0,VLOOKUP('spis PZ'!#REF!,słowniki!$A$31:$B$33,2),"")</f>
        <v>#REF!</v>
      </c>
      <c r="T1863" s="3" t="e">
        <f>IF(LEN('spis PZ'!#REF!)&gt;0,'spis PZ'!#REF!,"")</f>
        <v>#REF!</v>
      </c>
    </row>
    <row r="1864" spans="1:20">
      <c r="A1864" s="3">
        <f>'spis PZ'!D1864</f>
        <v>0</v>
      </c>
      <c r="B1864" s="3">
        <f>'spis PZ'!E1864</f>
        <v>0</v>
      </c>
      <c r="C1864" s="17">
        <f>'spis PZ'!C1864</f>
        <v>0</v>
      </c>
      <c r="D1864" s="17">
        <f>'spis PZ'!C1864</f>
        <v>0</v>
      </c>
      <c r="E1864" s="3">
        <f>'spis PZ'!A1864</f>
        <v>0</v>
      </c>
      <c r="F1864" s="3">
        <f>'spis PZ'!B1864</f>
        <v>0</v>
      </c>
      <c r="G1864" s="5" t="e">
        <f>VLOOKUP('spis PZ'!F1864,Gminy!$A$2:$B$111,2)</f>
        <v>#N/A</v>
      </c>
      <c r="H1864" s="3" t="str">
        <f>IF(LEN('spis PZ'!G1864)&gt;0,'spis PZ'!G1864,"")</f>
        <v/>
      </c>
      <c r="I1864" s="3" t="str">
        <f>IF(LEN('spis PZ'!H1864)&gt;0,'spis PZ'!H1864,"")</f>
        <v/>
      </c>
      <c r="J1864" s="3" t="e">
        <f>VLOOKUP('spis PZ'!I1864,słowniki!$A$2:$B$5,2)</f>
        <v>#N/A</v>
      </c>
      <c r="K1864" s="3" t="e">
        <f>VLOOKUP('spis PZ'!J1864,słowniki!$A$11:$B$16,2)</f>
        <v>#N/A</v>
      </c>
      <c r="L1864" s="3" t="e">
        <f>VLOOKUP('spis PZ'!K1864,słowniki!$A$21:$B$25,2)</f>
        <v>#N/A</v>
      </c>
      <c r="M1864" s="3" t="e">
        <f>VLOOKUP('spis PZ'!#REF!,słowniki!$A$51:$B$52,2)</f>
        <v>#REF!</v>
      </c>
      <c r="N1864" s="3" t="e">
        <f>IF('spis PZ'!#REF!="kablowa",VLOOKUP('spis PZ'!#REF!,elementy!$A$101:$B$125,2),VLOOKUP('spis PZ'!#REF!,elementy!$A$201:$B$211,2))</f>
        <v>#REF!</v>
      </c>
      <c r="O1864" s="3" t="e">
        <f>IF(LEN('spis PZ'!#REF!)&gt;0,'spis PZ'!#REF!,"")</f>
        <v>#REF!</v>
      </c>
      <c r="P1864" s="3" t="e">
        <f>VLOOKUP('spis PZ'!#REF!,elementy!$A$51:$B$80,2)</f>
        <v>#REF!</v>
      </c>
      <c r="Q1864" s="3" t="e">
        <f>VLOOKUP('spis PZ'!L1864,słowniki!$A$41:$B$45,2)</f>
        <v>#N/A</v>
      </c>
      <c r="R1864" s="3" t="e">
        <f>IF(LEN('spis PZ'!#REF!)&gt;0,'spis PZ'!#REF!,"")</f>
        <v>#REF!</v>
      </c>
      <c r="S1864" s="3" t="e">
        <f>IF(LEN('spis PZ'!#REF!)&gt;0,VLOOKUP('spis PZ'!#REF!,słowniki!$A$31:$B$33,2),"")</f>
        <v>#REF!</v>
      </c>
      <c r="T1864" s="3" t="e">
        <f>IF(LEN('spis PZ'!#REF!)&gt;0,'spis PZ'!#REF!,"")</f>
        <v>#REF!</v>
      </c>
    </row>
    <row r="1865" spans="1:20">
      <c r="A1865" s="3">
        <f>'spis PZ'!D1865</f>
        <v>0</v>
      </c>
      <c r="B1865" s="3">
        <f>'spis PZ'!E1865</f>
        <v>0</v>
      </c>
      <c r="C1865" s="17">
        <f>'spis PZ'!C1865</f>
        <v>0</v>
      </c>
      <c r="D1865" s="17">
        <f>'spis PZ'!C1865</f>
        <v>0</v>
      </c>
      <c r="E1865" s="3">
        <f>'spis PZ'!A1865</f>
        <v>0</v>
      </c>
      <c r="F1865" s="3">
        <f>'spis PZ'!B1865</f>
        <v>0</v>
      </c>
      <c r="G1865" s="5" t="e">
        <f>VLOOKUP('spis PZ'!F1865,Gminy!$A$2:$B$111,2)</f>
        <v>#N/A</v>
      </c>
      <c r="H1865" s="3" t="str">
        <f>IF(LEN('spis PZ'!G1865)&gt;0,'spis PZ'!G1865,"")</f>
        <v/>
      </c>
      <c r="I1865" s="3" t="str">
        <f>IF(LEN('spis PZ'!H1865)&gt;0,'spis PZ'!H1865,"")</f>
        <v/>
      </c>
      <c r="J1865" s="3" t="e">
        <f>VLOOKUP('spis PZ'!I1865,słowniki!$A$2:$B$5,2)</f>
        <v>#N/A</v>
      </c>
      <c r="K1865" s="3" t="e">
        <f>VLOOKUP('spis PZ'!J1865,słowniki!$A$11:$B$16,2)</f>
        <v>#N/A</v>
      </c>
      <c r="L1865" s="3" t="e">
        <f>VLOOKUP('spis PZ'!K1865,słowniki!$A$21:$B$25,2)</f>
        <v>#N/A</v>
      </c>
      <c r="M1865" s="3" t="e">
        <f>VLOOKUP('spis PZ'!#REF!,słowniki!$A$51:$B$52,2)</f>
        <v>#REF!</v>
      </c>
      <c r="N1865" s="3" t="e">
        <f>IF('spis PZ'!#REF!="kablowa",VLOOKUP('spis PZ'!#REF!,elementy!$A$101:$B$125,2),VLOOKUP('spis PZ'!#REF!,elementy!$A$201:$B$211,2))</f>
        <v>#REF!</v>
      </c>
      <c r="O1865" s="3" t="e">
        <f>IF(LEN('spis PZ'!#REF!)&gt;0,'spis PZ'!#REF!,"")</f>
        <v>#REF!</v>
      </c>
      <c r="P1865" s="3" t="e">
        <f>VLOOKUP('spis PZ'!#REF!,elementy!$A$51:$B$80,2)</f>
        <v>#REF!</v>
      </c>
      <c r="Q1865" s="3" t="e">
        <f>VLOOKUP('spis PZ'!L1865,słowniki!$A$41:$B$45,2)</f>
        <v>#N/A</v>
      </c>
      <c r="R1865" s="3" t="e">
        <f>IF(LEN('spis PZ'!#REF!)&gt;0,'spis PZ'!#REF!,"")</f>
        <v>#REF!</v>
      </c>
      <c r="S1865" s="3" t="e">
        <f>IF(LEN('spis PZ'!#REF!)&gt;0,VLOOKUP('spis PZ'!#REF!,słowniki!$A$31:$B$33,2),"")</f>
        <v>#REF!</v>
      </c>
      <c r="T1865" s="3" t="e">
        <f>IF(LEN('spis PZ'!#REF!)&gt;0,'spis PZ'!#REF!,"")</f>
        <v>#REF!</v>
      </c>
    </row>
    <row r="1866" spans="1:20">
      <c r="A1866" s="3">
        <f>'spis PZ'!D1866</f>
        <v>0</v>
      </c>
      <c r="B1866" s="3">
        <f>'spis PZ'!E1866</f>
        <v>0</v>
      </c>
      <c r="C1866" s="17">
        <f>'spis PZ'!C1866</f>
        <v>0</v>
      </c>
      <c r="D1866" s="17">
        <f>'spis PZ'!C1866</f>
        <v>0</v>
      </c>
      <c r="E1866" s="3">
        <f>'spis PZ'!A1866</f>
        <v>0</v>
      </c>
      <c r="F1866" s="3">
        <f>'spis PZ'!B1866</f>
        <v>0</v>
      </c>
      <c r="G1866" s="5" t="e">
        <f>VLOOKUP('spis PZ'!F1866,Gminy!$A$2:$B$111,2)</f>
        <v>#N/A</v>
      </c>
      <c r="H1866" s="3" t="str">
        <f>IF(LEN('spis PZ'!G1866)&gt;0,'spis PZ'!G1866,"")</f>
        <v/>
      </c>
      <c r="I1866" s="3" t="str">
        <f>IF(LEN('spis PZ'!H1866)&gt;0,'spis PZ'!H1866,"")</f>
        <v/>
      </c>
      <c r="J1866" s="3" t="e">
        <f>VLOOKUP('spis PZ'!I1866,słowniki!$A$2:$B$5,2)</f>
        <v>#N/A</v>
      </c>
      <c r="K1866" s="3" t="e">
        <f>VLOOKUP('spis PZ'!J1866,słowniki!$A$11:$B$16,2)</f>
        <v>#N/A</v>
      </c>
      <c r="L1866" s="3" t="e">
        <f>VLOOKUP('spis PZ'!K1866,słowniki!$A$21:$B$25,2)</f>
        <v>#N/A</v>
      </c>
      <c r="M1866" s="3" t="e">
        <f>VLOOKUP('spis PZ'!#REF!,słowniki!$A$51:$B$52,2)</f>
        <v>#REF!</v>
      </c>
      <c r="N1866" s="3" t="e">
        <f>IF('spis PZ'!#REF!="kablowa",VLOOKUP('spis PZ'!#REF!,elementy!$A$101:$B$125,2),VLOOKUP('spis PZ'!#REF!,elementy!$A$201:$B$211,2))</f>
        <v>#REF!</v>
      </c>
      <c r="O1866" s="3" t="e">
        <f>IF(LEN('spis PZ'!#REF!)&gt;0,'spis PZ'!#REF!,"")</f>
        <v>#REF!</v>
      </c>
      <c r="P1866" s="3" t="e">
        <f>VLOOKUP('spis PZ'!#REF!,elementy!$A$51:$B$80,2)</f>
        <v>#REF!</v>
      </c>
      <c r="Q1866" s="3" t="e">
        <f>VLOOKUP('spis PZ'!L1866,słowniki!$A$41:$B$45,2)</f>
        <v>#N/A</v>
      </c>
      <c r="R1866" s="3" t="e">
        <f>IF(LEN('spis PZ'!#REF!)&gt;0,'spis PZ'!#REF!,"")</f>
        <v>#REF!</v>
      </c>
      <c r="S1866" s="3" t="e">
        <f>IF(LEN('spis PZ'!#REF!)&gt;0,VLOOKUP('spis PZ'!#REF!,słowniki!$A$31:$B$33,2),"")</f>
        <v>#REF!</v>
      </c>
      <c r="T1866" s="3" t="e">
        <f>IF(LEN('spis PZ'!#REF!)&gt;0,'spis PZ'!#REF!,"")</f>
        <v>#REF!</v>
      </c>
    </row>
    <row r="1867" spans="1:20">
      <c r="A1867" s="3">
        <f>'spis PZ'!D1867</f>
        <v>0</v>
      </c>
      <c r="B1867" s="3">
        <f>'spis PZ'!E1867</f>
        <v>0</v>
      </c>
      <c r="C1867" s="17">
        <f>'spis PZ'!C1867</f>
        <v>0</v>
      </c>
      <c r="D1867" s="17">
        <f>'spis PZ'!C1867</f>
        <v>0</v>
      </c>
      <c r="E1867" s="3">
        <f>'spis PZ'!A1867</f>
        <v>0</v>
      </c>
      <c r="F1867" s="3">
        <f>'spis PZ'!B1867</f>
        <v>0</v>
      </c>
      <c r="G1867" s="5" t="e">
        <f>VLOOKUP('spis PZ'!F1867,Gminy!$A$2:$B$111,2)</f>
        <v>#N/A</v>
      </c>
      <c r="H1867" s="3" t="str">
        <f>IF(LEN('spis PZ'!G1867)&gt;0,'spis PZ'!G1867,"")</f>
        <v/>
      </c>
      <c r="I1867" s="3" t="str">
        <f>IF(LEN('spis PZ'!H1867)&gt;0,'spis PZ'!H1867,"")</f>
        <v/>
      </c>
      <c r="J1867" s="3" t="e">
        <f>VLOOKUP('spis PZ'!I1867,słowniki!$A$2:$B$5,2)</f>
        <v>#N/A</v>
      </c>
      <c r="K1867" s="3" t="e">
        <f>VLOOKUP('spis PZ'!J1867,słowniki!$A$11:$B$16,2)</f>
        <v>#N/A</v>
      </c>
      <c r="L1867" s="3" t="e">
        <f>VLOOKUP('spis PZ'!K1867,słowniki!$A$21:$B$25,2)</f>
        <v>#N/A</v>
      </c>
      <c r="M1867" s="3" t="e">
        <f>VLOOKUP('spis PZ'!#REF!,słowniki!$A$51:$B$52,2)</f>
        <v>#REF!</v>
      </c>
      <c r="N1867" s="3" t="e">
        <f>IF('spis PZ'!#REF!="kablowa",VLOOKUP('spis PZ'!#REF!,elementy!$A$101:$B$125,2),VLOOKUP('spis PZ'!#REF!,elementy!$A$201:$B$211,2))</f>
        <v>#REF!</v>
      </c>
      <c r="O1867" s="3" t="e">
        <f>IF(LEN('spis PZ'!#REF!)&gt;0,'spis PZ'!#REF!,"")</f>
        <v>#REF!</v>
      </c>
      <c r="P1867" s="3" t="e">
        <f>VLOOKUP('spis PZ'!#REF!,elementy!$A$51:$B$80,2)</f>
        <v>#REF!</v>
      </c>
      <c r="Q1867" s="3" t="e">
        <f>VLOOKUP('spis PZ'!L1867,słowniki!$A$41:$B$45,2)</f>
        <v>#N/A</v>
      </c>
      <c r="R1867" s="3" t="e">
        <f>IF(LEN('spis PZ'!#REF!)&gt;0,'spis PZ'!#REF!,"")</f>
        <v>#REF!</v>
      </c>
      <c r="S1867" s="3" t="e">
        <f>IF(LEN('spis PZ'!#REF!)&gt;0,VLOOKUP('spis PZ'!#REF!,słowniki!$A$31:$B$33,2),"")</f>
        <v>#REF!</v>
      </c>
      <c r="T1867" s="3" t="e">
        <f>IF(LEN('spis PZ'!#REF!)&gt;0,'spis PZ'!#REF!,"")</f>
        <v>#REF!</v>
      </c>
    </row>
    <row r="1868" spans="1:20">
      <c r="A1868" s="3">
        <f>'spis PZ'!D1868</f>
        <v>0</v>
      </c>
      <c r="B1868" s="3">
        <f>'spis PZ'!E1868</f>
        <v>0</v>
      </c>
      <c r="C1868" s="17">
        <f>'spis PZ'!C1868</f>
        <v>0</v>
      </c>
      <c r="D1868" s="17">
        <f>'spis PZ'!C1868</f>
        <v>0</v>
      </c>
      <c r="E1868" s="3">
        <f>'spis PZ'!A1868</f>
        <v>0</v>
      </c>
      <c r="F1868" s="3">
        <f>'spis PZ'!B1868</f>
        <v>0</v>
      </c>
      <c r="G1868" s="5" t="e">
        <f>VLOOKUP('spis PZ'!F1868,Gminy!$A$2:$B$111,2)</f>
        <v>#N/A</v>
      </c>
      <c r="H1868" s="3" t="str">
        <f>IF(LEN('spis PZ'!G1868)&gt;0,'spis PZ'!G1868,"")</f>
        <v/>
      </c>
      <c r="I1868" s="3" t="str">
        <f>IF(LEN('spis PZ'!H1868)&gt;0,'spis PZ'!H1868,"")</f>
        <v/>
      </c>
      <c r="J1868" s="3" t="e">
        <f>VLOOKUP('spis PZ'!I1868,słowniki!$A$2:$B$5,2)</f>
        <v>#N/A</v>
      </c>
      <c r="K1868" s="3" t="e">
        <f>VLOOKUP('spis PZ'!J1868,słowniki!$A$11:$B$16,2)</f>
        <v>#N/A</v>
      </c>
      <c r="L1868" s="3" t="e">
        <f>VLOOKUP('spis PZ'!K1868,słowniki!$A$21:$B$25,2)</f>
        <v>#N/A</v>
      </c>
      <c r="M1868" s="3" t="e">
        <f>VLOOKUP('spis PZ'!#REF!,słowniki!$A$51:$B$52,2)</f>
        <v>#REF!</v>
      </c>
      <c r="N1868" s="3" t="e">
        <f>IF('spis PZ'!#REF!="kablowa",VLOOKUP('spis PZ'!#REF!,elementy!$A$101:$B$125,2),VLOOKUP('spis PZ'!#REF!,elementy!$A$201:$B$211,2))</f>
        <v>#REF!</v>
      </c>
      <c r="O1868" s="3" t="e">
        <f>IF(LEN('spis PZ'!#REF!)&gt;0,'spis PZ'!#REF!,"")</f>
        <v>#REF!</v>
      </c>
      <c r="P1868" s="3" t="e">
        <f>VLOOKUP('spis PZ'!#REF!,elementy!$A$51:$B$80,2)</f>
        <v>#REF!</v>
      </c>
      <c r="Q1868" s="3" t="e">
        <f>VLOOKUP('spis PZ'!L1868,słowniki!$A$41:$B$45,2)</f>
        <v>#N/A</v>
      </c>
      <c r="R1868" s="3" t="e">
        <f>IF(LEN('spis PZ'!#REF!)&gt;0,'spis PZ'!#REF!,"")</f>
        <v>#REF!</v>
      </c>
      <c r="S1868" s="3" t="e">
        <f>IF(LEN('spis PZ'!#REF!)&gt;0,VLOOKUP('spis PZ'!#REF!,słowniki!$A$31:$B$33,2),"")</f>
        <v>#REF!</v>
      </c>
      <c r="T1868" s="3" t="e">
        <f>IF(LEN('spis PZ'!#REF!)&gt;0,'spis PZ'!#REF!,"")</f>
        <v>#REF!</v>
      </c>
    </row>
    <row r="1869" spans="1:20">
      <c r="A1869" s="3">
        <f>'spis PZ'!D1869</f>
        <v>0</v>
      </c>
      <c r="B1869" s="3">
        <f>'spis PZ'!E1869</f>
        <v>0</v>
      </c>
      <c r="C1869" s="17">
        <f>'spis PZ'!C1869</f>
        <v>0</v>
      </c>
      <c r="D1869" s="17">
        <f>'spis PZ'!C1869</f>
        <v>0</v>
      </c>
      <c r="E1869" s="3">
        <f>'spis PZ'!A1869</f>
        <v>0</v>
      </c>
      <c r="F1869" s="3">
        <f>'spis PZ'!B1869</f>
        <v>0</v>
      </c>
      <c r="G1869" s="5" t="e">
        <f>VLOOKUP('spis PZ'!F1869,Gminy!$A$2:$B$111,2)</f>
        <v>#N/A</v>
      </c>
      <c r="H1869" s="3" t="str">
        <f>IF(LEN('spis PZ'!G1869)&gt;0,'spis PZ'!G1869,"")</f>
        <v/>
      </c>
      <c r="I1869" s="3" t="str">
        <f>IF(LEN('spis PZ'!H1869)&gt;0,'spis PZ'!H1869,"")</f>
        <v/>
      </c>
      <c r="J1869" s="3" t="e">
        <f>VLOOKUP('spis PZ'!I1869,słowniki!$A$2:$B$5,2)</f>
        <v>#N/A</v>
      </c>
      <c r="K1869" s="3" t="e">
        <f>VLOOKUP('spis PZ'!J1869,słowniki!$A$11:$B$16,2)</f>
        <v>#N/A</v>
      </c>
      <c r="L1869" s="3" t="e">
        <f>VLOOKUP('spis PZ'!K1869,słowniki!$A$21:$B$25,2)</f>
        <v>#N/A</v>
      </c>
      <c r="M1869" s="3" t="e">
        <f>VLOOKUP('spis PZ'!#REF!,słowniki!$A$51:$B$52,2)</f>
        <v>#REF!</v>
      </c>
      <c r="N1869" s="3" t="e">
        <f>IF('spis PZ'!#REF!="kablowa",VLOOKUP('spis PZ'!#REF!,elementy!$A$101:$B$125,2),VLOOKUP('spis PZ'!#REF!,elementy!$A$201:$B$211,2))</f>
        <v>#REF!</v>
      </c>
      <c r="O1869" s="3" t="e">
        <f>IF(LEN('spis PZ'!#REF!)&gt;0,'spis PZ'!#REF!,"")</f>
        <v>#REF!</v>
      </c>
      <c r="P1869" s="3" t="e">
        <f>VLOOKUP('spis PZ'!#REF!,elementy!$A$51:$B$80,2)</f>
        <v>#REF!</v>
      </c>
      <c r="Q1869" s="3" t="e">
        <f>VLOOKUP('spis PZ'!L1869,słowniki!$A$41:$B$45,2)</f>
        <v>#N/A</v>
      </c>
      <c r="R1869" s="3" t="e">
        <f>IF(LEN('spis PZ'!#REF!)&gt;0,'spis PZ'!#REF!,"")</f>
        <v>#REF!</v>
      </c>
      <c r="S1869" s="3" t="e">
        <f>IF(LEN('spis PZ'!#REF!)&gt;0,VLOOKUP('spis PZ'!#REF!,słowniki!$A$31:$B$33,2),"")</f>
        <v>#REF!</v>
      </c>
      <c r="T1869" s="3" t="e">
        <f>IF(LEN('spis PZ'!#REF!)&gt;0,'spis PZ'!#REF!,"")</f>
        <v>#REF!</v>
      </c>
    </row>
    <row r="1870" spans="1:20">
      <c r="A1870" s="3">
        <f>'spis PZ'!D1870</f>
        <v>0</v>
      </c>
      <c r="B1870" s="3">
        <f>'spis PZ'!E1870</f>
        <v>0</v>
      </c>
      <c r="C1870" s="17">
        <f>'spis PZ'!C1870</f>
        <v>0</v>
      </c>
      <c r="D1870" s="17">
        <f>'spis PZ'!C1870</f>
        <v>0</v>
      </c>
      <c r="E1870" s="3">
        <f>'spis PZ'!A1870</f>
        <v>0</v>
      </c>
      <c r="F1870" s="3">
        <f>'spis PZ'!B1870</f>
        <v>0</v>
      </c>
      <c r="G1870" s="5" t="e">
        <f>VLOOKUP('spis PZ'!F1870,Gminy!$A$2:$B$111,2)</f>
        <v>#N/A</v>
      </c>
      <c r="H1870" s="3" t="str">
        <f>IF(LEN('spis PZ'!G1870)&gt;0,'spis PZ'!G1870,"")</f>
        <v/>
      </c>
      <c r="I1870" s="3" t="str">
        <f>IF(LEN('spis PZ'!H1870)&gt;0,'spis PZ'!H1870,"")</f>
        <v/>
      </c>
      <c r="J1870" s="3" t="e">
        <f>VLOOKUP('spis PZ'!I1870,słowniki!$A$2:$B$5,2)</f>
        <v>#N/A</v>
      </c>
      <c r="K1870" s="3" t="e">
        <f>VLOOKUP('spis PZ'!J1870,słowniki!$A$11:$B$16,2)</f>
        <v>#N/A</v>
      </c>
      <c r="L1870" s="3" t="e">
        <f>VLOOKUP('spis PZ'!K1870,słowniki!$A$21:$B$25,2)</f>
        <v>#N/A</v>
      </c>
      <c r="M1870" s="3" t="e">
        <f>VLOOKUP('spis PZ'!#REF!,słowniki!$A$51:$B$52,2)</f>
        <v>#REF!</v>
      </c>
      <c r="N1870" s="3" t="e">
        <f>IF('spis PZ'!#REF!="kablowa",VLOOKUP('spis PZ'!#REF!,elementy!$A$101:$B$125,2),VLOOKUP('spis PZ'!#REF!,elementy!$A$201:$B$211,2))</f>
        <v>#REF!</v>
      </c>
      <c r="O1870" s="3" t="e">
        <f>IF(LEN('spis PZ'!#REF!)&gt;0,'spis PZ'!#REF!,"")</f>
        <v>#REF!</v>
      </c>
      <c r="P1870" s="3" t="e">
        <f>VLOOKUP('spis PZ'!#REF!,elementy!$A$51:$B$80,2)</f>
        <v>#REF!</v>
      </c>
      <c r="Q1870" s="3" t="e">
        <f>VLOOKUP('spis PZ'!L1870,słowniki!$A$41:$B$45,2)</f>
        <v>#N/A</v>
      </c>
      <c r="R1870" s="3" t="e">
        <f>IF(LEN('spis PZ'!#REF!)&gt;0,'spis PZ'!#REF!,"")</f>
        <v>#REF!</v>
      </c>
      <c r="S1870" s="3" t="e">
        <f>IF(LEN('spis PZ'!#REF!)&gt;0,VLOOKUP('spis PZ'!#REF!,słowniki!$A$31:$B$33,2),"")</f>
        <v>#REF!</v>
      </c>
      <c r="T1870" s="3" t="e">
        <f>IF(LEN('spis PZ'!#REF!)&gt;0,'spis PZ'!#REF!,"")</f>
        <v>#REF!</v>
      </c>
    </row>
    <row r="1871" spans="1:20">
      <c r="A1871" s="3">
        <f>'spis PZ'!D1871</f>
        <v>0</v>
      </c>
      <c r="B1871" s="3">
        <f>'spis PZ'!E1871</f>
        <v>0</v>
      </c>
      <c r="C1871" s="17">
        <f>'spis PZ'!C1871</f>
        <v>0</v>
      </c>
      <c r="D1871" s="17">
        <f>'spis PZ'!C1871</f>
        <v>0</v>
      </c>
      <c r="E1871" s="3">
        <f>'spis PZ'!A1871</f>
        <v>0</v>
      </c>
      <c r="F1871" s="3">
        <f>'spis PZ'!B1871</f>
        <v>0</v>
      </c>
      <c r="G1871" s="5" t="e">
        <f>VLOOKUP('spis PZ'!F1871,Gminy!$A$2:$B$111,2)</f>
        <v>#N/A</v>
      </c>
      <c r="H1871" s="3" t="str">
        <f>IF(LEN('spis PZ'!G1871)&gt;0,'spis PZ'!G1871,"")</f>
        <v/>
      </c>
      <c r="I1871" s="3" t="str">
        <f>IF(LEN('spis PZ'!H1871)&gt;0,'spis PZ'!H1871,"")</f>
        <v/>
      </c>
      <c r="J1871" s="3" t="e">
        <f>VLOOKUP('spis PZ'!I1871,słowniki!$A$2:$B$5,2)</f>
        <v>#N/A</v>
      </c>
      <c r="K1871" s="3" t="e">
        <f>VLOOKUP('spis PZ'!J1871,słowniki!$A$11:$B$16,2)</f>
        <v>#N/A</v>
      </c>
      <c r="L1871" s="3" t="e">
        <f>VLOOKUP('spis PZ'!K1871,słowniki!$A$21:$B$25,2)</f>
        <v>#N/A</v>
      </c>
      <c r="M1871" s="3" t="e">
        <f>VLOOKUP('spis PZ'!#REF!,słowniki!$A$51:$B$52,2)</f>
        <v>#REF!</v>
      </c>
      <c r="N1871" s="3" t="e">
        <f>IF('spis PZ'!#REF!="kablowa",VLOOKUP('spis PZ'!#REF!,elementy!$A$101:$B$125,2),VLOOKUP('spis PZ'!#REF!,elementy!$A$201:$B$211,2))</f>
        <v>#REF!</v>
      </c>
      <c r="O1871" s="3" t="e">
        <f>IF(LEN('spis PZ'!#REF!)&gt;0,'spis PZ'!#REF!,"")</f>
        <v>#REF!</v>
      </c>
      <c r="P1871" s="3" t="e">
        <f>VLOOKUP('spis PZ'!#REF!,elementy!$A$51:$B$80,2)</f>
        <v>#REF!</v>
      </c>
      <c r="Q1871" s="3" t="e">
        <f>VLOOKUP('spis PZ'!L1871,słowniki!$A$41:$B$45,2)</f>
        <v>#N/A</v>
      </c>
      <c r="R1871" s="3" t="e">
        <f>IF(LEN('spis PZ'!#REF!)&gt;0,'spis PZ'!#REF!,"")</f>
        <v>#REF!</v>
      </c>
      <c r="S1871" s="3" t="e">
        <f>IF(LEN('spis PZ'!#REF!)&gt;0,VLOOKUP('spis PZ'!#REF!,słowniki!$A$31:$B$33,2),"")</f>
        <v>#REF!</v>
      </c>
      <c r="T1871" s="3" t="e">
        <f>IF(LEN('spis PZ'!#REF!)&gt;0,'spis PZ'!#REF!,"")</f>
        <v>#REF!</v>
      </c>
    </row>
    <row r="1872" spans="1:20">
      <c r="A1872" s="3">
        <f>'spis PZ'!D1872</f>
        <v>0</v>
      </c>
      <c r="B1872" s="3">
        <f>'spis PZ'!E1872</f>
        <v>0</v>
      </c>
      <c r="C1872" s="17">
        <f>'spis PZ'!C1872</f>
        <v>0</v>
      </c>
      <c r="D1872" s="17">
        <f>'spis PZ'!C1872</f>
        <v>0</v>
      </c>
      <c r="E1872" s="3">
        <f>'spis PZ'!A1872</f>
        <v>0</v>
      </c>
      <c r="F1872" s="3">
        <f>'spis PZ'!B1872</f>
        <v>0</v>
      </c>
      <c r="G1872" s="5" t="e">
        <f>VLOOKUP('spis PZ'!F1872,Gminy!$A$2:$B$111,2)</f>
        <v>#N/A</v>
      </c>
      <c r="H1872" s="3" t="str">
        <f>IF(LEN('spis PZ'!G1872)&gt;0,'spis PZ'!G1872,"")</f>
        <v/>
      </c>
      <c r="I1872" s="3" t="str">
        <f>IF(LEN('spis PZ'!H1872)&gt;0,'spis PZ'!H1872,"")</f>
        <v/>
      </c>
      <c r="J1872" s="3" t="e">
        <f>VLOOKUP('spis PZ'!I1872,słowniki!$A$2:$B$5,2)</f>
        <v>#N/A</v>
      </c>
      <c r="K1872" s="3" t="e">
        <f>VLOOKUP('spis PZ'!J1872,słowniki!$A$11:$B$16,2)</f>
        <v>#N/A</v>
      </c>
      <c r="L1872" s="3" t="e">
        <f>VLOOKUP('spis PZ'!K1872,słowniki!$A$21:$B$25,2)</f>
        <v>#N/A</v>
      </c>
      <c r="M1872" s="3" t="e">
        <f>VLOOKUP('spis PZ'!#REF!,słowniki!$A$51:$B$52,2)</f>
        <v>#REF!</v>
      </c>
      <c r="N1872" s="3" t="e">
        <f>IF('spis PZ'!#REF!="kablowa",VLOOKUP('spis PZ'!#REF!,elementy!$A$101:$B$125,2),VLOOKUP('spis PZ'!#REF!,elementy!$A$201:$B$211,2))</f>
        <v>#REF!</v>
      </c>
      <c r="O1872" s="3" t="e">
        <f>IF(LEN('spis PZ'!#REF!)&gt;0,'spis PZ'!#REF!,"")</f>
        <v>#REF!</v>
      </c>
      <c r="P1872" s="3" t="e">
        <f>VLOOKUP('spis PZ'!#REF!,elementy!$A$51:$B$80,2)</f>
        <v>#REF!</v>
      </c>
      <c r="Q1872" s="3" t="e">
        <f>VLOOKUP('spis PZ'!L1872,słowniki!$A$41:$B$45,2)</f>
        <v>#N/A</v>
      </c>
      <c r="R1872" s="3" t="e">
        <f>IF(LEN('spis PZ'!#REF!)&gt;0,'spis PZ'!#REF!,"")</f>
        <v>#REF!</v>
      </c>
      <c r="S1872" s="3" t="e">
        <f>IF(LEN('spis PZ'!#REF!)&gt;0,VLOOKUP('spis PZ'!#REF!,słowniki!$A$31:$B$33,2),"")</f>
        <v>#REF!</v>
      </c>
      <c r="T1872" s="3" t="e">
        <f>IF(LEN('spis PZ'!#REF!)&gt;0,'spis PZ'!#REF!,"")</f>
        <v>#REF!</v>
      </c>
    </row>
    <row r="1873" spans="1:20">
      <c r="A1873" s="3">
        <f>'spis PZ'!D1873</f>
        <v>0</v>
      </c>
      <c r="B1873" s="3">
        <f>'spis PZ'!E1873</f>
        <v>0</v>
      </c>
      <c r="C1873" s="17">
        <f>'spis PZ'!C1873</f>
        <v>0</v>
      </c>
      <c r="D1873" s="17">
        <f>'spis PZ'!C1873</f>
        <v>0</v>
      </c>
      <c r="E1873" s="3">
        <f>'spis PZ'!A1873</f>
        <v>0</v>
      </c>
      <c r="F1873" s="3">
        <f>'spis PZ'!B1873</f>
        <v>0</v>
      </c>
      <c r="G1873" s="5" t="e">
        <f>VLOOKUP('spis PZ'!F1873,Gminy!$A$2:$B$111,2)</f>
        <v>#N/A</v>
      </c>
      <c r="H1873" s="3" t="str">
        <f>IF(LEN('spis PZ'!G1873)&gt;0,'spis PZ'!G1873,"")</f>
        <v/>
      </c>
      <c r="I1873" s="3" t="str">
        <f>IF(LEN('spis PZ'!H1873)&gt;0,'spis PZ'!H1873,"")</f>
        <v/>
      </c>
      <c r="J1873" s="3" t="e">
        <f>VLOOKUP('spis PZ'!I1873,słowniki!$A$2:$B$5,2)</f>
        <v>#N/A</v>
      </c>
      <c r="K1873" s="3" t="e">
        <f>VLOOKUP('spis PZ'!J1873,słowniki!$A$11:$B$16,2)</f>
        <v>#N/A</v>
      </c>
      <c r="L1873" s="3" t="e">
        <f>VLOOKUP('spis PZ'!K1873,słowniki!$A$21:$B$25,2)</f>
        <v>#N/A</v>
      </c>
      <c r="M1873" s="3" t="e">
        <f>VLOOKUP('spis PZ'!#REF!,słowniki!$A$51:$B$52,2)</f>
        <v>#REF!</v>
      </c>
      <c r="N1873" s="3" t="e">
        <f>IF('spis PZ'!#REF!="kablowa",VLOOKUP('spis PZ'!#REF!,elementy!$A$101:$B$125,2),VLOOKUP('spis PZ'!#REF!,elementy!$A$201:$B$211,2))</f>
        <v>#REF!</v>
      </c>
      <c r="O1873" s="3" t="e">
        <f>IF(LEN('spis PZ'!#REF!)&gt;0,'spis PZ'!#REF!,"")</f>
        <v>#REF!</v>
      </c>
      <c r="P1873" s="3" t="e">
        <f>VLOOKUP('spis PZ'!#REF!,elementy!$A$51:$B$80,2)</f>
        <v>#REF!</v>
      </c>
      <c r="Q1873" s="3" t="e">
        <f>VLOOKUP('spis PZ'!L1873,słowniki!$A$41:$B$45,2)</f>
        <v>#N/A</v>
      </c>
      <c r="R1873" s="3" t="e">
        <f>IF(LEN('spis PZ'!#REF!)&gt;0,'spis PZ'!#REF!,"")</f>
        <v>#REF!</v>
      </c>
      <c r="S1873" s="3" t="e">
        <f>IF(LEN('spis PZ'!#REF!)&gt;0,VLOOKUP('spis PZ'!#REF!,słowniki!$A$31:$B$33,2),"")</f>
        <v>#REF!</v>
      </c>
      <c r="T1873" s="3" t="e">
        <f>IF(LEN('spis PZ'!#REF!)&gt;0,'spis PZ'!#REF!,"")</f>
        <v>#REF!</v>
      </c>
    </row>
    <row r="1874" spans="1:20">
      <c r="A1874" s="3">
        <f>'spis PZ'!D1874</f>
        <v>0</v>
      </c>
      <c r="B1874" s="3">
        <f>'spis PZ'!E1874</f>
        <v>0</v>
      </c>
      <c r="C1874" s="17">
        <f>'spis PZ'!C1874</f>
        <v>0</v>
      </c>
      <c r="D1874" s="17">
        <f>'spis PZ'!C1874</f>
        <v>0</v>
      </c>
      <c r="E1874" s="3">
        <f>'spis PZ'!A1874</f>
        <v>0</v>
      </c>
      <c r="F1874" s="3">
        <f>'spis PZ'!B1874</f>
        <v>0</v>
      </c>
      <c r="G1874" s="5" t="e">
        <f>VLOOKUP('spis PZ'!F1874,Gminy!$A$2:$B$111,2)</f>
        <v>#N/A</v>
      </c>
      <c r="H1874" s="3" t="str">
        <f>IF(LEN('spis PZ'!G1874)&gt;0,'spis PZ'!G1874,"")</f>
        <v/>
      </c>
      <c r="I1874" s="3" t="str">
        <f>IF(LEN('spis PZ'!H1874)&gt;0,'spis PZ'!H1874,"")</f>
        <v/>
      </c>
      <c r="J1874" s="3" t="e">
        <f>VLOOKUP('spis PZ'!I1874,słowniki!$A$2:$B$5,2)</f>
        <v>#N/A</v>
      </c>
      <c r="K1874" s="3" t="e">
        <f>VLOOKUP('spis PZ'!J1874,słowniki!$A$11:$B$16,2)</f>
        <v>#N/A</v>
      </c>
      <c r="L1874" s="3" t="e">
        <f>VLOOKUP('spis PZ'!K1874,słowniki!$A$21:$B$25,2)</f>
        <v>#N/A</v>
      </c>
      <c r="M1874" s="3" t="e">
        <f>VLOOKUP('spis PZ'!#REF!,słowniki!$A$51:$B$52,2)</f>
        <v>#REF!</v>
      </c>
      <c r="N1874" s="3" t="e">
        <f>IF('spis PZ'!#REF!="kablowa",VLOOKUP('spis PZ'!#REF!,elementy!$A$101:$B$125,2),VLOOKUP('spis PZ'!#REF!,elementy!$A$201:$B$211,2))</f>
        <v>#REF!</v>
      </c>
      <c r="O1874" s="3" t="e">
        <f>IF(LEN('spis PZ'!#REF!)&gt;0,'spis PZ'!#REF!,"")</f>
        <v>#REF!</v>
      </c>
      <c r="P1874" s="3" t="e">
        <f>VLOOKUP('spis PZ'!#REF!,elementy!$A$51:$B$80,2)</f>
        <v>#REF!</v>
      </c>
      <c r="Q1874" s="3" t="e">
        <f>VLOOKUP('spis PZ'!L1874,słowniki!$A$41:$B$45,2)</f>
        <v>#N/A</v>
      </c>
      <c r="R1874" s="3" t="e">
        <f>IF(LEN('spis PZ'!#REF!)&gt;0,'spis PZ'!#REF!,"")</f>
        <v>#REF!</v>
      </c>
      <c r="S1874" s="3" t="e">
        <f>IF(LEN('spis PZ'!#REF!)&gt;0,VLOOKUP('spis PZ'!#REF!,słowniki!$A$31:$B$33,2),"")</f>
        <v>#REF!</v>
      </c>
      <c r="T1874" s="3" t="e">
        <f>IF(LEN('spis PZ'!#REF!)&gt;0,'spis PZ'!#REF!,"")</f>
        <v>#REF!</v>
      </c>
    </row>
    <row r="1875" spans="1:20">
      <c r="A1875" s="3">
        <f>'spis PZ'!D1875</f>
        <v>0</v>
      </c>
      <c r="B1875" s="3">
        <f>'spis PZ'!E1875</f>
        <v>0</v>
      </c>
      <c r="C1875" s="17">
        <f>'spis PZ'!C1875</f>
        <v>0</v>
      </c>
      <c r="D1875" s="17">
        <f>'spis PZ'!C1875</f>
        <v>0</v>
      </c>
      <c r="E1875" s="3">
        <f>'spis PZ'!A1875</f>
        <v>0</v>
      </c>
      <c r="F1875" s="3">
        <f>'spis PZ'!B1875</f>
        <v>0</v>
      </c>
      <c r="G1875" s="5" t="e">
        <f>VLOOKUP('spis PZ'!F1875,Gminy!$A$2:$B$111,2)</f>
        <v>#N/A</v>
      </c>
      <c r="H1875" s="3" t="str">
        <f>IF(LEN('spis PZ'!G1875)&gt;0,'spis PZ'!G1875,"")</f>
        <v/>
      </c>
      <c r="I1875" s="3" t="str">
        <f>IF(LEN('spis PZ'!H1875)&gt;0,'spis PZ'!H1875,"")</f>
        <v/>
      </c>
      <c r="J1875" s="3" t="e">
        <f>VLOOKUP('spis PZ'!I1875,słowniki!$A$2:$B$5,2)</f>
        <v>#N/A</v>
      </c>
      <c r="K1875" s="3" t="e">
        <f>VLOOKUP('spis PZ'!J1875,słowniki!$A$11:$B$16,2)</f>
        <v>#N/A</v>
      </c>
      <c r="L1875" s="3" t="e">
        <f>VLOOKUP('spis PZ'!K1875,słowniki!$A$21:$B$25,2)</f>
        <v>#N/A</v>
      </c>
      <c r="M1875" s="3" t="e">
        <f>VLOOKUP('spis PZ'!#REF!,słowniki!$A$51:$B$52,2)</f>
        <v>#REF!</v>
      </c>
      <c r="N1875" s="3" t="e">
        <f>IF('spis PZ'!#REF!="kablowa",VLOOKUP('spis PZ'!#REF!,elementy!$A$101:$B$125,2),VLOOKUP('spis PZ'!#REF!,elementy!$A$201:$B$211,2))</f>
        <v>#REF!</v>
      </c>
      <c r="O1875" s="3" t="e">
        <f>IF(LEN('spis PZ'!#REF!)&gt;0,'spis PZ'!#REF!,"")</f>
        <v>#REF!</v>
      </c>
      <c r="P1875" s="3" t="e">
        <f>VLOOKUP('spis PZ'!#REF!,elementy!$A$51:$B$80,2)</f>
        <v>#REF!</v>
      </c>
      <c r="Q1875" s="3" t="e">
        <f>VLOOKUP('spis PZ'!L1875,słowniki!$A$41:$B$45,2)</f>
        <v>#N/A</v>
      </c>
      <c r="R1875" s="3" t="e">
        <f>IF(LEN('spis PZ'!#REF!)&gt;0,'spis PZ'!#REF!,"")</f>
        <v>#REF!</v>
      </c>
      <c r="S1875" s="3" t="e">
        <f>IF(LEN('spis PZ'!#REF!)&gt;0,VLOOKUP('spis PZ'!#REF!,słowniki!$A$31:$B$33,2),"")</f>
        <v>#REF!</v>
      </c>
      <c r="T1875" s="3" t="e">
        <f>IF(LEN('spis PZ'!#REF!)&gt;0,'spis PZ'!#REF!,"")</f>
        <v>#REF!</v>
      </c>
    </row>
    <row r="1876" spans="1:20">
      <c r="A1876" s="3">
        <f>'spis PZ'!D1876</f>
        <v>0</v>
      </c>
      <c r="B1876" s="3">
        <f>'spis PZ'!E1876</f>
        <v>0</v>
      </c>
      <c r="C1876" s="17">
        <f>'spis PZ'!C1876</f>
        <v>0</v>
      </c>
      <c r="D1876" s="17">
        <f>'spis PZ'!C1876</f>
        <v>0</v>
      </c>
      <c r="E1876" s="3">
        <f>'spis PZ'!A1876</f>
        <v>0</v>
      </c>
      <c r="F1876" s="3">
        <f>'spis PZ'!B1876</f>
        <v>0</v>
      </c>
      <c r="G1876" s="5" t="e">
        <f>VLOOKUP('spis PZ'!F1876,Gminy!$A$2:$B$111,2)</f>
        <v>#N/A</v>
      </c>
      <c r="H1876" s="3" t="str">
        <f>IF(LEN('spis PZ'!G1876)&gt;0,'spis PZ'!G1876,"")</f>
        <v/>
      </c>
      <c r="I1876" s="3" t="str">
        <f>IF(LEN('spis PZ'!H1876)&gt;0,'spis PZ'!H1876,"")</f>
        <v/>
      </c>
      <c r="J1876" s="3" t="e">
        <f>VLOOKUP('spis PZ'!I1876,słowniki!$A$2:$B$5,2)</f>
        <v>#N/A</v>
      </c>
      <c r="K1876" s="3" t="e">
        <f>VLOOKUP('spis PZ'!J1876,słowniki!$A$11:$B$16,2)</f>
        <v>#N/A</v>
      </c>
      <c r="L1876" s="3" t="e">
        <f>VLOOKUP('spis PZ'!K1876,słowniki!$A$21:$B$25,2)</f>
        <v>#N/A</v>
      </c>
      <c r="M1876" s="3" t="e">
        <f>VLOOKUP('spis PZ'!#REF!,słowniki!$A$51:$B$52,2)</f>
        <v>#REF!</v>
      </c>
      <c r="N1876" s="3" t="e">
        <f>IF('spis PZ'!#REF!="kablowa",VLOOKUP('spis PZ'!#REF!,elementy!$A$101:$B$125,2),VLOOKUP('spis PZ'!#REF!,elementy!$A$201:$B$211,2))</f>
        <v>#REF!</v>
      </c>
      <c r="O1876" s="3" t="e">
        <f>IF(LEN('spis PZ'!#REF!)&gt;0,'spis PZ'!#REF!,"")</f>
        <v>#REF!</v>
      </c>
      <c r="P1876" s="3" t="e">
        <f>VLOOKUP('spis PZ'!#REF!,elementy!$A$51:$B$80,2)</f>
        <v>#REF!</v>
      </c>
      <c r="Q1876" s="3" t="e">
        <f>VLOOKUP('spis PZ'!L1876,słowniki!$A$41:$B$45,2)</f>
        <v>#N/A</v>
      </c>
      <c r="R1876" s="3" t="e">
        <f>IF(LEN('spis PZ'!#REF!)&gt;0,'spis PZ'!#REF!,"")</f>
        <v>#REF!</v>
      </c>
      <c r="S1876" s="3" t="e">
        <f>IF(LEN('spis PZ'!#REF!)&gt;0,VLOOKUP('spis PZ'!#REF!,słowniki!$A$31:$B$33,2),"")</f>
        <v>#REF!</v>
      </c>
      <c r="T1876" s="3" t="e">
        <f>IF(LEN('spis PZ'!#REF!)&gt;0,'spis PZ'!#REF!,"")</f>
        <v>#REF!</v>
      </c>
    </row>
    <row r="1877" spans="1:20">
      <c r="A1877" s="3">
        <f>'spis PZ'!D1877</f>
        <v>0</v>
      </c>
      <c r="B1877" s="3">
        <f>'spis PZ'!E1877</f>
        <v>0</v>
      </c>
      <c r="C1877" s="17">
        <f>'spis PZ'!C1877</f>
        <v>0</v>
      </c>
      <c r="D1877" s="17">
        <f>'spis PZ'!C1877</f>
        <v>0</v>
      </c>
      <c r="E1877" s="3">
        <f>'spis PZ'!A1877</f>
        <v>0</v>
      </c>
      <c r="F1877" s="3">
        <f>'spis PZ'!B1877</f>
        <v>0</v>
      </c>
      <c r="G1877" s="5" t="e">
        <f>VLOOKUP('spis PZ'!F1877,Gminy!$A$2:$B$111,2)</f>
        <v>#N/A</v>
      </c>
      <c r="H1877" s="3" t="str">
        <f>IF(LEN('spis PZ'!G1877)&gt;0,'spis PZ'!G1877,"")</f>
        <v/>
      </c>
      <c r="I1877" s="3" t="str">
        <f>IF(LEN('spis PZ'!H1877)&gt;0,'spis PZ'!H1877,"")</f>
        <v/>
      </c>
      <c r="J1877" s="3" t="e">
        <f>VLOOKUP('spis PZ'!I1877,słowniki!$A$2:$B$5,2)</f>
        <v>#N/A</v>
      </c>
      <c r="K1877" s="3" t="e">
        <f>VLOOKUP('spis PZ'!J1877,słowniki!$A$11:$B$16,2)</f>
        <v>#N/A</v>
      </c>
      <c r="L1877" s="3" t="e">
        <f>VLOOKUP('spis PZ'!K1877,słowniki!$A$21:$B$25,2)</f>
        <v>#N/A</v>
      </c>
      <c r="M1877" s="3" t="e">
        <f>VLOOKUP('spis PZ'!#REF!,słowniki!$A$51:$B$52,2)</f>
        <v>#REF!</v>
      </c>
      <c r="N1877" s="3" t="e">
        <f>IF('spis PZ'!#REF!="kablowa",VLOOKUP('spis PZ'!#REF!,elementy!$A$101:$B$125,2),VLOOKUP('spis PZ'!#REF!,elementy!$A$201:$B$211,2))</f>
        <v>#REF!</v>
      </c>
      <c r="O1877" s="3" t="e">
        <f>IF(LEN('spis PZ'!#REF!)&gt;0,'spis PZ'!#REF!,"")</f>
        <v>#REF!</v>
      </c>
      <c r="P1877" s="3" t="e">
        <f>VLOOKUP('spis PZ'!#REF!,elementy!$A$51:$B$80,2)</f>
        <v>#REF!</v>
      </c>
      <c r="Q1877" s="3" t="e">
        <f>VLOOKUP('spis PZ'!L1877,słowniki!$A$41:$B$45,2)</f>
        <v>#N/A</v>
      </c>
      <c r="R1877" s="3" t="e">
        <f>IF(LEN('spis PZ'!#REF!)&gt;0,'spis PZ'!#REF!,"")</f>
        <v>#REF!</v>
      </c>
      <c r="S1877" s="3" t="e">
        <f>IF(LEN('spis PZ'!#REF!)&gt;0,VLOOKUP('spis PZ'!#REF!,słowniki!$A$31:$B$33,2),"")</f>
        <v>#REF!</v>
      </c>
      <c r="T1877" s="3" t="e">
        <f>IF(LEN('spis PZ'!#REF!)&gt;0,'spis PZ'!#REF!,"")</f>
        <v>#REF!</v>
      </c>
    </row>
    <row r="1878" spans="1:20">
      <c r="A1878" s="3">
        <f>'spis PZ'!D1878</f>
        <v>0</v>
      </c>
      <c r="B1878" s="3">
        <f>'spis PZ'!E1878</f>
        <v>0</v>
      </c>
      <c r="C1878" s="17">
        <f>'spis PZ'!C1878</f>
        <v>0</v>
      </c>
      <c r="D1878" s="17">
        <f>'spis PZ'!C1878</f>
        <v>0</v>
      </c>
      <c r="E1878" s="3">
        <f>'spis PZ'!A1878</f>
        <v>0</v>
      </c>
      <c r="F1878" s="3">
        <f>'spis PZ'!B1878</f>
        <v>0</v>
      </c>
      <c r="G1878" s="5" t="e">
        <f>VLOOKUP('spis PZ'!F1878,Gminy!$A$2:$B$111,2)</f>
        <v>#N/A</v>
      </c>
      <c r="H1878" s="3" t="str">
        <f>IF(LEN('spis PZ'!G1878)&gt;0,'spis PZ'!G1878,"")</f>
        <v/>
      </c>
      <c r="I1878" s="3" t="str">
        <f>IF(LEN('spis PZ'!H1878)&gt;0,'spis PZ'!H1878,"")</f>
        <v/>
      </c>
      <c r="J1878" s="3" t="e">
        <f>VLOOKUP('spis PZ'!I1878,słowniki!$A$2:$B$5,2)</f>
        <v>#N/A</v>
      </c>
      <c r="K1878" s="3" t="e">
        <f>VLOOKUP('spis PZ'!J1878,słowniki!$A$11:$B$16,2)</f>
        <v>#N/A</v>
      </c>
      <c r="L1878" s="3" t="e">
        <f>VLOOKUP('spis PZ'!K1878,słowniki!$A$21:$B$25,2)</f>
        <v>#N/A</v>
      </c>
      <c r="M1878" s="3" t="e">
        <f>VLOOKUP('spis PZ'!#REF!,słowniki!$A$51:$B$52,2)</f>
        <v>#REF!</v>
      </c>
      <c r="N1878" s="3" t="e">
        <f>IF('spis PZ'!#REF!="kablowa",VLOOKUP('spis PZ'!#REF!,elementy!$A$101:$B$125,2),VLOOKUP('spis PZ'!#REF!,elementy!$A$201:$B$211,2))</f>
        <v>#REF!</v>
      </c>
      <c r="O1878" s="3" t="e">
        <f>IF(LEN('spis PZ'!#REF!)&gt;0,'spis PZ'!#REF!,"")</f>
        <v>#REF!</v>
      </c>
      <c r="P1878" s="3" t="e">
        <f>VLOOKUP('spis PZ'!#REF!,elementy!$A$51:$B$80,2)</f>
        <v>#REF!</v>
      </c>
      <c r="Q1878" s="3" t="e">
        <f>VLOOKUP('spis PZ'!L1878,słowniki!$A$41:$B$45,2)</f>
        <v>#N/A</v>
      </c>
      <c r="R1878" s="3" t="e">
        <f>IF(LEN('spis PZ'!#REF!)&gt;0,'spis PZ'!#REF!,"")</f>
        <v>#REF!</v>
      </c>
      <c r="S1878" s="3" t="e">
        <f>IF(LEN('spis PZ'!#REF!)&gt;0,VLOOKUP('spis PZ'!#REF!,słowniki!$A$31:$B$33,2),"")</f>
        <v>#REF!</v>
      </c>
      <c r="T1878" s="3" t="e">
        <f>IF(LEN('spis PZ'!#REF!)&gt;0,'spis PZ'!#REF!,"")</f>
        <v>#REF!</v>
      </c>
    </row>
    <row r="1879" spans="1:20">
      <c r="A1879" s="3">
        <f>'spis PZ'!D1879</f>
        <v>0</v>
      </c>
      <c r="B1879" s="3">
        <f>'spis PZ'!E1879</f>
        <v>0</v>
      </c>
      <c r="C1879" s="17">
        <f>'spis PZ'!C1879</f>
        <v>0</v>
      </c>
      <c r="D1879" s="17">
        <f>'spis PZ'!C1879</f>
        <v>0</v>
      </c>
      <c r="E1879" s="3">
        <f>'spis PZ'!A1879</f>
        <v>0</v>
      </c>
      <c r="F1879" s="3">
        <f>'spis PZ'!B1879</f>
        <v>0</v>
      </c>
      <c r="G1879" s="5" t="e">
        <f>VLOOKUP('spis PZ'!F1879,Gminy!$A$2:$B$111,2)</f>
        <v>#N/A</v>
      </c>
      <c r="H1879" s="3" t="str">
        <f>IF(LEN('spis PZ'!G1879)&gt;0,'spis PZ'!G1879,"")</f>
        <v/>
      </c>
      <c r="I1879" s="3" t="str">
        <f>IF(LEN('spis PZ'!H1879)&gt;0,'spis PZ'!H1879,"")</f>
        <v/>
      </c>
      <c r="J1879" s="3" t="e">
        <f>VLOOKUP('spis PZ'!I1879,słowniki!$A$2:$B$5,2)</f>
        <v>#N/A</v>
      </c>
      <c r="K1879" s="3" t="e">
        <f>VLOOKUP('spis PZ'!J1879,słowniki!$A$11:$B$16,2)</f>
        <v>#N/A</v>
      </c>
      <c r="L1879" s="3" t="e">
        <f>VLOOKUP('spis PZ'!K1879,słowniki!$A$21:$B$25,2)</f>
        <v>#N/A</v>
      </c>
      <c r="M1879" s="3" t="e">
        <f>VLOOKUP('spis PZ'!#REF!,słowniki!$A$51:$B$52,2)</f>
        <v>#REF!</v>
      </c>
      <c r="N1879" s="3" t="e">
        <f>IF('spis PZ'!#REF!="kablowa",VLOOKUP('spis PZ'!#REF!,elementy!$A$101:$B$125,2),VLOOKUP('spis PZ'!#REF!,elementy!$A$201:$B$211,2))</f>
        <v>#REF!</v>
      </c>
      <c r="O1879" s="3" t="e">
        <f>IF(LEN('spis PZ'!#REF!)&gt;0,'spis PZ'!#REF!,"")</f>
        <v>#REF!</v>
      </c>
      <c r="P1879" s="3" t="e">
        <f>VLOOKUP('spis PZ'!#REF!,elementy!$A$51:$B$80,2)</f>
        <v>#REF!</v>
      </c>
      <c r="Q1879" s="3" t="e">
        <f>VLOOKUP('spis PZ'!L1879,słowniki!$A$41:$B$45,2)</f>
        <v>#N/A</v>
      </c>
      <c r="R1879" s="3" t="e">
        <f>IF(LEN('spis PZ'!#REF!)&gt;0,'spis PZ'!#REF!,"")</f>
        <v>#REF!</v>
      </c>
      <c r="S1879" s="3" t="e">
        <f>IF(LEN('spis PZ'!#REF!)&gt;0,VLOOKUP('spis PZ'!#REF!,słowniki!$A$31:$B$33,2),"")</f>
        <v>#REF!</v>
      </c>
      <c r="T1879" s="3" t="e">
        <f>IF(LEN('spis PZ'!#REF!)&gt;0,'spis PZ'!#REF!,"")</f>
        <v>#REF!</v>
      </c>
    </row>
    <row r="1880" spans="1:20">
      <c r="A1880" s="3">
        <f>'spis PZ'!D1880</f>
        <v>0</v>
      </c>
      <c r="B1880" s="3">
        <f>'spis PZ'!E1880</f>
        <v>0</v>
      </c>
      <c r="C1880" s="17">
        <f>'spis PZ'!C1880</f>
        <v>0</v>
      </c>
      <c r="D1880" s="17">
        <f>'spis PZ'!C1880</f>
        <v>0</v>
      </c>
      <c r="E1880" s="3">
        <f>'spis PZ'!A1880</f>
        <v>0</v>
      </c>
      <c r="F1880" s="3">
        <f>'spis PZ'!B1880</f>
        <v>0</v>
      </c>
      <c r="G1880" s="5" t="e">
        <f>VLOOKUP('spis PZ'!F1880,Gminy!$A$2:$B$111,2)</f>
        <v>#N/A</v>
      </c>
      <c r="H1880" s="3" t="str">
        <f>IF(LEN('spis PZ'!G1880)&gt;0,'spis PZ'!G1880,"")</f>
        <v/>
      </c>
      <c r="I1880" s="3" t="str">
        <f>IF(LEN('spis PZ'!H1880)&gt;0,'spis PZ'!H1880,"")</f>
        <v/>
      </c>
      <c r="J1880" s="3" t="e">
        <f>VLOOKUP('spis PZ'!I1880,słowniki!$A$2:$B$5,2)</f>
        <v>#N/A</v>
      </c>
      <c r="K1880" s="3" t="e">
        <f>VLOOKUP('spis PZ'!J1880,słowniki!$A$11:$B$16,2)</f>
        <v>#N/A</v>
      </c>
      <c r="L1880" s="3" t="e">
        <f>VLOOKUP('spis PZ'!K1880,słowniki!$A$21:$B$25,2)</f>
        <v>#N/A</v>
      </c>
      <c r="M1880" s="3" t="e">
        <f>VLOOKUP('spis PZ'!#REF!,słowniki!$A$51:$B$52,2)</f>
        <v>#REF!</v>
      </c>
      <c r="N1880" s="3" t="e">
        <f>IF('spis PZ'!#REF!="kablowa",VLOOKUP('spis PZ'!#REF!,elementy!$A$101:$B$125,2),VLOOKUP('spis PZ'!#REF!,elementy!$A$201:$B$211,2))</f>
        <v>#REF!</v>
      </c>
      <c r="O1880" s="3" t="e">
        <f>IF(LEN('spis PZ'!#REF!)&gt;0,'spis PZ'!#REF!,"")</f>
        <v>#REF!</v>
      </c>
      <c r="P1880" s="3" t="e">
        <f>VLOOKUP('spis PZ'!#REF!,elementy!$A$51:$B$80,2)</f>
        <v>#REF!</v>
      </c>
      <c r="Q1880" s="3" t="e">
        <f>VLOOKUP('spis PZ'!L1880,słowniki!$A$41:$B$45,2)</f>
        <v>#N/A</v>
      </c>
      <c r="R1880" s="3" t="e">
        <f>IF(LEN('spis PZ'!#REF!)&gt;0,'spis PZ'!#REF!,"")</f>
        <v>#REF!</v>
      </c>
      <c r="S1880" s="3" t="e">
        <f>IF(LEN('spis PZ'!#REF!)&gt;0,VLOOKUP('spis PZ'!#REF!,słowniki!$A$31:$B$33,2),"")</f>
        <v>#REF!</v>
      </c>
      <c r="T1880" s="3" t="e">
        <f>IF(LEN('spis PZ'!#REF!)&gt;0,'spis PZ'!#REF!,"")</f>
        <v>#REF!</v>
      </c>
    </row>
    <row r="1881" spans="1:20">
      <c r="A1881" s="3">
        <f>'spis PZ'!D1881</f>
        <v>0</v>
      </c>
      <c r="B1881" s="3">
        <f>'spis PZ'!E1881</f>
        <v>0</v>
      </c>
      <c r="C1881" s="17">
        <f>'spis PZ'!C1881</f>
        <v>0</v>
      </c>
      <c r="D1881" s="17">
        <f>'spis PZ'!C1881</f>
        <v>0</v>
      </c>
      <c r="E1881" s="3">
        <f>'spis PZ'!A1881</f>
        <v>0</v>
      </c>
      <c r="F1881" s="3">
        <f>'spis PZ'!B1881</f>
        <v>0</v>
      </c>
      <c r="G1881" s="5" t="e">
        <f>VLOOKUP('spis PZ'!F1881,Gminy!$A$2:$B$111,2)</f>
        <v>#N/A</v>
      </c>
      <c r="H1881" s="3" t="str">
        <f>IF(LEN('spis PZ'!G1881)&gt;0,'spis PZ'!G1881,"")</f>
        <v/>
      </c>
      <c r="I1881" s="3" t="str">
        <f>IF(LEN('spis PZ'!H1881)&gt;0,'spis PZ'!H1881,"")</f>
        <v/>
      </c>
      <c r="J1881" s="3" t="e">
        <f>VLOOKUP('spis PZ'!I1881,słowniki!$A$2:$B$5,2)</f>
        <v>#N/A</v>
      </c>
      <c r="K1881" s="3" t="e">
        <f>VLOOKUP('spis PZ'!J1881,słowniki!$A$11:$B$16,2)</f>
        <v>#N/A</v>
      </c>
      <c r="L1881" s="3" t="e">
        <f>VLOOKUP('spis PZ'!K1881,słowniki!$A$21:$B$25,2)</f>
        <v>#N/A</v>
      </c>
      <c r="M1881" s="3" t="e">
        <f>VLOOKUP('spis PZ'!#REF!,słowniki!$A$51:$B$52,2)</f>
        <v>#REF!</v>
      </c>
      <c r="N1881" s="3" t="e">
        <f>IF('spis PZ'!#REF!="kablowa",VLOOKUP('spis PZ'!#REF!,elementy!$A$101:$B$125,2),VLOOKUP('spis PZ'!#REF!,elementy!$A$201:$B$211,2))</f>
        <v>#REF!</v>
      </c>
      <c r="O1881" s="3" t="e">
        <f>IF(LEN('spis PZ'!#REF!)&gt;0,'spis PZ'!#REF!,"")</f>
        <v>#REF!</v>
      </c>
      <c r="P1881" s="3" t="e">
        <f>VLOOKUP('spis PZ'!#REF!,elementy!$A$51:$B$80,2)</f>
        <v>#REF!</v>
      </c>
      <c r="Q1881" s="3" t="e">
        <f>VLOOKUP('spis PZ'!L1881,słowniki!$A$41:$B$45,2)</f>
        <v>#N/A</v>
      </c>
      <c r="R1881" s="3" t="e">
        <f>IF(LEN('spis PZ'!#REF!)&gt;0,'spis PZ'!#REF!,"")</f>
        <v>#REF!</v>
      </c>
      <c r="S1881" s="3" t="e">
        <f>IF(LEN('spis PZ'!#REF!)&gt;0,VLOOKUP('spis PZ'!#REF!,słowniki!$A$31:$B$33,2),"")</f>
        <v>#REF!</v>
      </c>
      <c r="T1881" s="3" t="e">
        <f>IF(LEN('spis PZ'!#REF!)&gt;0,'spis PZ'!#REF!,"")</f>
        <v>#REF!</v>
      </c>
    </row>
    <row r="1882" spans="1:20">
      <c r="A1882" s="3">
        <f>'spis PZ'!D1882</f>
        <v>0</v>
      </c>
      <c r="B1882" s="3">
        <f>'spis PZ'!E1882</f>
        <v>0</v>
      </c>
      <c r="C1882" s="17">
        <f>'spis PZ'!C1882</f>
        <v>0</v>
      </c>
      <c r="D1882" s="17">
        <f>'spis PZ'!C1882</f>
        <v>0</v>
      </c>
      <c r="E1882" s="3">
        <f>'spis PZ'!A1882</f>
        <v>0</v>
      </c>
      <c r="F1882" s="3">
        <f>'spis PZ'!B1882</f>
        <v>0</v>
      </c>
      <c r="G1882" s="5" t="e">
        <f>VLOOKUP('spis PZ'!F1882,Gminy!$A$2:$B$111,2)</f>
        <v>#N/A</v>
      </c>
      <c r="H1882" s="3" t="str">
        <f>IF(LEN('spis PZ'!G1882)&gt;0,'spis PZ'!G1882,"")</f>
        <v/>
      </c>
      <c r="I1882" s="3" t="str">
        <f>IF(LEN('spis PZ'!H1882)&gt;0,'spis PZ'!H1882,"")</f>
        <v/>
      </c>
      <c r="J1882" s="3" t="e">
        <f>VLOOKUP('spis PZ'!I1882,słowniki!$A$2:$B$5,2)</f>
        <v>#N/A</v>
      </c>
      <c r="K1882" s="3" t="e">
        <f>VLOOKUP('spis PZ'!J1882,słowniki!$A$11:$B$16,2)</f>
        <v>#N/A</v>
      </c>
      <c r="L1882" s="3" t="e">
        <f>VLOOKUP('spis PZ'!K1882,słowniki!$A$21:$B$25,2)</f>
        <v>#N/A</v>
      </c>
      <c r="M1882" s="3" t="e">
        <f>VLOOKUP('spis PZ'!#REF!,słowniki!$A$51:$B$52,2)</f>
        <v>#REF!</v>
      </c>
      <c r="N1882" s="3" t="e">
        <f>IF('spis PZ'!#REF!="kablowa",VLOOKUP('spis PZ'!#REF!,elementy!$A$101:$B$125,2),VLOOKUP('spis PZ'!#REF!,elementy!$A$201:$B$211,2))</f>
        <v>#REF!</v>
      </c>
      <c r="O1882" s="3" t="e">
        <f>IF(LEN('spis PZ'!#REF!)&gt;0,'spis PZ'!#REF!,"")</f>
        <v>#REF!</v>
      </c>
      <c r="P1882" s="3" t="e">
        <f>VLOOKUP('spis PZ'!#REF!,elementy!$A$51:$B$80,2)</f>
        <v>#REF!</v>
      </c>
      <c r="Q1882" s="3" t="e">
        <f>VLOOKUP('spis PZ'!L1882,słowniki!$A$41:$B$45,2)</f>
        <v>#N/A</v>
      </c>
      <c r="R1882" s="3" t="e">
        <f>IF(LEN('spis PZ'!#REF!)&gt;0,'spis PZ'!#REF!,"")</f>
        <v>#REF!</v>
      </c>
      <c r="S1882" s="3" t="e">
        <f>IF(LEN('spis PZ'!#REF!)&gt;0,VLOOKUP('spis PZ'!#REF!,słowniki!$A$31:$B$33,2),"")</f>
        <v>#REF!</v>
      </c>
      <c r="T1882" s="3" t="e">
        <f>IF(LEN('spis PZ'!#REF!)&gt;0,'spis PZ'!#REF!,"")</f>
        <v>#REF!</v>
      </c>
    </row>
    <row r="1883" spans="1:20">
      <c r="A1883" s="3">
        <f>'spis PZ'!D1883</f>
        <v>0</v>
      </c>
      <c r="B1883" s="3">
        <f>'spis PZ'!E1883</f>
        <v>0</v>
      </c>
      <c r="C1883" s="17">
        <f>'spis PZ'!C1883</f>
        <v>0</v>
      </c>
      <c r="D1883" s="17">
        <f>'spis PZ'!C1883</f>
        <v>0</v>
      </c>
      <c r="E1883" s="3">
        <f>'spis PZ'!A1883</f>
        <v>0</v>
      </c>
      <c r="F1883" s="3">
        <f>'spis PZ'!B1883</f>
        <v>0</v>
      </c>
      <c r="G1883" s="5" t="e">
        <f>VLOOKUP('spis PZ'!F1883,Gminy!$A$2:$B$111,2)</f>
        <v>#N/A</v>
      </c>
      <c r="H1883" s="3" t="str">
        <f>IF(LEN('spis PZ'!G1883)&gt;0,'spis PZ'!G1883,"")</f>
        <v/>
      </c>
      <c r="I1883" s="3" t="str">
        <f>IF(LEN('spis PZ'!H1883)&gt;0,'spis PZ'!H1883,"")</f>
        <v/>
      </c>
      <c r="J1883" s="3" t="e">
        <f>VLOOKUP('spis PZ'!I1883,słowniki!$A$2:$B$5,2)</f>
        <v>#N/A</v>
      </c>
      <c r="K1883" s="3" t="e">
        <f>VLOOKUP('spis PZ'!J1883,słowniki!$A$11:$B$16,2)</f>
        <v>#N/A</v>
      </c>
      <c r="L1883" s="3" t="e">
        <f>VLOOKUP('spis PZ'!K1883,słowniki!$A$21:$B$25,2)</f>
        <v>#N/A</v>
      </c>
      <c r="M1883" s="3" t="e">
        <f>VLOOKUP('spis PZ'!#REF!,słowniki!$A$51:$B$52,2)</f>
        <v>#REF!</v>
      </c>
      <c r="N1883" s="3" t="e">
        <f>IF('spis PZ'!#REF!="kablowa",VLOOKUP('spis PZ'!#REF!,elementy!$A$101:$B$125,2),VLOOKUP('spis PZ'!#REF!,elementy!$A$201:$B$211,2))</f>
        <v>#REF!</v>
      </c>
      <c r="O1883" s="3" t="e">
        <f>IF(LEN('spis PZ'!#REF!)&gt;0,'spis PZ'!#REF!,"")</f>
        <v>#REF!</v>
      </c>
      <c r="P1883" s="3" t="e">
        <f>VLOOKUP('spis PZ'!#REF!,elementy!$A$51:$B$80,2)</f>
        <v>#REF!</v>
      </c>
      <c r="Q1883" s="3" t="e">
        <f>VLOOKUP('spis PZ'!L1883,słowniki!$A$41:$B$45,2)</f>
        <v>#N/A</v>
      </c>
      <c r="R1883" s="3" t="e">
        <f>IF(LEN('spis PZ'!#REF!)&gt;0,'spis PZ'!#REF!,"")</f>
        <v>#REF!</v>
      </c>
      <c r="S1883" s="3" t="e">
        <f>IF(LEN('spis PZ'!#REF!)&gt;0,VLOOKUP('spis PZ'!#REF!,słowniki!$A$31:$B$33,2),"")</f>
        <v>#REF!</v>
      </c>
      <c r="T1883" s="3" t="e">
        <f>IF(LEN('spis PZ'!#REF!)&gt;0,'spis PZ'!#REF!,"")</f>
        <v>#REF!</v>
      </c>
    </row>
    <row r="1884" spans="1:20">
      <c r="A1884" s="3">
        <f>'spis PZ'!D1884</f>
        <v>0</v>
      </c>
      <c r="B1884" s="3">
        <f>'spis PZ'!E1884</f>
        <v>0</v>
      </c>
      <c r="C1884" s="17">
        <f>'spis PZ'!C1884</f>
        <v>0</v>
      </c>
      <c r="D1884" s="17">
        <f>'spis PZ'!C1884</f>
        <v>0</v>
      </c>
      <c r="E1884" s="3">
        <f>'spis PZ'!A1884</f>
        <v>0</v>
      </c>
      <c r="F1884" s="3">
        <f>'spis PZ'!B1884</f>
        <v>0</v>
      </c>
      <c r="G1884" s="5" t="e">
        <f>VLOOKUP('spis PZ'!F1884,Gminy!$A$2:$B$111,2)</f>
        <v>#N/A</v>
      </c>
      <c r="H1884" s="3" t="str">
        <f>IF(LEN('spis PZ'!G1884)&gt;0,'spis PZ'!G1884,"")</f>
        <v/>
      </c>
      <c r="I1884" s="3" t="str">
        <f>IF(LEN('spis PZ'!H1884)&gt;0,'spis PZ'!H1884,"")</f>
        <v/>
      </c>
      <c r="J1884" s="3" t="e">
        <f>VLOOKUP('spis PZ'!I1884,słowniki!$A$2:$B$5,2)</f>
        <v>#N/A</v>
      </c>
      <c r="K1884" s="3" t="e">
        <f>VLOOKUP('spis PZ'!J1884,słowniki!$A$11:$B$16,2)</f>
        <v>#N/A</v>
      </c>
      <c r="L1884" s="3" t="e">
        <f>VLOOKUP('spis PZ'!K1884,słowniki!$A$21:$B$25,2)</f>
        <v>#N/A</v>
      </c>
      <c r="M1884" s="3" t="e">
        <f>VLOOKUP('spis PZ'!#REF!,słowniki!$A$51:$B$52,2)</f>
        <v>#REF!</v>
      </c>
      <c r="N1884" s="3" t="e">
        <f>IF('spis PZ'!#REF!="kablowa",VLOOKUP('spis PZ'!#REF!,elementy!$A$101:$B$125,2),VLOOKUP('spis PZ'!#REF!,elementy!$A$201:$B$211,2))</f>
        <v>#REF!</v>
      </c>
      <c r="O1884" s="3" t="e">
        <f>IF(LEN('spis PZ'!#REF!)&gt;0,'spis PZ'!#REF!,"")</f>
        <v>#REF!</v>
      </c>
      <c r="P1884" s="3" t="e">
        <f>VLOOKUP('spis PZ'!#REF!,elementy!$A$51:$B$80,2)</f>
        <v>#REF!</v>
      </c>
      <c r="Q1884" s="3" t="e">
        <f>VLOOKUP('spis PZ'!L1884,słowniki!$A$41:$B$45,2)</f>
        <v>#N/A</v>
      </c>
      <c r="R1884" s="3" t="e">
        <f>IF(LEN('spis PZ'!#REF!)&gt;0,'spis PZ'!#REF!,"")</f>
        <v>#REF!</v>
      </c>
      <c r="S1884" s="3" t="e">
        <f>IF(LEN('spis PZ'!#REF!)&gt;0,VLOOKUP('spis PZ'!#REF!,słowniki!$A$31:$B$33,2),"")</f>
        <v>#REF!</v>
      </c>
      <c r="T1884" s="3" t="e">
        <f>IF(LEN('spis PZ'!#REF!)&gt;0,'spis PZ'!#REF!,"")</f>
        <v>#REF!</v>
      </c>
    </row>
    <row r="1885" spans="1:20">
      <c r="A1885" s="3">
        <f>'spis PZ'!D1885</f>
        <v>0</v>
      </c>
      <c r="B1885" s="3">
        <f>'spis PZ'!E1885</f>
        <v>0</v>
      </c>
      <c r="C1885" s="17">
        <f>'spis PZ'!C1885</f>
        <v>0</v>
      </c>
      <c r="D1885" s="17">
        <f>'spis PZ'!C1885</f>
        <v>0</v>
      </c>
      <c r="E1885" s="3">
        <f>'spis PZ'!A1885</f>
        <v>0</v>
      </c>
      <c r="F1885" s="3">
        <f>'spis PZ'!B1885</f>
        <v>0</v>
      </c>
      <c r="G1885" s="5" t="e">
        <f>VLOOKUP('spis PZ'!F1885,Gminy!$A$2:$B$111,2)</f>
        <v>#N/A</v>
      </c>
      <c r="H1885" s="3" t="str">
        <f>IF(LEN('spis PZ'!G1885)&gt;0,'spis PZ'!G1885,"")</f>
        <v/>
      </c>
      <c r="I1885" s="3" t="str">
        <f>IF(LEN('spis PZ'!H1885)&gt;0,'spis PZ'!H1885,"")</f>
        <v/>
      </c>
      <c r="J1885" s="3" t="e">
        <f>VLOOKUP('spis PZ'!I1885,słowniki!$A$2:$B$5,2)</f>
        <v>#N/A</v>
      </c>
      <c r="K1885" s="3" t="e">
        <f>VLOOKUP('spis PZ'!J1885,słowniki!$A$11:$B$16,2)</f>
        <v>#N/A</v>
      </c>
      <c r="L1885" s="3" t="e">
        <f>VLOOKUP('spis PZ'!K1885,słowniki!$A$21:$B$25,2)</f>
        <v>#N/A</v>
      </c>
      <c r="M1885" s="3" t="e">
        <f>VLOOKUP('spis PZ'!#REF!,słowniki!$A$51:$B$52,2)</f>
        <v>#REF!</v>
      </c>
      <c r="N1885" s="3" t="e">
        <f>IF('spis PZ'!#REF!="kablowa",VLOOKUP('spis PZ'!#REF!,elementy!$A$101:$B$125,2),VLOOKUP('spis PZ'!#REF!,elementy!$A$201:$B$211,2))</f>
        <v>#REF!</v>
      </c>
      <c r="O1885" s="3" t="e">
        <f>IF(LEN('spis PZ'!#REF!)&gt;0,'spis PZ'!#REF!,"")</f>
        <v>#REF!</v>
      </c>
      <c r="P1885" s="3" t="e">
        <f>VLOOKUP('spis PZ'!#REF!,elementy!$A$51:$B$80,2)</f>
        <v>#REF!</v>
      </c>
      <c r="Q1885" s="3" t="e">
        <f>VLOOKUP('spis PZ'!L1885,słowniki!$A$41:$B$45,2)</f>
        <v>#N/A</v>
      </c>
      <c r="R1885" s="3" t="e">
        <f>IF(LEN('spis PZ'!#REF!)&gt;0,'spis PZ'!#REF!,"")</f>
        <v>#REF!</v>
      </c>
      <c r="S1885" s="3" t="e">
        <f>IF(LEN('spis PZ'!#REF!)&gt;0,VLOOKUP('spis PZ'!#REF!,słowniki!$A$31:$B$33,2),"")</f>
        <v>#REF!</v>
      </c>
      <c r="T1885" s="3" t="e">
        <f>IF(LEN('spis PZ'!#REF!)&gt;0,'spis PZ'!#REF!,"")</f>
        <v>#REF!</v>
      </c>
    </row>
    <row r="1886" spans="1:20">
      <c r="A1886" s="3">
        <f>'spis PZ'!D1886</f>
        <v>0</v>
      </c>
      <c r="B1886" s="3">
        <f>'spis PZ'!E1886</f>
        <v>0</v>
      </c>
      <c r="C1886" s="17">
        <f>'spis PZ'!C1886</f>
        <v>0</v>
      </c>
      <c r="D1886" s="17">
        <f>'spis PZ'!C1886</f>
        <v>0</v>
      </c>
      <c r="E1886" s="3">
        <f>'spis PZ'!A1886</f>
        <v>0</v>
      </c>
      <c r="F1886" s="3">
        <f>'spis PZ'!B1886</f>
        <v>0</v>
      </c>
      <c r="G1886" s="5" t="e">
        <f>VLOOKUP('spis PZ'!F1886,Gminy!$A$2:$B$111,2)</f>
        <v>#N/A</v>
      </c>
      <c r="H1886" s="3" t="str">
        <f>IF(LEN('spis PZ'!G1886)&gt;0,'spis PZ'!G1886,"")</f>
        <v/>
      </c>
      <c r="I1886" s="3" t="str">
        <f>IF(LEN('spis PZ'!H1886)&gt;0,'spis PZ'!H1886,"")</f>
        <v/>
      </c>
      <c r="J1886" s="3" t="e">
        <f>VLOOKUP('spis PZ'!I1886,słowniki!$A$2:$B$5,2)</f>
        <v>#N/A</v>
      </c>
      <c r="K1886" s="3" t="e">
        <f>VLOOKUP('spis PZ'!J1886,słowniki!$A$11:$B$16,2)</f>
        <v>#N/A</v>
      </c>
      <c r="L1886" s="3" t="e">
        <f>VLOOKUP('spis PZ'!K1886,słowniki!$A$21:$B$25,2)</f>
        <v>#N/A</v>
      </c>
      <c r="M1886" s="3" t="e">
        <f>VLOOKUP('spis PZ'!#REF!,słowniki!$A$51:$B$52,2)</f>
        <v>#REF!</v>
      </c>
      <c r="N1886" s="3" t="e">
        <f>IF('spis PZ'!#REF!="kablowa",VLOOKUP('spis PZ'!#REF!,elementy!$A$101:$B$125,2),VLOOKUP('spis PZ'!#REF!,elementy!$A$201:$B$211,2))</f>
        <v>#REF!</v>
      </c>
      <c r="O1886" s="3" t="e">
        <f>IF(LEN('spis PZ'!#REF!)&gt;0,'spis PZ'!#REF!,"")</f>
        <v>#REF!</v>
      </c>
      <c r="P1886" s="3" t="e">
        <f>VLOOKUP('spis PZ'!#REF!,elementy!$A$51:$B$80,2)</f>
        <v>#REF!</v>
      </c>
      <c r="Q1886" s="3" t="e">
        <f>VLOOKUP('spis PZ'!L1886,słowniki!$A$41:$B$45,2)</f>
        <v>#N/A</v>
      </c>
      <c r="R1886" s="3" t="e">
        <f>IF(LEN('spis PZ'!#REF!)&gt;0,'spis PZ'!#REF!,"")</f>
        <v>#REF!</v>
      </c>
      <c r="S1886" s="3" t="e">
        <f>IF(LEN('spis PZ'!#REF!)&gt;0,VLOOKUP('spis PZ'!#REF!,słowniki!$A$31:$B$33,2),"")</f>
        <v>#REF!</v>
      </c>
      <c r="T1886" s="3" t="e">
        <f>IF(LEN('spis PZ'!#REF!)&gt;0,'spis PZ'!#REF!,"")</f>
        <v>#REF!</v>
      </c>
    </row>
    <row r="1887" spans="1:20">
      <c r="A1887" s="3">
        <f>'spis PZ'!D1887</f>
        <v>0</v>
      </c>
      <c r="B1887" s="3">
        <f>'spis PZ'!E1887</f>
        <v>0</v>
      </c>
      <c r="C1887" s="17">
        <f>'spis PZ'!C1887</f>
        <v>0</v>
      </c>
      <c r="D1887" s="17">
        <f>'spis PZ'!C1887</f>
        <v>0</v>
      </c>
      <c r="E1887" s="3">
        <f>'spis PZ'!A1887</f>
        <v>0</v>
      </c>
      <c r="F1887" s="3">
        <f>'spis PZ'!B1887</f>
        <v>0</v>
      </c>
      <c r="G1887" s="5" t="e">
        <f>VLOOKUP('spis PZ'!F1887,Gminy!$A$2:$B$111,2)</f>
        <v>#N/A</v>
      </c>
      <c r="H1887" s="3" t="str">
        <f>IF(LEN('spis PZ'!G1887)&gt;0,'spis PZ'!G1887,"")</f>
        <v/>
      </c>
      <c r="I1887" s="3" t="str">
        <f>IF(LEN('spis PZ'!H1887)&gt;0,'spis PZ'!H1887,"")</f>
        <v/>
      </c>
      <c r="J1887" s="3" t="e">
        <f>VLOOKUP('spis PZ'!I1887,słowniki!$A$2:$B$5,2)</f>
        <v>#N/A</v>
      </c>
      <c r="K1887" s="3" t="e">
        <f>VLOOKUP('spis PZ'!J1887,słowniki!$A$11:$B$16,2)</f>
        <v>#N/A</v>
      </c>
      <c r="L1887" s="3" t="e">
        <f>VLOOKUP('spis PZ'!K1887,słowniki!$A$21:$B$25,2)</f>
        <v>#N/A</v>
      </c>
      <c r="M1887" s="3" t="e">
        <f>VLOOKUP('spis PZ'!#REF!,słowniki!$A$51:$B$52,2)</f>
        <v>#REF!</v>
      </c>
      <c r="N1887" s="3" t="e">
        <f>IF('spis PZ'!#REF!="kablowa",VLOOKUP('spis PZ'!#REF!,elementy!$A$101:$B$125,2),VLOOKUP('spis PZ'!#REF!,elementy!$A$201:$B$211,2))</f>
        <v>#REF!</v>
      </c>
      <c r="O1887" s="3" t="e">
        <f>IF(LEN('spis PZ'!#REF!)&gt;0,'spis PZ'!#REF!,"")</f>
        <v>#REF!</v>
      </c>
      <c r="P1887" s="3" t="e">
        <f>VLOOKUP('spis PZ'!#REF!,elementy!$A$51:$B$80,2)</f>
        <v>#REF!</v>
      </c>
      <c r="Q1887" s="3" t="e">
        <f>VLOOKUP('spis PZ'!L1887,słowniki!$A$41:$B$45,2)</f>
        <v>#N/A</v>
      </c>
      <c r="R1887" s="3" t="e">
        <f>IF(LEN('spis PZ'!#REF!)&gt;0,'spis PZ'!#REF!,"")</f>
        <v>#REF!</v>
      </c>
      <c r="S1887" s="3" t="e">
        <f>IF(LEN('spis PZ'!#REF!)&gt;0,VLOOKUP('spis PZ'!#REF!,słowniki!$A$31:$B$33,2),"")</f>
        <v>#REF!</v>
      </c>
      <c r="T1887" s="3" t="e">
        <f>IF(LEN('spis PZ'!#REF!)&gt;0,'spis PZ'!#REF!,"")</f>
        <v>#REF!</v>
      </c>
    </row>
    <row r="1888" spans="1:20">
      <c r="A1888" s="3">
        <f>'spis PZ'!D1888</f>
        <v>0</v>
      </c>
      <c r="B1888" s="3">
        <f>'spis PZ'!E1888</f>
        <v>0</v>
      </c>
      <c r="C1888" s="17">
        <f>'spis PZ'!C1888</f>
        <v>0</v>
      </c>
      <c r="D1888" s="17">
        <f>'spis PZ'!C1888</f>
        <v>0</v>
      </c>
      <c r="E1888" s="3">
        <f>'spis PZ'!A1888</f>
        <v>0</v>
      </c>
      <c r="F1888" s="3">
        <f>'spis PZ'!B1888</f>
        <v>0</v>
      </c>
      <c r="G1888" s="5" t="e">
        <f>VLOOKUP('spis PZ'!F1888,Gminy!$A$2:$B$111,2)</f>
        <v>#N/A</v>
      </c>
      <c r="H1888" s="3" t="str">
        <f>IF(LEN('spis PZ'!G1888)&gt;0,'spis PZ'!G1888,"")</f>
        <v/>
      </c>
      <c r="I1888" s="3" t="str">
        <f>IF(LEN('spis PZ'!H1888)&gt;0,'spis PZ'!H1888,"")</f>
        <v/>
      </c>
      <c r="J1888" s="3" t="e">
        <f>VLOOKUP('spis PZ'!I1888,słowniki!$A$2:$B$5,2)</f>
        <v>#N/A</v>
      </c>
      <c r="K1888" s="3" t="e">
        <f>VLOOKUP('spis PZ'!J1888,słowniki!$A$11:$B$16,2)</f>
        <v>#N/A</v>
      </c>
      <c r="L1888" s="3" t="e">
        <f>VLOOKUP('spis PZ'!K1888,słowniki!$A$21:$B$25,2)</f>
        <v>#N/A</v>
      </c>
      <c r="M1888" s="3" t="e">
        <f>VLOOKUP('spis PZ'!#REF!,słowniki!$A$51:$B$52,2)</f>
        <v>#REF!</v>
      </c>
      <c r="N1888" s="3" t="e">
        <f>IF('spis PZ'!#REF!="kablowa",VLOOKUP('spis PZ'!#REF!,elementy!$A$101:$B$125,2),VLOOKUP('spis PZ'!#REF!,elementy!$A$201:$B$211,2))</f>
        <v>#REF!</v>
      </c>
      <c r="O1888" s="3" t="e">
        <f>IF(LEN('spis PZ'!#REF!)&gt;0,'spis PZ'!#REF!,"")</f>
        <v>#REF!</v>
      </c>
      <c r="P1888" s="3" t="e">
        <f>VLOOKUP('spis PZ'!#REF!,elementy!$A$51:$B$80,2)</f>
        <v>#REF!</v>
      </c>
      <c r="Q1888" s="3" t="e">
        <f>VLOOKUP('spis PZ'!L1888,słowniki!$A$41:$B$45,2)</f>
        <v>#N/A</v>
      </c>
      <c r="R1888" s="3" t="e">
        <f>IF(LEN('spis PZ'!#REF!)&gt;0,'spis PZ'!#REF!,"")</f>
        <v>#REF!</v>
      </c>
      <c r="S1888" s="3" t="e">
        <f>IF(LEN('spis PZ'!#REF!)&gt;0,VLOOKUP('spis PZ'!#REF!,słowniki!$A$31:$B$33,2),"")</f>
        <v>#REF!</v>
      </c>
      <c r="T1888" s="3" t="e">
        <f>IF(LEN('spis PZ'!#REF!)&gt;0,'spis PZ'!#REF!,"")</f>
        <v>#REF!</v>
      </c>
    </row>
    <row r="1889" spans="1:20">
      <c r="A1889" s="3">
        <f>'spis PZ'!D1889</f>
        <v>0</v>
      </c>
      <c r="B1889" s="3">
        <f>'spis PZ'!E1889</f>
        <v>0</v>
      </c>
      <c r="C1889" s="17">
        <f>'spis PZ'!C1889</f>
        <v>0</v>
      </c>
      <c r="D1889" s="17">
        <f>'spis PZ'!C1889</f>
        <v>0</v>
      </c>
      <c r="E1889" s="3">
        <f>'spis PZ'!A1889</f>
        <v>0</v>
      </c>
      <c r="F1889" s="3">
        <f>'spis PZ'!B1889</f>
        <v>0</v>
      </c>
      <c r="G1889" s="5" t="e">
        <f>VLOOKUP('spis PZ'!F1889,Gminy!$A$2:$B$111,2)</f>
        <v>#N/A</v>
      </c>
      <c r="H1889" s="3" t="str">
        <f>IF(LEN('spis PZ'!G1889)&gt;0,'spis PZ'!G1889,"")</f>
        <v/>
      </c>
      <c r="I1889" s="3" t="str">
        <f>IF(LEN('spis PZ'!H1889)&gt;0,'spis PZ'!H1889,"")</f>
        <v/>
      </c>
      <c r="J1889" s="3" t="e">
        <f>VLOOKUP('spis PZ'!I1889,słowniki!$A$2:$B$5,2)</f>
        <v>#N/A</v>
      </c>
      <c r="K1889" s="3" t="e">
        <f>VLOOKUP('spis PZ'!J1889,słowniki!$A$11:$B$16,2)</f>
        <v>#N/A</v>
      </c>
      <c r="L1889" s="3" t="e">
        <f>VLOOKUP('spis PZ'!K1889,słowniki!$A$21:$B$25,2)</f>
        <v>#N/A</v>
      </c>
      <c r="M1889" s="3" t="e">
        <f>VLOOKUP('spis PZ'!#REF!,słowniki!$A$51:$B$52,2)</f>
        <v>#REF!</v>
      </c>
      <c r="N1889" s="3" t="e">
        <f>IF('spis PZ'!#REF!="kablowa",VLOOKUP('spis PZ'!#REF!,elementy!$A$101:$B$125,2),VLOOKUP('spis PZ'!#REF!,elementy!$A$201:$B$211,2))</f>
        <v>#REF!</v>
      </c>
      <c r="O1889" s="3" t="e">
        <f>IF(LEN('spis PZ'!#REF!)&gt;0,'spis PZ'!#REF!,"")</f>
        <v>#REF!</v>
      </c>
      <c r="P1889" s="3" t="e">
        <f>VLOOKUP('spis PZ'!#REF!,elementy!$A$51:$B$80,2)</f>
        <v>#REF!</v>
      </c>
      <c r="Q1889" s="3" t="e">
        <f>VLOOKUP('spis PZ'!L1889,słowniki!$A$41:$B$45,2)</f>
        <v>#N/A</v>
      </c>
      <c r="R1889" s="3" t="e">
        <f>IF(LEN('spis PZ'!#REF!)&gt;0,'spis PZ'!#REF!,"")</f>
        <v>#REF!</v>
      </c>
      <c r="S1889" s="3" t="e">
        <f>IF(LEN('spis PZ'!#REF!)&gt;0,VLOOKUP('spis PZ'!#REF!,słowniki!$A$31:$B$33,2),"")</f>
        <v>#REF!</v>
      </c>
      <c r="T1889" s="3" t="e">
        <f>IF(LEN('spis PZ'!#REF!)&gt;0,'spis PZ'!#REF!,"")</f>
        <v>#REF!</v>
      </c>
    </row>
    <row r="1890" spans="1:20">
      <c r="A1890" s="3">
        <f>'spis PZ'!D1890</f>
        <v>0</v>
      </c>
      <c r="B1890" s="3">
        <f>'spis PZ'!E1890</f>
        <v>0</v>
      </c>
      <c r="C1890" s="17">
        <f>'spis PZ'!C1890</f>
        <v>0</v>
      </c>
      <c r="D1890" s="17">
        <f>'spis PZ'!C1890</f>
        <v>0</v>
      </c>
      <c r="E1890" s="3">
        <f>'spis PZ'!A1890</f>
        <v>0</v>
      </c>
      <c r="F1890" s="3">
        <f>'spis PZ'!B1890</f>
        <v>0</v>
      </c>
      <c r="G1890" s="5" t="e">
        <f>VLOOKUP('spis PZ'!F1890,Gminy!$A$2:$B$111,2)</f>
        <v>#N/A</v>
      </c>
      <c r="H1890" s="3" t="str">
        <f>IF(LEN('spis PZ'!G1890)&gt;0,'spis PZ'!G1890,"")</f>
        <v/>
      </c>
      <c r="I1890" s="3" t="str">
        <f>IF(LEN('spis PZ'!H1890)&gt;0,'spis PZ'!H1890,"")</f>
        <v/>
      </c>
      <c r="J1890" s="3" t="e">
        <f>VLOOKUP('spis PZ'!I1890,słowniki!$A$2:$B$5,2)</f>
        <v>#N/A</v>
      </c>
      <c r="K1890" s="3" t="e">
        <f>VLOOKUP('spis PZ'!J1890,słowniki!$A$11:$B$16,2)</f>
        <v>#N/A</v>
      </c>
      <c r="L1890" s="3" t="e">
        <f>VLOOKUP('spis PZ'!K1890,słowniki!$A$21:$B$25,2)</f>
        <v>#N/A</v>
      </c>
      <c r="M1890" s="3" t="e">
        <f>VLOOKUP('spis PZ'!#REF!,słowniki!$A$51:$B$52,2)</f>
        <v>#REF!</v>
      </c>
      <c r="N1890" s="3" t="e">
        <f>IF('spis PZ'!#REF!="kablowa",VLOOKUP('spis PZ'!#REF!,elementy!$A$101:$B$125,2),VLOOKUP('spis PZ'!#REF!,elementy!$A$201:$B$211,2))</f>
        <v>#REF!</v>
      </c>
      <c r="O1890" s="3" t="e">
        <f>IF(LEN('spis PZ'!#REF!)&gt;0,'spis PZ'!#REF!,"")</f>
        <v>#REF!</v>
      </c>
      <c r="P1890" s="3" t="e">
        <f>VLOOKUP('spis PZ'!#REF!,elementy!$A$51:$B$80,2)</f>
        <v>#REF!</v>
      </c>
      <c r="Q1890" s="3" t="e">
        <f>VLOOKUP('spis PZ'!L1890,słowniki!$A$41:$B$45,2)</f>
        <v>#N/A</v>
      </c>
      <c r="R1890" s="3" t="e">
        <f>IF(LEN('spis PZ'!#REF!)&gt;0,'spis PZ'!#REF!,"")</f>
        <v>#REF!</v>
      </c>
      <c r="S1890" s="3" t="e">
        <f>IF(LEN('spis PZ'!#REF!)&gt;0,VLOOKUP('spis PZ'!#REF!,słowniki!$A$31:$B$33,2),"")</f>
        <v>#REF!</v>
      </c>
      <c r="T1890" s="3" t="e">
        <f>IF(LEN('spis PZ'!#REF!)&gt;0,'spis PZ'!#REF!,"")</f>
        <v>#REF!</v>
      </c>
    </row>
    <row r="1891" spans="1:20">
      <c r="A1891" s="3">
        <f>'spis PZ'!D1891</f>
        <v>0</v>
      </c>
      <c r="B1891" s="3">
        <f>'spis PZ'!E1891</f>
        <v>0</v>
      </c>
      <c r="C1891" s="17">
        <f>'spis PZ'!C1891</f>
        <v>0</v>
      </c>
      <c r="D1891" s="17">
        <f>'spis PZ'!C1891</f>
        <v>0</v>
      </c>
      <c r="E1891" s="3">
        <f>'spis PZ'!A1891</f>
        <v>0</v>
      </c>
      <c r="F1891" s="3">
        <f>'spis PZ'!B1891</f>
        <v>0</v>
      </c>
      <c r="G1891" s="5" t="e">
        <f>VLOOKUP('spis PZ'!F1891,Gminy!$A$2:$B$111,2)</f>
        <v>#N/A</v>
      </c>
      <c r="H1891" s="3" t="str">
        <f>IF(LEN('spis PZ'!G1891)&gt;0,'spis PZ'!G1891,"")</f>
        <v/>
      </c>
      <c r="I1891" s="3" t="str">
        <f>IF(LEN('spis PZ'!H1891)&gt;0,'spis PZ'!H1891,"")</f>
        <v/>
      </c>
      <c r="J1891" s="3" t="e">
        <f>VLOOKUP('spis PZ'!I1891,słowniki!$A$2:$B$5,2)</f>
        <v>#N/A</v>
      </c>
      <c r="K1891" s="3" t="e">
        <f>VLOOKUP('spis PZ'!J1891,słowniki!$A$11:$B$16,2)</f>
        <v>#N/A</v>
      </c>
      <c r="L1891" s="3" t="e">
        <f>VLOOKUP('spis PZ'!K1891,słowniki!$A$21:$B$25,2)</f>
        <v>#N/A</v>
      </c>
      <c r="M1891" s="3" t="e">
        <f>VLOOKUP('spis PZ'!#REF!,słowniki!$A$51:$B$52,2)</f>
        <v>#REF!</v>
      </c>
      <c r="N1891" s="3" t="e">
        <f>IF('spis PZ'!#REF!="kablowa",VLOOKUP('spis PZ'!#REF!,elementy!$A$101:$B$125,2),VLOOKUP('spis PZ'!#REF!,elementy!$A$201:$B$211,2))</f>
        <v>#REF!</v>
      </c>
      <c r="O1891" s="3" t="e">
        <f>IF(LEN('spis PZ'!#REF!)&gt;0,'spis PZ'!#REF!,"")</f>
        <v>#REF!</v>
      </c>
      <c r="P1891" s="3" t="e">
        <f>VLOOKUP('spis PZ'!#REF!,elementy!$A$51:$B$80,2)</f>
        <v>#REF!</v>
      </c>
      <c r="Q1891" s="3" t="e">
        <f>VLOOKUP('spis PZ'!L1891,słowniki!$A$41:$B$45,2)</f>
        <v>#N/A</v>
      </c>
      <c r="R1891" s="3" t="e">
        <f>IF(LEN('spis PZ'!#REF!)&gt;0,'spis PZ'!#REF!,"")</f>
        <v>#REF!</v>
      </c>
      <c r="S1891" s="3" t="e">
        <f>IF(LEN('spis PZ'!#REF!)&gt;0,VLOOKUP('spis PZ'!#REF!,słowniki!$A$31:$B$33,2),"")</f>
        <v>#REF!</v>
      </c>
      <c r="T1891" s="3" t="e">
        <f>IF(LEN('spis PZ'!#REF!)&gt;0,'spis PZ'!#REF!,"")</f>
        <v>#REF!</v>
      </c>
    </row>
    <row r="1892" spans="1:20">
      <c r="A1892" s="3">
        <f>'spis PZ'!D1892</f>
        <v>0</v>
      </c>
      <c r="B1892" s="3">
        <f>'spis PZ'!E1892</f>
        <v>0</v>
      </c>
      <c r="C1892" s="17">
        <f>'spis PZ'!C1892</f>
        <v>0</v>
      </c>
      <c r="D1892" s="17">
        <f>'spis PZ'!C1892</f>
        <v>0</v>
      </c>
      <c r="E1892" s="3">
        <f>'spis PZ'!A1892</f>
        <v>0</v>
      </c>
      <c r="F1892" s="3">
        <f>'spis PZ'!B1892</f>
        <v>0</v>
      </c>
      <c r="G1892" s="5" t="e">
        <f>VLOOKUP('spis PZ'!F1892,Gminy!$A$2:$B$111,2)</f>
        <v>#N/A</v>
      </c>
      <c r="H1892" s="3" t="str">
        <f>IF(LEN('spis PZ'!G1892)&gt;0,'spis PZ'!G1892,"")</f>
        <v/>
      </c>
      <c r="I1892" s="3" t="str">
        <f>IF(LEN('spis PZ'!H1892)&gt;0,'spis PZ'!H1892,"")</f>
        <v/>
      </c>
      <c r="J1892" s="3" t="e">
        <f>VLOOKUP('spis PZ'!I1892,słowniki!$A$2:$B$5,2)</f>
        <v>#N/A</v>
      </c>
      <c r="K1892" s="3" t="e">
        <f>VLOOKUP('spis PZ'!J1892,słowniki!$A$11:$B$16,2)</f>
        <v>#N/A</v>
      </c>
      <c r="L1892" s="3" t="e">
        <f>VLOOKUP('spis PZ'!K1892,słowniki!$A$21:$B$25,2)</f>
        <v>#N/A</v>
      </c>
      <c r="M1892" s="3" t="e">
        <f>VLOOKUP('spis PZ'!#REF!,słowniki!$A$51:$B$52,2)</f>
        <v>#REF!</v>
      </c>
      <c r="N1892" s="3" t="e">
        <f>IF('spis PZ'!#REF!="kablowa",VLOOKUP('spis PZ'!#REF!,elementy!$A$101:$B$125,2),VLOOKUP('spis PZ'!#REF!,elementy!$A$201:$B$211,2))</f>
        <v>#REF!</v>
      </c>
      <c r="O1892" s="3" t="e">
        <f>IF(LEN('spis PZ'!#REF!)&gt;0,'spis PZ'!#REF!,"")</f>
        <v>#REF!</v>
      </c>
      <c r="P1892" s="3" t="e">
        <f>VLOOKUP('spis PZ'!#REF!,elementy!$A$51:$B$80,2)</f>
        <v>#REF!</v>
      </c>
      <c r="Q1892" s="3" t="e">
        <f>VLOOKUP('spis PZ'!L1892,słowniki!$A$41:$B$45,2)</f>
        <v>#N/A</v>
      </c>
      <c r="R1892" s="3" t="e">
        <f>IF(LEN('spis PZ'!#REF!)&gt;0,'spis PZ'!#REF!,"")</f>
        <v>#REF!</v>
      </c>
      <c r="S1892" s="3" t="e">
        <f>IF(LEN('spis PZ'!#REF!)&gt;0,VLOOKUP('spis PZ'!#REF!,słowniki!$A$31:$B$33,2),"")</f>
        <v>#REF!</v>
      </c>
      <c r="T1892" s="3" t="e">
        <f>IF(LEN('spis PZ'!#REF!)&gt;0,'spis PZ'!#REF!,"")</f>
        <v>#REF!</v>
      </c>
    </row>
    <row r="1893" spans="1:20">
      <c r="A1893" s="3">
        <f>'spis PZ'!D1893</f>
        <v>0</v>
      </c>
      <c r="B1893" s="3">
        <f>'spis PZ'!E1893</f>
        <v>0</v>
      </c>
      <c r="C1893" s="17">
        <f>'spis PZ'!C1893</f>
        <v>0</v>
      </c>
      <c r="D1893" s="17">
        <f>'spis PZ'!C1893</f>
        <v>0</v>
      </c>
      <c r="E1893" s="3">
        <f>'spis PZ'!A1893</f>
        <v>0</v>
      </c>
      <c r="F1893" s="3">
        <f>'spis PZ'!B1893</f>
        <v>0</v>
      </c>
      <c r="G1893" s="5" t="e">
        <f>VLOOKUP('spis PZ'!F1893,Gminy!$A$2:$B$111,2)</f>
        <v>#N/A</v>
      </c>
      <c r="H1893" s="3" t="str">
        <f>IF(LEN('spis PZ'!G1893)&gt;0,'spis PZ'!G1893,"")</f>
        <v/>
      </c>
      <c r="I1893" s="3" t="str">
        <f>IF(LEN('spis PZ'!H1893)&gt;0,'spis PZ'!H1893,"")</f>
        <v/>
      </c>
      <c r="J1893" s="3" t="e">
        <f>VLOOKUP('spis PZ'!I1893,słowniki!$A$2:$B$5,2)</f>
        <v>#N/A</v>
      </c>
      <c r="K1893" s="3" t="e">
        <f>VLOOKUP('spis PZ'!J1893,słowniki!$A$11:$B$16,2)</f>
        <v>#N/A</v>
      </c>
      <c r="L1893" s="3" t="e">
        <f>VLOOKUP('spis PZ'!K1893,słowniki!$A$21:$B$25,2)</f>
        <v>#N/A</v>
      </c>
      <c r="M1893" s="3" t="e">
        <f>VLOOKUP('spis PZ'!#REF!,słowniki!$A$51:$B$52,2)</f>
        <v>#REF!</v>
      </c>
      <c r="N1893" s="3" t="e">
        <f>IF('spis PZ'!#REF!="kablowa",VLOOKUP('spis PZ'!#REF!,elementy!$A$101:$B$125,2),VLOOKUP('spis PZ'!#REF!,elementy!$A$201:$B$211,2))</f>
        <v>#REF!</v>
      </c>
      <c r="O1893" s="3" t="e">
        <f>IF(LEN('spis PZ'!#REF!)&gt;0,'spis PZ'!#REF!,"")</f>
        <v>#REF!</v>
      </c>
      <c r="P1893" s="3" t="e">
        <f>VLOOKUP('spis PZ'!#REF!,elementy!$A$51:$B$80,2)</f>
        <v>#REF!</v>
      </c>
      <c r="Q1893" s="3" t="e">
        <f>VLOOKUP('spis PZ'!L1893,słowniki!$A$41:$B$45,2)</f>
        <v>#N/A</v>
      </c>
      <c r="R1893" s="3" t="e">
        <f>IF(LEN('spis PZ'!#REF!)&gt;0,'spis PZ'!#REF!,"")</f>
        <v>#REF!</v>
      </c>
      <c r="S1893" s="3" t="e">
        <f>IF(LEN('spis PZ'!#REF!)&gt;0,VLOOKUP('spis PZ'!#REF!,słowniki!$A$31:$B$33,2),"")</f>
        <v>#REF!</v>
      </c>
      <c r="T1893" s="3" t="e">
        <f>IF(LEN('spis PZ'!#REF!)&gt;0,'spis PZ'!#REF!,"")</f>
        <v>#REF!</v>
      </c>
    </row>
    <row r="1894" spans="1:20">
      <c r="A1894" s="3">
        <f>'spis PZ'!D1894</f>
        <v>0</v>
      </c>
      <c r="B1894" s="3">
        <f>'spis PZ'!E1894</f>
        <v>0</v>
      </c>
      <c r="C1894" s="17">
        <f>'spis PZ'!C1894</f>
        <v>0</v>
      </c>
      <c r="D1894" s="17">
        <f>'spis PZ'!C1894</f>
        <v>0</v>
      </c>
      <c r="E1894" s="3">
        <f>'spis PZ'!A1894</f>
        <v>0</v>
      </c>
      <c r="F1894" s="3">
        <f>'spis PZ'!B1894</f>
        <v>0</v>
      </c>
      <c r="G1894" s="5" t="e">
        <f>VLOOKUP('spis PZ'!F1894,Gminy!$A$2:$B$111,2)</f>
        <v>#N/A</v>
      </c>
      <c r="H1894" s="3" t="str">
        <f>IF(LEN('spis PZ'!G1894)&gt;0,'spis PZ'!G1894,"")</f>
        <v/>
      </c>
      <c r="I1894" s="3" t="str">
        <f>IF(LEN('spis PZ'!H1894)&gt;0,'spis PZ'!H1894,"")</f>
        <v/>
      </c>
      <c r="J1894" s="3" t="e">
        <f>VLOOKUP('spis PZ'!I1894,słowniki!$A$2:$B$5,2)</f>
        <v>#N/A</v>
      </c>
      <c r="K1894" s="3" t="e">
        <f>VLOOKUP('spis PZ'!J1894,słowniki!$A$11:$B$16,2)</f>
        <v>#N/A</v>
      </c>
      <c r="L1894" s="3" t="e">
        <f>VLOOKUP('spis PZ'!K1894,słowniki!$A$21:$B$25,2)</f>
        <v>#N/A</v>
      </c>
      <c r="M1894" s="3" t="e">
        <f>VLOOKUP('spis PZ'!#REF!,słowniki!$A$51:$B$52,2)</f>
        <v>#REF!</v>
      </c>
      <c r="N1894" s="3" t="e">
        <f>IF('spis PZ'!#REF!="kablowa",VLOOKUP('spis PZ'!#REF!,elementy!$A$101:$B$125,2),VLOOKUP('spis PZ'!#REF!,elementy!$A$201:$B$211,2))</f>
        <v>#REF!</v>
      </c>
      <c r="O1894" s="3" t="e">
        <f>IF(LEN('spis PZ'!#REF!)&gt;0,'spis PZ'!#REF!,"")</f>
        <v>#REF!</v>
      </c>
      <c r="P1894" s="3" t="e">
        <f>VLOOKUP('spis PZ'!#REF!,elementy!$A$51:$B$80,2)</f>
        <v>#REF!</v>
      </c>
      <c r="Q1894" s="3" t="e">
        <f>VLOOKUP('spis PZ'!L1894,słowniki!$A$41:$B$45,2)</f>
        <v>#N/A</v>
      </c>
      <c r="R1894" s="3" t="e">
        <f>IF(LEN('spis PZ'!#REF!)&gt;0,'spis PZ'!#REF!,"")</f>
        <v>#REF!</v>
      </c>
      <c r="S1894" s="3" t="e">
        <f>IF(LEN('spis PZ'!#REF!)&gt;0,VLOOKUP('spis PZ'!#REF!,słowniki!$A$31:$B$33,2),"")</f>
        <v>#REF!</v>
      </c>
      <c r="T1894" s="3" t="e">
        <f>IF(LEN('spis PZ'!#REF!)&gt;0,'spis PZ'!#REF!,"")</f>
        <v>#REF!</v>
      </c>
    </row>
    <row r="1895" spans="1:20">
      <c r="A1895" s="3">
        <f>'spis PZ'!D1895</f>
        <v>0</v>
      </c>
      <c r="B1895" s="3">
        <f>'spis PZ'!E1895</f>
        <v>0</v>
      </c>
      <c r="C1895" s="17">
        <f>'spis PZ'!C1895</f>
        <v>0</v>
      </c>
      <c r="D1895" s="17">
        <f>'spis PZ'!C1895</f>
        <v>0</v>
      </c>
      <c r="E1895" s="3">
        <f>'spis PZ'!A1895</f>
        <v>0</v>
      </c>
      <c r="F1895" s="3">
        <f>'spis PZ'!B1895</f>
        <v>0</v>
      </c>
      <c r="G1895" s="5" t="e">
        <f>VLOOKUP('spis PZ'!F1895,Gminy!$A$2:$B$111,2)</f>
        <v>#N/A</v>
      </c>
      <c r="H1895" s="3" t="str">
        <f>IF(LEN('spis PZ'!G1895)&gt;0,'spis PZ'!G1895,"")</f>
        <v/>
      </c>
      <c r="I1895" s="3" t="str">
        <f>IF(LEN('spis PZ'!H1895)&gt;0,'spis PZ'!H1895,"")</f>
        <v/>
      </c>
      <c r="J1895" s="3" t="e">
        <f>VLOOKUP('spis PZ'!I1895,słowniki!$A$2:$B$5,2)</f>
        <v>#N/A</v>
      </c>
      <c r="K1895" s="3" t="e">
        <f>VLOOKUP('spis PZ'!J1895,słowniki!$A$11:$B$16,2)</f>
        <v>#N/A</v>
      </c>
      <c r="L1895" s="3" t="e">
        <f>VLOOKUP('spis PZ'!K1895,słowniki!$A$21:$B$25,2)</f>
        <v>#N/A</v>
      </c>
      <c r="M1895" s="3" t="e">
        <f>VLOOKUP('spis PZ'!#REF!,słowniki!$A$51:$B$52,2)</f>
        <v>#REF!</v>
      </c>
      <c r="N1895" s="3" t="e">
        <f>IF('spis PZ'!#REF!="kablowa",VLOOKUP('spis PZ'!#REF!,elementy!$A$101:$B$125,2),VLOOKUP('spis PZ'!#REF!,elementy!$A$201:$B$211,2))</f>
        <v>#REF!</v>
      </c>
      <c r="O1895" s="3" t="e">
        <f>IF(LEN('spis PZ'!#REF!)&gt;0,'spis PZ'!#REF!,"")</f>
        <v>#REF!</v>
      </c>
      <c r="P1895" s="3" t="e">
        <f>VLOOKUP('spis PZ'!#REF!,elementy!$A$51:$B$80,2)</f>
        <v>#REF!</v>
      </c>
      <c r="Q1895" s="3" t="e">
        <f>VLOOKUP('spis PZ'!L1895,słowniki!$A$41:$B$45,2)</f>
        <v>#N/A</v>
      </c>
      <c r="R1895" s="3" t="e">
        <f>IF(LEN('spis PZ'!#REF!)&gt;0,'spis PZ'!#REF!,"")</f>
        <v>#REF!</v>
      </c>
      <c r="S1895" s="3" t="e">
        <f>IF(LEN('spis PZ'!#REF!)&gt;0,VLOOKUP('spis PZ'!#REF!,słowniki!$A$31:$B$33,2),"")</f>
        <v>#REF!</v>
      </c>
      <c r="T1895" s="3" t="e">
        <f>IF(LEN('spis PZ'!#REF!)&gt;0,'spis PZ'!#REF!,"")</f>
        <v>#REF!</v>
      </c>
    </row>
    <row r="1896" spans="1:20">
      <c r="A1896" s="3">
        <f>'spis PZ'!D1896</f>
        <v>0</v>
      </c>
      <c r="B1896" s="3">
        <f>'spis PZ'!E1896</f>
        <v>0</v>
      </c>
      <c r="C1896" s="17">
        <f>'spis PZ'!C1896</f>
        <v>0</v>
      </c>
      <c r="D1896" s="17">
        <f>'spis PZ'!C1896</f>
        <v>0</v>
      </c>
      <c r="E1896" s="3">
        <f>'spis PZ'!A1896</f>
        <v>0</v>
      </c>
      <c r="F1896" s="3">
        <f>'spis PZ'!B1896</f>
        <v>0</v>
      </c>
      <c r="G1896" s="5" t="e">
        <f>VLOOKUP('spis PZ'!F1896,Gminy!$A$2:$B$111,2)</f>
        <v>#N/A</v>
      </c>
      <c r="H1896" s="3" t="str">
        <f>IF(LEN('spis PZ'!G1896)&gt;0,'spis PZ'!G1896,"")</f>
        <v/>
      </c>
      <c r="I1896" s="3" t="str">
        <f>IF(LEN('spis PZ'!H1896)&gt;0,'spis PZ'!H1896,"")</f>
        <v/>
      </c>
      <c r="J1896" s="3" t="e">
        <f>VLOOKUP('spis PZ'!I1896,słowniki!$A$2:$B$5,2)</f>
        <v>#N/A</v>
      </c>
      <c r="K1896" s="3" t="e">
        <f>VLOOKUP('spis PZ'!J1896,słowniki!$A$11:$B$16,2)</f>
        <v>#N/A</v>
      </c>
      <c r="L1896" s="3" t="e">
        <f>VLOOKUP('spis PZ'!K1896,słowniki!$A$21:$B$25,2)</f>
        <v>#N/A</v>
      </c>
      <c r="M1896" s="3" t="e">
        <f>VLOOKUP('spis PZ'!#REF!,słowniki!$A$51:$B$52,2)</f>
        <v>#REF!</v>
      </c>
      <c r="N1896" s="3" t="e">
        <f>IF('spis PZ'!#REF!="kablowa",VLOOKUP('spis PZ'!#REF!,elementy!$A$101:$B$125,2),VLOOKUP('spis PZ'!#REF!,elementy!$A$201:$B$211,2))</f>
        <v>#REF!</v>
      </c>
      <c r="O1896" s="3" t="e">
        <f>IF(LEN('spis PZ'!#REF!)&gt;0,'spis PZ'!#REF!,"")</f>
        <v>#REF!</v>
      </c>
      <c r="P1896" s="3" t="e">
        <f>VLOOKUP('spis PZ'!#REF!,elementy!$A$51:$B$80,2)</f>
        <v>#REF!</v>
      </c>
      <c r="Q1896" s="3" t="e">
        <f>VLOOKUP('spis PZ'!L1896,słowniki!$A$41:$B$45,2)</f>
        <v>#N/A</v>
      </c>
      <c r="R1896" s="3" t="e">
        <f>IF(LEN('spis PZ'!#REF!)&gt;0,'spis PZ'!#REF!,"")</f>
        <v>#REF!</v>
      </c>
      <c r="S1896" s="3" t="e">
        <f>IF(LEN('spis PZ'!#REF!)&gt;0,VLOOKUP('spis PZ'!#REF!,słowniki!$A$31:$B$33,2),"")</f>
        <v>#REF!</v>
      </c>
      <c r="T1896" s="3" t="e">
        <f>IF(LEN('spis PZ'!#REF!)&gt;0,'spis PZ'!#REF!,"")</f>
        <v>#REF!</v>
      </c>
    </row>
    <row r="1897" spans="1:20">
      <c r="A1897" s="3">
        <f>'spis PZ'!D1897</f>
        <v>0</v>
      </c>
      <c r="B1897" s="3">
        <f>'spis PZ'!E1897</f>
        <v>0</v>
      </c>
      <c r="C1897" s="17">
        <f>'spis PZ'!C1897</f>
        <v>0</v>
      </c>
      <c r="D1897" s="17">
        <f>'spis PZ'!C1897</f>
        <v>0</v>
      </c>
      <c r="E1897" s="3">
        <f>'spis PZ'!A1897</f>
        <v>0</v>
      </c>
      <c r="F1897" s="3">
        <f>'spis PZ'!B1897</f>
        <v>0</v>
      </c>
      <c r="G1897" s="5" t="e">
        <f>VLOOKUP('spis PZ'!F1897,Gminy!$A$2:$B$111,2)</f>
        <v>#N/A</v>
      </c>
      <c r="H1897" s="3" t="str">
        <f>IF(LEN('spis PZ'!G1897)&gt;0,'spis PZ'!G1897,"")</f>
        <v/>
      </c>
      <c r="I1897" s="3" t="str">
        <f>IF(LEN('spis PZ'!H1897)&gt;0,'spis PZ'!H1897,"")</f>
        <v/>
      </c>
      <c r="J1897" s="3" t="e">
        <f>VLOOKUP('spis PZ'!I1897,słowniki!$A$2:$B$5,2)</f>
        <v>#N/A</v>
      </c>
      <c r="K1897" s="3" t="e">
        <f>VLOOKUP('spis PZ'!J1897,słowniki!$A$11:$B$16,2)</f>
        <v>#N/A</v>
      </c>
      <c r="L1897" s="3" t="e">
        <f>VLOOKUP('spis PZ'!K1897,słowniki!$A$21:$B$25,2)</f>
        <v>#N/A</v>
      </c>
      <c r="M1897" s="3" t="e">
        <f>VLOOKUP('spis PZ'!#REF!,słowniki!$A$51:$B$52,2)</f>
        <v>#REF!</v>
      </c>
      <c r="N1897" s="3" t="e">
        <f>IF('spis PZ'!#REF!="kablowa",VLOOKUP('spis PZ'!#REF!,elementy!$A$101:$B$125,2),VLOOKUP('spis PZ'!#REF!,elementy!$A$201:$B$211,2))</f>
        <v>#REF!</v>
      </c>
      <c r="O1897" s="3" t="e">
        <f>IF(LEN('spis PZ'!#REF!)&gt;0,'spis PZ'!#REF!,"")</f>
        <v>#REF!</v>
      </c>
      <c r="P1897" s="3" t="e">
        <f>VLOOKUP('spis PZ'!#REF!,elementy!$A$51:$B$80,2)</f>
        <v>#REF!</v>
      </c>
      <c r="Q1897" s="3" t="e">
        <f>VLOOKUP('spis PZ'!L1897,słowniki!$A$41:$B$45,2)</f>
        <v>#N/A</v>
      </c>
      <c r="R1897" s="3" t="e">
        <f>IF(LEN('spis PZ'!#REF!)&gt;0,'spis PZ'!#REF!,"")</f>
        <v>#REF!</v>
      </c>
      <c r="S1897" s="3" t="e">
        <f>IF(LEN('spis PZ'!#REF!)&gt;0,VLOOKUP('spis PZ'!#REF!,słowniki!$A$31:$B$33,2),"")</f>
        <v>#REF!</v>
      </c>
      <c r="T1897" s="3" t="e">
        <f>IF(LEN('spis PZ'!#REF!)&gt;0,'spis PZ'!#REF!,"")</f>
        <v>#REF!</v>
      </c>
    </row>
    <row r="1898" spans="1:20">
      <c r="A1898" s="3">
        <f>'spis PZ'!D1898</f>
        <v>0</v>
      </c>
      <c r="B1898" s="3">
        <f>'spis PZ'!E1898</f>
        <v>0</v>
      </c>
      <c r="C1898" s="17">
        <f>'spis PZ'!C1898</f>
        <v>0</v>
      </c>
      <c r="D1898" s="17">
        <f>'spis PZ'!C1898</f>
        <v>0</v>
      </c>
      <c r="E1898" s="3">
        <f>'spis PZ'!A1898</f>
        <v>0</v>
      </c>
      <c r="F1898" s="3">
        <f>'spis PZ'!B1898</f>
        <v>0</v>
      </c>
      <c r="G1898" s="5" t="e">
        <f>VLOOKUP('spis PZ'!F1898,Gminy!$A$2:$B$111,2)</f>
        <v>#N/A</v>
      </c>
      <c r="H1898" s="3" t="str">
        <f>IF(LEN('spis PZ'!G1898)&gt;0,'spis PZ'!G1898,"")</f>
        <v/>
      </c>
      <c r="I1898" s="3" t="str">
        <f>IF(LEN('spis PZ'!H1898)&gt;0,'spis PZ'!H1898,"")</f>
        <v/>
      </c>
      <c r="J1898" s="3" t="e">
        <f>VLOOKUP('spis PZ'!I1898,słowniki!$A$2:$B$5,2)</f>
        <v>#N/A</v>
      </c>
      <c r="K1898" s="3" t="e">
        <f>VLOOKUP('spis PZ'!J1898,słowniki!$A$11:$B$16,2)</f>
        <v>#N/A</v>
      </c>
      <c r="L1898" s="3" t="e">
        <f>VLOOKUP('spis PZ'!K1898,słowniki!$A$21:$B$25,2)</f>
        <v>#N/A</v>
      </c>
      <c r="M1898" s="3" t="e">
        <f>VLOOKUP('spis PZ'!#REF!,słowniki!$A$51:$B$52,2)</f>
        <v>#REF!</v>
      </c>
      <c r="N1898" s="3" t="e">
        <f>IF('spis PZ'!#REF!="kablowa",VLOOKUP('spis PZ'!#REF!,elementy!$A$101:$B$125,2),VLOOKUP('spis PZ'!#REF!,elementy!$A$201:$B$211,2))</f>
        <v>#REF!</v>
      </c>
      <c r="O1898" s="3" t="e">
        <f>IF(LEN('spis PZ'!#REF!)&gt;0,'spis PZ'!#REF!,"")</f>
        <v>#REF!</v>
      </c>
      <c r="P1898" s="3" t="e">
        <f>VLOOKUP('spis PZ'!#REF!,elementy!$A$51:$B$80,2)</f>
        <v>#REF!</v>
      </c>
      <c r="Q1898" s="3" t="e">
        <f>VLOOKUP('spis PZ'!L1898,słowniki!$A$41:$B$45,2)</f>
        <v>#N/A</v>
      </c>
      <c r="R1898" s="3" t="e">
        <f>IF(LEN('spis PZ'!#REF!)&gt;0,'spis PZ'!#REF!,"")</f>
        <v>#REF!</v>
      </c>
      <c r="S1898" s="3" t="e">
        <f>IF(LEN('spis PZ'!#REF!)&gt;0,VLOOKUP('spis PZ'!#REF!,słowniki!$A$31:$B$33,2),"")</f>
        <v>#REF!</v>
      </c>
      <c r="T1898" s="3" t="e">
        <f>IF(LEN('spis PZ'!#REF!)&gt;0,'spis PZ'!#REF!,"")</f>
        <v>#REF!</v>
      </c>
    </row>
    <row r="1899" spans="1:20">
      <c r="A1899" s="3">
        <f>'spis PZ'!D1899</f>
        <v>0</v>
      </c>
      <c r="B1899" s="3">
        <f>'spis PZ'!E1899</f>
        <v>0</v>
      </c>
      <c r="C1899" s="17">
        <f>'spis PZ'!C1899</f>
        <v>0</v>
      </c>
      <c r="D1899" s="17">
        <f>'spis PZ'!C1899</f>
        <v>0</v>
      </c>
      <c r="E1899" s="3">
        <f>'spis PZ'!A1899</f>
        <v>0</v>
      </c>
      <c r="F1899" s="3">
        <f>'spis PZ'!B1899</f>
        <v>0</v>
      </c>
      <c r="G1899" s="5" t="e">
        <f>VLOOKUP('spis PZ'!F1899,Gminy!$A$2:$B$111,2)</f>
        <v>#N/A</v>
      </c>
      <c r="H1899" s="3" t="str">
        <f>IF(LEN('spis PZ'!G1899)&gt;0,'spis PZ'!G1899,"")</f>
        <v/>
      </c>
      <c r="I1899" s="3" t="str">
        <f>IF(LEN('spis PZ'!H1899)&gt;0,'spis PZ'!H1899,"")</f>
        <v/>
      </c>
      <c r="J1899" s="3" t="e">
        <f>VLOOKUP('spis PZ'!I1899,słowniki!$A$2:$B$5,2)</f>
        <v>#N/A</v>
      </c>
      <c r="K1899" s="3" t="e">
        <f>VLOOKUP('spis PZ'!J1899,słowniki!$A$11:$B$16,2)</f>
        <v>#N/A</v>
      </c>
      <c r="L1899" s="3" t="e">
        <f>VLOOKUP('spis PZ'!K1899,słowniki!$A$21:$B$25,2)</f>
        <v>#N/A</v>
      </c>
      <c r="M1899" s="3" t="e">
        <f>VLOOKUP('spis PZ'!#REF!,słowniki!$A$51:$B$52,2)</f>
        <v>#REF!</v>
      </c>
      <c r="N1899" s="3" t="e">
        <f>IF('spis PZ'!#REF!="kablowa",VLOOKUP('spis PZ'!#REF!,elementy!$A$101:$B$125,2),VLOOKUP('spis PZ'!#REF!,elementy!$A$201:$B$211,2))</f>
        <v>#REF!</v>
      </c>
      <c r="O1899" s="3" t="e">
        <f>IF(LEN('spis PZ'!#REF!)&gt;0,'spis PZ'!#REF!,"")</f>
        <v>#REF!</v>
      </c>
      <c r="P1899" s="3" t="e">
        <f>VLOOKUP('spis PZ'!#REF!,elementy!$A$51:$B$80,2)</f>
        <v>#REF!</v>
      </c>
      <c r="Q1899" s="3" t="e">
        <f>VLOOKUP('spis PZ'!L1899,słowniki!$A$41:$B$45,2)</f>
        <v>#N/A</v>
      </c>
      <c r="R1899" s="3" t="e">
        <f>IF(LEN('spis PZ'!#REF!)&gt;0,'spis PZ'!#REF!,"")</f>
        <v>#REF!</v>
      </c>
      <c r="S1899" s="3" t="e">
        <f>IF(LEN('spis PZ'!#REF!)&gt;0,VLOOKUP('spis PZ'!#REF!,słowniki!$A$31:$B$33,2),"")</f>
        <v>#REF!</v>
      </c>
      <c r="T1899" s="3" t="e">
        <f>IF(LEN('spis PZ'!#REF!)&gt;0,'spis PZ'!#REF!,"")</f>
        <v>#REF!</v>
      </c>
    </row>
    <row r="1900" spans="1:20">
      <c r="A1900" s="3">
        <f>'spis PZ'!D1900</f>
        <v>0</v>
      </c>
      <c r="B1900" s="3">
        <f>'spis PZ'!E1900</f>
        <v>0</v>
      </c>
      <c r="C1900" s="17">
        <f>'spis PZ'!C1900</f>
        <v>0</v>
      </c>
      <c r="D1900" s="17">
        <f>'spis PZ'!C1900</f>
        <v>0</v>
      </c>
      <c r="E1900" s="3">
        <f>'spis PZ'!A1900</f>
        <v>0</v>
      </c>
      <c r="F1900" s="3">
        <f>'spis PZ'!B1900</f>
        <v>0</v>
      </c>
      <c r="G1900" s="5" t="e">
        <f>VLOOKUP('spis PZ'!F1900,Gminy!$A$2:$B$111,2)</f>
        <v>#N/A</v>
      </c>
      <c r="H1900" s="3" t="str">
        <f>IF(LEN('spis PZ'!G1900)&gt;0,'spis PZ'!G1900,"")</f>
        <v/>
      </c>
      <c r="I1900" s="3" t="str">
        <f>IF(LEN('spis PZ'!H1900)&gt;0,'spis PZ'!H1900,"")</f>
        <v/>
      </c>
      <c r="J1900" s="3" t="e">
        <f>VLOOKUP('spis PZ'!I1900,słowniki!$A$2:$B$5,2)</f>
        <v>#N/A</v>
      </c>
      <c r="K1900" s="3" t="e">
        <f>VLOOKUP('spis PZ'!J1900,słowniki!$A$11:$B$16,2)</f>
        <v>#N/A</v>
      </c>
      <c r="L1900" s="3" t="e">
        <f>VLOOKUP('spis PZ'!K1900,słowniki!$A$21:$B$25,2)</f>
        <v>#N/A</v>
      </c>
      <c r="M1900" s="3" t="e">
        <f>VLOOKUP('spis PZ'!#REF!,słowniki!$A$51:$B$52,2)</f>
        <v>#REF!</v>
      </c>
      <c r="N1900" s="3" t="e">
        <f>IF('spis PZ'!#REF!="kablowa",VLOOKUP('spis PZ'!#REF!,elementy!$A$101:$B$125,2),VLOOKUP('spis PZ'!#REF!,elementy!$A$201:$B$211,2))</f>
        <v>#REF!</v>
      </c>
      <c r="O1900" s="3" t="e">
        <f>IF(LEN('spis PZ'!#REF!)&gt;0,'spis PZ'!#REF!,"")</f>
        <v>#REF!</v>
      </c>
      <c r="P1900" s="3" t="e">
        <f>VLOOKUP('spis PZ'!#REF!,elementy!$A$51:$B$80,2)</f>
        <v>#REF!</v>
      </c>
      <c r="Q1900" s="3" t="e">
        <f>VLOOKUP('spis PZ'!L1900,słowniki!$A$41:$B$45,2)</f>
        <v>#N/A</v>
      </c>
      <c r="R1900" s="3" t="e">
        <f>IF(LEN('spis PZ'!#REF!)&gt;0,'spis PZ'!#REF!,"")</f>
        <v>#REF!</v>
      </c>
      <c r="S1900" s="3" t="e">
        <f>IF(LEN('spis PZ'!#REF!)&gt;0,VLOOKUP('spis PZ'!#REF!,słowniki!$A$31:$B$33,2),"")</f>
        <v>#REF!</v>
      </c>
      <c r="T1900" s="3" t="e">
        <f>IF(LEN('spis PZ'!#REF!)&gt;0,'spis PZ'!#REF!,"")</f>
        <v>#REF!</v>
      </c>
    </row>
    <row r="1901" spans="1:20">
      <c r="A1901" s="3">
        <f>'spis PZ'!D1901</f>
        <v>0</v>
      </c>
      <c r="B1901" s="3">
        <f>'spis PZ'!E1901</f>
        <v>0</v>
      </c>
      <c r="C1901" s="17">
        <f>'spis PZ'!C1901</f>
        <v>0</v>
      </c>
      <c r="D1901" s="17">
        <f>'spis PZ'!C1901</f>
        <v>0</v>
      </c>
      <c r="E1901" s="3">
        <f>'spis PZ'!A1901</f>
        <v>0</v>
      </c>
      <c r="F1901" s="3">
        <f>'spis PZ'!B1901</f>
        <v>0</v>
      </c>
      <c r="G1901" s="5" t="e">
        <f>VLOOKUP('spis PZ'!F1901,Gminy!$A$2:$B$111,2)</f>
        <v>#N/A</v>
      </c>
      <c r="H1901" s="3" t="str">
        <f>IF(LEN('spis PZ'!G1901)&gt;0,'spis PZ'!G1901,"")</f>
        <v/>
      </c>
      <c r="I1901" s="3" t="str">
        <f>IF(LEN('spis PZ'!H1901)&gt;0,'spis PZ'!H1901,"")</f>
        <v/>
      </c>
      <c r="J1901" s="3" t="e">
        <f>VLOOKUP('spis PZ'!I1901,słowniki!$A$2:$B$5,2)</f>
        <v>#N/A</v>
      </c>
      <c r="K1901" s="3" t="e">
        <f>VLOOKUP('spis PZ'!J1901,słowniki!$A$11:$B$16,2)</f>
        <v>#N/A</v>
      </c>
      <c r="L1901" s="3" t="e">
        <f>VLOOKUP('spis PZ'!K1901,słowniki!$A$21:$B$25,2)</f>
        <v>#N/A</v>
      </c>
      <c r="M1901" s="3" t="e">
        <f>VLOOKUP('spis PZ'!#REF!,słowniki!$A$51:$B$52,2)</f>
        <v>#REF!</v>
      </c>
      <c r="N1901" s="3" t="e">
        <f>IF('spis PZ'!#REF!="kablowa",VLOOKUP('spis PZ'!#REF!,elementy!$A$101:$B$125,2),VLOOKUP('spis PZ'!#REF!,elementy!$A$201:$B$211,2))</f>
        <v>#REF!</v>
      </c>
      <c r="O1901" s="3" t="e">
        <f>IF(LEN('spis PZ'!#REF!)&gt;0,'spis PZ'!#REF!,"")</f>
        <v>#REF!</v>
      </c>
      <c r="P1901" s="3" t="e">
        <f>VLOOKUP('spis PZ'!#REF!,elementy!$A$51:$B$80,2)</f>
        <v>#REF!</v>
      </c>
      <c r="Q1901" s="3" t="e">
        <f>VLOOKUP('spis PZ'!L1901,słowniki!$A$41:$B$45,2)</f>
        <v>#N/A</v>
      </c>
      <c r="R1901" s="3" t="e">
        <f>IF(LEN('spis PZ'!#REF!)&gt;0,'spis PZ'!#REF!,"")</f>
        <v>#REF!</v>
      </c>
      <c r="S1901" s="3" t="e">
        <f>IF(LEN('spis PZ'!#REF!)&gt;0,VLOOKUP('spis PZ'!#REF!,słowniki!$A$31:$B$33,2),"")</f>
        <v>#REF!</v>
      </c>
      <c r="T1901" s="3" t="e">
        <f>IF(LEN('spis PZ'!#REF!)&gt;0,'spis PZ'!#REF!,"")</f>
        <v>#REF!</v>
      </c>
    </row>
    <row r="1902" spans="1:20">
      <c r="A1902" s="3">
        <f>'spis PZ'!D1902</f>
        <v>0</v>
      </c>
      <c r="B1902" s="3">
        <f>'spis PZ'!E1902</f>
        <v>0</v>
      </c>
      <c r="C1902" s="17">
        <f>'spis PZ'!C1902</f>
        <v>0</v>
      </c>
      <c r="D1902" s="17">
        <f>'spis PZ'!C1902</f>
        <v>0</v>
      </c>
      <c r="E1902" s="3">
        <f>'spis PZ'!A1902</f>
        <v>0</v>
      </c>
      <c r="F1902" s="3">
        <f>'spis PZ'!B1902</f>
        <v>0</v>
      </c>
      <c r="G1902" s="5" t="e">
        <f>VLOOKUP('spis PZ'!F1902,Gminy!$A$2:$B$111,2)</f>
        <v>#N/A</v>
      </c>
      <c r="H1902" s="3" t="str">
        <f>IF(LEN('spis PZ'!G1902)&gt;0,'spis PZ'!G1902,"")</f>
        <v/>
      </c>
      <c r="I1902" s="3" t="str">
        <f>IF(LEN('spis PZ'!H1902)&gt;0,'spis PZ'!H1902,"")</f>
        <v/>
      </c>
      <c r="J1902" s="3" t="e">
        <f>VLOOKUP('spis PZ'!I1902,słowniki!$A$2:$B$5,2)</f>
        <v>#N/A</v>
      </c>
      <c r="K1902" s="3" t="e">
        <f>VLOOKUP('spis PZ'!J1902,słowniki!$A$11:$B$16,2)</f>
        <v>#N/A</v>
      </c>
      <c r="L1902" s="3" t="e">
        <f>VLOOKUP('spis PZ'!K1902,słowniki!$A$21:$B$25,2)</f>
        <v>#N/A</v>
      </c>
      <c r="M1902" s="3" t="e">
        <f>VLOOKUP('spis PZ'!#REF!,słowniki!$A$51:$B$52,2)</f>
        <v>#REF!</v>
      </c>
      <c r="N1902" s="3" t="e">
        <f>IF('spis PZ'!#REF!="kablowa",VLOOKUP('spis PZ'!#REF!,elementy!$A$101:$B$125,2),VLOOKUP('spis PZ'!#REF!,elementy!$A$201:$B$211,2))</f>
        <v>#REF!</v>
      </c>
      <c r="O1902" s="3" t="e">
        <f>IF(LEN('spis PZ'!#REF!)&gt;0,'spis PZ'!#REF!,"")</f>
        <v>#REF!</v>
      </c>
      <c r="P1902" s="3" t="e">
        <f>VLOOKUP('spis PZ'!#REF!,elementy!$A$51:$B$80,2)</f>
        <v>#REF!</v>
      </c>
      <c r="Q1902" s="3" t="e">
        <f>VLOOKUP('spis PZ'!L1902,słowniki!$A$41:$B$45,2)</f>
        <v>#N/A</v>
      </c>
      <c r="R1902" s="3" t="e">
        <f>IF(LEN('spis PZ'!#REF!)&gt;0,'spis PZ'!#REF!,"")</f>
        <v>#REF!</v>
      </c>
      <c r="S1902" s="3" t="e">
        <f>IF(LEN('spis PZ'!#REF!)&gt;0,VLOOKUP('spis PZ'!#REF!,słowniki!$A$31:$B$33,2),"")</f>
        <v>#REF!</v>
      </c>
      <c r="T1902" s="3" t="e">
        <f>IF(LEN('spis PZ'!#REF!)&gt;0,'spis PZ'!#REF!,"")</f>
        <v>#REF!</v>
      </c>
    </row>
    <row r="1903" spans="1:20">
      <c r="A1903" s="3">
        <f>'spis PZ'!D1903</f>
        <v>0</v>
      </c>
      <c r="B1903" s="3">
        <f>'spis PZ'!E1903</f>
        <v>0</v>
      </c>
      <c r="C1903" s="17">
        <f>'spis PZ'!C1903</f>
        <v>0</v>
      </c>
      <c r="D1903" s="17">
        <f>'spis PZ'!C1903</f>
        <v>0</v>
      </c>
      <c r="E1903" s="3">
        <f>'spis PZ'!A1903</f>
        <v>0</v>
      </c>
      <c r="F1903" s="3">
        <f>'spis PZ'!B1903</f>
        <v>0</v>
      </c>
      <c r="G1903" s="5" t="e">
        <f>VLOOKUP('spis PZ'!F1903,Gminy!$A$2:$B$111,2)</f>
        <v>#N/A</v>
      </c>
      <c r="H1903" s="3" t="str">
        <f>IF(LEN('spis PZ'!G1903)&gt;0,'spis PZ'!G1903,"")</f>
        <v/>
      </c>
      <c r="I1903" s="3" t="str">
        <f>IF(LEN('spis PZ'!H1903)&gt;0,'spis PZ'!H1903,"")</f>
        <v/>
      </c>
      <c r="J1903" s="3" t="e">
        <f>VLOOKUP('spis PZ'!I1903,słowniki!$A$2:$B$5,2)</f>
        <v>#N/A</v>
      </c>
      <c r="K1903" s="3" t="e">
        <f>VLOOKUP('spis PZ'!J1903,słowniki!$A$11:$B$16,2)</f>
        <v>#N/A</v>
      </c>
      <c r="L1903" s="3" t="e">
        <f>VLOOKUP('spis PZ'!K1903,słowniki!$A$21:$B$25,2)</f>
        <v>#N/A</v>
      </c>
      <c r="M1903" s="3" t="e">
        <f>VLOOKUP('spis PZ'!#REF!,słowniki!$A$51:$B$52,2)</f>
        <v>#REF!</v>
      </c>
      <c r="N1903" s="3" t="e">
        <f>IF('spis PZ'!#REF!="kablowa",VLOOKUP('spis PZ'!#REF!,elementy!$A$101:$B$125,2),VLOOKUP('spis PZ'!#REF!,elementy!$A$201:$B$211,2))</f>
        <v>#REF!</v>
      </c>
      <c r="O1903" s="3" t="e">
        <f>IF(LEN('spis PZ'!#REF!)&gt;0,'spis PZ'!#REF!,"")</f>
        <v>#REF!</v>
      </c>
      <c r="P1903" s="3" t="e">
        <f>VLOOKUP('spis PZ'!#REF!,elementy!$A$51:$B$80,2)</f>
        <v>#REF!</v>
      </c>
      <c r="Q1903" s="3" t="e">
        <f>VLOOKUP('spis PZ'!L1903,słowniki!$A$41:$B$45,2)</f>
        <v>#N/A</v>
      </c>
      <c r="R1903" s="3" t="e">
        <f>IF(LEN('spis PZ'!#REF!)&gt;0,'spis PZ'!#REF!,"")</f>
        <v>#REF!</v>
      </c>
      <c r="S1903" s="3" t="e">
        <f>IF(LEN('spis PZ'!#REF!)&gt;0,VLOOKUP('spis PZ'!#REF!,słowniki!$A$31:$B$33,2),"")</f>
        <v>#REF!</v>
      </c>
      <c r="T1903" s="3" t="e">
        <f>IF(LEN('spis PZ'!#REF!)&gt;0,'spis PZ'!#REF!,"")</f>
        <v>#REF!</v>
      </c>
    </row>
    <row r="1904" spans="1:20">
      <c r="A1904" s="3">
        <f>'spis PZ'!D1904</f>
        <v>0</v>
      </c>
      <c r="B1904" s="3">
        <f>'spis PZ'!E1904</f>
        <v>0</v>
      </c>
      <c r="C1904" s="17">
        <f>'spis PZ'!C1904</f>
        <v>0</v>
      </c>
      <c r="D1904" s="17">
        <f>'spis PZ'!C1904</f>
        <v>0</v>
      </c>
      <c r="E1904" s="3">
        <f>'spis PZ'!A1904</f>
        <v>0</v>
      </c>
      <c r="F1904" s="3">
        <f>'spis PZ'!B1904</f>
        <v>0</v>
      </c>
      <c r="G1904" s="5" t="e">
        <f>VLOOKUP('spis PZ'!F1904,Gminy!$A$2:$B$111,2)</f>
        <v>#N/A</v>
      </c>
      <c r="H1904" s="3" t="str">
        <f>IF(LEN('spis PZ'!G1904)&gt;0,'spis PZ'!G1904,"")</f>
        <v/>
      </c>
      <c r="I1904" s="3" t="str">
        <f>IF(LEN('spis PZ'!H1904)&gt;0,'spis PZ'!H1904,"")</f>
        <v/>
      </c>
      <c r="J1904" s="3" t="e">
        <f>VLOOKUP('spis PZ'!I1904,słowniki!$A$2:$B$5,2)</f>
        <v>#N/A</v>
      </c>
      <c r="K1904" s="3" t="e">
        <f>VLOOKUP('spis PZ'!J1904,słowniki!$A$11:$B$16,2)</f>
        <v>#N/A</v>
      </c>
      <c r="L1904" s="3" t="e">
        <f>VLOOKUP('spis PZ'!K1904,słowniki!$A$21:$B$25,2)</f>
        <v>#N/A</v>
      </c>
      <c r="M1904" s="3" t="e">
        <f>VLOOKUP('spis PZ'!#REF!,słowniki!$A$51:$B$52,2)</f>
        <v>#REF!</v>
      </c>
      <c r="N1904" s="3" t="e">
        <f>IF('spis PZ'!#REF!="kablowa",VLOOKUP('spis PZ'!#REF!,elementy!$A$101:$B$125,2),VLOOKUP('spis PZ'!#REF!,elementy!$A$201:$B$211,2))</f>
        <v>#REF!</v>
      </c>
      <c r="O1904" s="3" t="e">
        <f>IF(LEN('spis PZ'!#REF!)&gt;0,'spis PZ'!#REF!,"")</f>
        <v>#REF!</v>
      </c>
      <c r="P1904" s="3" t="e">
        <f>VLOOKUP('spis PZ'!#REF!,elementy!$A$51:$B$80,2)</f>
        <v>#REF!</v>
      </c>
      <c r="Q1904" s="3" t="e">
        <f>VLOOKUP('spis PZ'!L1904,słowniki!$A$41:$B$45,2)</f>
        <v>#N/A</v>
      </c>
      <c r="R1904" s="3" t="e">
        <f>IF(LEN('spis PZ'!#REF!)&gt;0,'spis PZ'!#REF!,"")</f>
        <v>#REF!</v>
      </c>
      <c r="S1904" s="3" t="e">
        <f>IF(LEN('spis PZ'!#REF!)&gt;0,VLOOKUP('spis PZ'!#REF!,słowniki!$A$31:$B$33,2),"")</f>
        <v>#REF!</v>
      </c>
      <c r="T1904" s="3" t="e">
        <f>IF(LEN('spis PZ'!#REF!)&gt;0,'spis PZ'!#REF!,"")</f>
        <v>#REF!</v>
      </c>
    </row>
    <row r="1905" spans="1:20">
      <c r="A1905" s="3">
        <f>'spis PZ'!D1905</f>
        <v>0</v>
      </c>
      <c r="B1905" s="3">
        <f>'spis PZ'!E1905</f>
        <v>0</v>
      </c>
      <c r="C1905" s="17">
        <f>'spis PZ'!C1905</f>
        <v>0</v>
      </c>
      <c r="D1905" s="17">
        <f>'spis PZ'!C1905</f>
        <v>0</v>
      </c>
      <c r="E1905" s="3">
        <f>'spis PZ'!A1905</f>
        <v>0</v>
      </c>
      <c r="F1905" s="3">
        <f>'spis PZ'!B1905</f>
        <v>0</v>
      </c>
      <c r="G1905" s="5" t="e">
        <f>VLOOKUP('spis PZ'!F1905,Gminy!$A$2:$B$111,2)</f>
        <v>#N/A</v>
      </c>
      <c r="H1905" s="3" t="str">
        <f>IF(LEN('spis PZ'!G1905)&gt;0,'spis PZ'!G1905,"")</f>
        <v/>
      </c>
      <c r="I1905" s="3" t="str">
        <f>IF(LEN('spis PZ'!H1905)&gt;0,'spis PZ'!H1905,"")</f>
        <v/>
      </c>
      <c r="J1905" s="3" t="e">
        <f>VLOOKUP('spis PZ'!I1905,słowniki!$A$2:$B$5,2)</f>
        <v>#N/A</v>
      </c>
      <c r="K1905" s="3" t="e">
        <f>VLOOKUP('spis PZ'!J1905,słowniki!$A$11:$B$16,2)</f>
        <v>#N/A</v>
      </c>
      <c r="L1905" s="3" t="e">
        <f>VLOOKUP('spis PZ'!K1905,słowniki!$A$21:$B$25,2)</f>
        <v>#N/A</v>
      </c>
      <c r="M1905" s="3" t="e">
        <f>VLOOKUP('spis PZ'!#REF!,słowniki!$A$51:$B$52,2)</f>
        <v>#REF!</v>
      </c>
      <c r="N1905" s="3" t="e">
        <f>IF('spis PZ'!#REF!="kablowa",VLOOKUP('spis PZ'!#REF!,elementy!$A$101:$B$125,2),VLOOKUP('spis PZ'!#REF!,elementy!$A$201:$B$211,2))</f>
        <v>#REF!</v>
      </c>
      <c r="O1905" s="3" t="e">
        <f>IF(LEN('spis PZ'!#REF!)&gt;0,'spis PZ'!#REF!,"")</f>
        <v>#REF!</v>
      </c>
      <c r="P1905" s="3" t="e">
        <f>VLOOKUP('spis PZ'!#REF!,elementy!$A$51:$B$80,2)</f>
        <v>#REF!</v>
      </c>
      <c r="Q1905" s="3" t="e">
        <f>VLOOKUP('spis PZ'!L1905,słowniki!$A$41:$B$45,2)</f>
        <v>#N/A</v>
      </c>
      <c r="R1905" s="3" t="e">
        <f>IF(LEN('spis PZ'!#REF!)&gt;0,'spis PZ'!#REF!,"")</f>
        <v>#REF!</v>
      </c>
      <c r="S1905" s="3" t="e">
        <f>IF(LEN('spis PZ'!#REF!)&gt;0,VLOOKUP('spis PZ'!#REF!,słowniki!$A$31:$B$33,2),"")</f>
        <v>#REF!</v>
      </c>
      <c r="T1905" s="3" t="e">
        <f>IF(LEN('spis PZ'!#REF!)&gt;0,'spis PZ'!#REF!,"")</f>
        <v>#REF!</v>
      </c>
    </row>
    <row r="1906" spans="1:20">
      <c r="A1906" s="3">
        <f>'spis PZ'!D1906</f>
        <v>0</v>
      </c>
      <c r="B1906" s="3">
        <f>'spis PZ'!E1906</f>
        <v>0</v>
      </c>
      <c r="C1906" s="17">
        <f>'spis PZ'!C1906</f>
        <v>0</v>
      </c>
      <c r="D1906" s="17">
        <f>'spis PZ'!C1906</f>
        <v>0</v>
      </c>
      <c r="E1906" s="3">
        <f>'spis PZ'!A1906</f>
        <v>0</v>
      </c>
      <c r="F1906" s="3">
        <f>'spis PZ'!B1906</f>
        <v>0</v>
      </c>
      <c r="G1906" s="5" t="e">
        <f>VLOOKUP('spis PZ'!F1906,Gminy!$A$2:$B$111,2)</f>
        <v>#N/A</v>
      </c>
      <c r="H1906" s="3" t="str">
        <f>IF(LEN('spis PZ'!G1906)&gt;0,'spis PZ'!G1906,"")</f>
        <v/>
      </c>
      <c r="I1906" s="3" t="str">
        <f>IF(LEN('spis PZ'!H1906)&gt;0,'spis PZ'!H1906,"")</f>
        <v/>
      </c>
      <c r="J1906" s="3" t="e">
        <f>VLOOKUP('spis PZ'!I1906,słowniki!$A$2:$B$5,2)</f>
        <v>#N/A</v>
      </c>
      <c r="K1906" s="3" t="e">
        <f>VLOOKUP('spis PZ'!J1906,słowniki!$A$11:$B$16,2)</f>
        <v>#N/A</v>
      </c>
      <c r="L1906" s="3" t="e">
        <f>VLOOKUP('spis PZ'!K1906,słowniki!$A$21:$B$25,2)</f>
        <v>#N/A</v>
      </c>
      <c r="M1906" s="3" t="e">
        <f>VLOOKUP('spis PZ'!#REF!,słowniki!$A$51:$B$52,2)</f>
        <v>#REF!</v>
      </c>
      <c r="N1906" s="3" t="e">
        <f>IF('spis PZ'!#REF!="kablowa",VLOOKUP('spis PZ'!#REF!,elementy!$A$101:$B$125,2),VLOOKUP('spis PZ'!#REF!,elementy!$A$201:$B$211,2))</f>
        <v>#REF!</v>
      </c>
      <c r="O1906" s="3" t="e">
        <f>IF(LEN('spis PZ'!#REF!)&gt;0,'spis PZ'!#REF!,"")</f>
        <v>#REF!</v>
      </c>
      <c r="P1906" s="3" t="e">
        <f>VLOOKUP('spis PZ'!#REF!,elementy!$A$51:$B$80,2)</f>
        <v>#REF!</v>
      </c>
      <c r="Q1906" s="3" t="e">
        <f>VLOOKUP('spis PZ'!L1906,słowniki!$A$41:$B$45,2)</f>
        <v>#N/A</v>
      </c>
      <c r="R1906" s="3" t="e">
        <f>IF(LEN('spis PZ'!#REF!)&gt;0,'spis PZ'!#REF!,"")</f>
        <v>#REF!</v>
      </c>
      <c r="S1906" s="3" t="e">
        <f>IF(LEN('spis PZ'!#REF!)&gt;0,VLOOKUP('spis PZ'!#REF!,słowniki!$A$31:$B$33,2),"")</f>
        <v>#REF!</v>
      </c>
      <c r="T1906" s="3" t="e">
        <f>IF(LEN('spis PZ'!#REF!)&gt;0,'spis PZ'!#REF!,"")</f>
        <v>#REF!</v>
      </c>
    </row>
    <row r="1907" spans="1:20">
      <c r="A1907" s="3">
        <f>'spis PZ'!D1907</f>
        <v>0</v>
      </c>
      <c r="B1907" s="3">
        <f>'spis PZ'!E1907</f>
        <v>0</v>
      </c>
      <c r="C1907" s="17">
        <f>'spis PZ'!C1907</f>
        <v>0</v>
      </c>
      <c r="D1907" s="17">
        <f>'spis PZ'!C1907</f>
        <v>0</v>
      </c>
      <c r="E1907" s="3">
        <f>'spis PZ'!A1907</f>
        <v>0</v>
      </c>
      <c r="F1907" s="3">
        <f>'spis PZ'!B1907</f>
        <v>0</v>
      </c>
      <c r="G1907" s="5" t="e">
        <f>VLOOKUP('spis PZ'!F1907,Gminy!$A$2:$B$111,2)</f>
        <v>#N/A</v>
      </c>
      <c r="H1907" s="3" t="str">
        <f>IF(LEN('spis PZ'!G1907)&gt;0,'spis PZ'!G1907,"")</f>
        <v/>
      </c>
      <c r="I1907" s="3" t="str">
        <f>IF(LEN('spis PZ'!H1907)&gt;0,'spis PZ'!H1907,"")</f>
        <v/>
      </c>
      <c r="J1907" s="3" t="e">
        <f>VLOOKUP('spis PZ'!I1907,słowniki!$A$2:$B$5,2)</f>
        <v>#N/A</v>
      </c>
      <c r="K1907" s="3" t="e">
        <f>VLOOKUP('spis PZ'!J1907,słowniki!$A$11:$B$16,2)</f>
        <v>#N/A</v>
      </c>
      <c r="L1907" s="3" t="e">
        <f>VLOOKUP('spis PZ'!K1907,słowniki!$A$21:$B$25,2)</f>
        <v>#N/A</v>
      </c>
      <c r="M1907" s="3" t="e">
        <f>VLOOKUP('spis PZ'!#REF!,słowniki!$A$51:$B$52,2)</f>
        <v>#REF!</v>
      </c>
      <c r="N1907" s="3" t="e">
        <f>IF('spis PZ'!#REF!="kablowa",VLOOKUP('spis PZ'!#REF!,elementy!$A$101:$B$125,2),VLOOKUP('spis PZ'!#REF!,elementy!$A$201:$B$211,2))</f>
        <v>#REF!</v>
      </c>
      <c r="O1907" s="3" t="e">
        <f>IF(LEN('spis PZ'!#REF!)&gt;0,'spis PZ'!#REF!,"")</f>
        <v>#REF!</v>
      </c>
      <c r="P1907" s="3" t="e">
        <f>VLOOKUP('spis PZ'!#REF!,elementy!$A$51:$B$80,2)</f>
        <v>#REF!</v>
      </c>
      <c r="Q1907" s="3" t="e">
        <f>VLOOKUP('spis PZ'!L1907,słowniki!$A$41:$B$45,2)</f>
        <v>#N/A</v>
      </c>
      <c r="R1907" s="3" t="e">
        <f>IF(LEN('spis PZ'!#REF!)&gt;0,'spis PZ'!#REF!,"")</f>
        <v>#REF!</v>
      </c>
      <c r="S1907" s="3" t="e">
        <f>IF(LEN('spis PZ'!#REF!)&gt;0,VLOOKUP('spis PZ'!#REF!,słowniki!$A$31:$B$33,2),"")</f>
        <v>#REF!</v>
      </c>
      <c r="T1907" s="3" t="e">
        <f>IF(LEN('spis PZ'!#REF!)&gt;0,'spis PZ'!#REF!,"")</f>
        <v>#REF!</v>
      </c>
    </row>
    <row r="1908" spans="1:20">
      <c r="A1908" s="3">
        <f>'spis PZ'!D1908</f>
        <v>0</v>
      </c>
      <c r="B1908" s="3">
        <f>'spis PZ'!E1908</f>
        <v>0</v>
      </c>
      <c r="C1908" s="17">
        <f>'spis PZ'!C1908</f>
        <v>0</v>
      </c>
      <c r="D1908" s="17">
        <f>'spis PZ'!C1908</f>
        <v>0</v>
      </c>
      <c r="E1908" s="3">
        <f>'spis PZ'!A1908</f>
        <v>0</v>
      </c>
      <c r="F1908" s="3">
        <f>'spis PZ'!B1908</f>
        <v>0</v>
      </c>
      <c r="G1908" s="5" t="e">
        <f>VLOOKUP('spis PZ'!F1908,Gminy!$A$2:$B$111,2)</f>
        <v>#N/A</v>
      </c>
      <c r="H1908" s="3" t="str">
        <f>IF(LEN('spis PZ'!G1908)&gt;0,'spis PZ'!G1908,"")</f>
        <v/>
      </c>
      <c r="I1908" s="3" t="str">
        <f>IF(LEN('spis PZ'!H1908)&gt;0,'spis PZ'!H1908,"")</f>
        <v/>
      </c>
      <c r="J1908" s="3" t="e">
        <f>VLOOKUP('spis PZ'!I1908,słowniki!$A$2:$B$5,2)</f>
        <v>#N/A</v>
      </c>
      <c r="K1908" s="3" t="e">
        <f>VLOOKUP('spis PZ'!J1908,słowniki!$A$11:$B$16,2)</f>
        <v>#N/A</v>
      </c>
      <c r="L1908" s="3" t="e">
        <f>VLOOKUP('spis PZ'!K1908,słowniki!$A$21:$B$25,2)</f>
        <v>#N/A</v>
      </c>
      <c r="M1908" s="3" t="e">
        <f>VLOOKUP('spis PZ'!#REF!,słowniki!$A$51:$B$52,2)</f>
        <v>#REF!</v>
      </c>
      <c r="N1908" s="3" t="e">
        <f>IF('spis PZ'!#REF!="kablowa",VLOOKUP('spis PZ'!#REF!,elementy!$A$101:$B$125,2),VLOOKUP('spis PZ'!#REF!,elementy!$A$201:$B$211,2))</f>
        <v>#REF!</v>
      </c>
      <c r="O1908" s="3" t="e">
        <f>IF(LEN('spis PZ'!#REF!)&gt;0,'spis PZ'!#REF!,"")</f>
        <v>#REF!</v>
      </c>
      <c r="P1908" s="3" t="e">
        <f>VLOOKUP('spis PZ'!#REF!,elementy!$A$51:$B$80,2)</f>
        <v>#REF!</v>
      </c>
      <c r="Q1908" s="3" t="e">
        <f>VLOOKUP('spis PZ'!L1908,słowniki!$A$41:$B$45,2)</f>
        <v>#N/A</v>
      </c>
      <c r="R1908" s="3" t="e">
        <f>IF(LEN('spis PZ'!#REF!)&gt;0,'spis PZ'!#REF!,"")</f>
        <v>#REF!</v>
      </c>
      <c r="S1908" s="3" t="e">
        <f>IF(LEN('spis PZ'!#REF!)&gt;0,VLOOKUP('spis PZ'!#REF!,słowniki!$A$31:$B$33,2),"")</f>
        <v>#REF!</v>
      </c>
      <c r="T1908" s="3" t="e">
        <f>IF(LEN('spis PZ'!#REF!)&gt;0,'spis PZ'!#REF!,"")</f>
        <v>#REF!</v>
      </c>
    </row>
    <row r="1909" spans="1:20">
      <c r="A1909" s="3">
        <f>'spis PZ'!D1909</f>
        <v>0</v>
      </c>
      <c r="B1909" s="3">
        <f>'spis PZ'!E1909</f>
        <v>0</v>
      </c>
      <c r="C1909" s="17">
        <f>'spis PZ'!C1909</f>
        <v>0</v>
      </c>
      <c r="D1909" s="17">
        <f>'spis PZ'!C1909</f>
        <v>0</v>
      </c>
      <c r="E1909" s="3">
        <f>'spis PZ'!A1909</f>
        <v>0</v>
      </c>
      <c r="F1909" s="3">
        <f>'spis PZ'!B1909</f>
        <v>0</v>
      </c>
      <c r="G1909" s="5" t="e">
        <f>VLOOKUP('spis PZ'!F1909,Gminy!$A$2:$B$111,2)</f>
        <v>#N/A</v>
      </c>
      <c r="H1909" s="3" t="str">
        <f>IF(LEN('spis PZ'!G1909)&gt;0,'spis PZ'!G1909,"")</f>
        <v/>
      </c>
      <c r="I1909" s="3" t="str">
        <f>IF(LEN('spis PZ'!H1909)&gt;0,'spis PZ'!H1909,"")</f>
        <v/>
      </c>
      <c r="J1909" s="3" t="e">
        <f>VLOOKUP('spis PZ'!I1909,słowniki!$A$2:$B$5,2)</f>
        <v>#N/A</v>
      </c>
      <c r="K1909" s="3" t="e">
        <f>VLOOKUP('spis PZ'!J1909,słowniki!$A$11:$B$16,2)</f>
        <v>#N/A</v>
      </c>
      <c r="L1909" s="3" t="e">
        <f>VLOOKUP('spis PZ'!K1909,słowniki!$A$21:$B$25,2)</f>
        <v>#N/A</v>
      </c>
      <c r="M1909" s="3" t="e">
        <f>VLOOKUP('spis PZ'!#REF!,słowniki!$A$51:$B$52,2)</f>
        <v>#REF!</v>
      </c>
      <c r="N1909" s="3" t="e">
        <f>IF('spis PZ'!#REF!="kablowa",VLOOKUP('spis PZ'!#REF!,elementy!$A$101:$B$125,2),VLOOKUP('spis PZ'!#REF!,elementy!$A$201:$B$211,2))</f>
        <v>#REF!</v>
      </c>
      <c r="O1909" s="3" t="e">
        <f>IF(LEN('spis PZ'!#REF!)&gt;0,'spis PZ'!#REF!,"")</f>
        <v>#REF!</v>
      </c>
      <c r="P1909" s="3" t="e">
        <f>VLOOKUP('spis PZ'!#REF!,elementy!$A$51:$B$80,2)</f>
        <v>#REF!</v>
      </c>
      <c r="Q1909" s="3" t="e">
        <f>VLOOKUP('spis PZ'!L1909,słowniki!$A$41:$B$45,2)</f>
        <v>#N/A</v>
      </c>
      <c r="R1909" s="3" t="e">
        <f>IF(LEN('spis PZ'!#REF!)&gt;0,'spis PZ'!#REF!,"")</f>
        <v>#REF!</v>
      </c>
      <c r="S1909" s="3" t="e">
        <f>IF(LEN('spis PZ'!#REF!)&gt;0,VLOOKUP('spis PZ'!#REF!,słowniki!$A$31:$B$33,2),"")</f>
        <v>#REF!</v>
      </c>
      <c r="T1909" s="3" t="e">
        <f>IF(LEN('spis PZ'!#REF!)&gt;0,'spis PZ'!#REF!,"")</f>
        <v>#REF!</v>
      </c>
    </row>
    <row r="1910" spans="1:20">
      <c r="A1910" s="3">
        <f>'spis PZ'!D1910</f>
        <v>0</v>
      </c>
      <c r="B1910" s="3">
        <f>'spis PZ'!E1910</f>
        <v>0</v>
      </c>
      <c r="C1910" s="17">
        <f>'spis PZ'!C1910</f>
        <v>0</v>
      </c>
      <c r="D1910" s="17">
        <f>'spis PZ'!C1910</f>
        <v>0</v>
      </c>
      <c r="E1910" s="3">
        <f>'spis PZ'!A1910</f>
        <v>0</v>
      </c>
      <c r="F1910" s="3">
        <f>'spis PZ'!B1910</f>
        <v>0</v>
      </c>
      <c r="G1910" s="5" t="e">
        <f>VLOOKUP('spis PZ'!F1910,Gminy!$A$2:$B$111,2)</f>
        <v>#N/A</v>
      </c>
      <c r="H1910" s="3" t="str">
        <f>IF(LEN('spis PZ'!G1910)&gt;0,'spis PZ'!G1910,"")</f>
        <v/>
      </c>
      <c r="I1910" s="3" t="str">
        <f>IF(LEN('spis PZ'!H1910)&gt;0,'spis PZ'!H1910,"")</f>
        <v/>
      </c>
      <c r="J1910" s="3" t="e">
        <f>VLOOKUP('spis PZ'!I1910,słowniki!$A$2:$B$5,2)</f>
        <v>#N/A</v>
      </c>
      <c r="K1910" s="3" t="e">
        <f>VLOOKUP('spis PZ'!J1910,słowniki!$A$11:$B$16,2)</f>
        <v>#N/A</v>
      </c>
      <c r="L1910" s="3" t="e">
        <f>VLOOKUP('spis PZ'!K1910,słowniki!$A$21:$B$25,2)</f>
        <v>#N/A</v>
      </c>
      <c r="M1910" s="3" t="e">
        <f>VLOOKUP('spis PZ'!#REF!,słowniki!$A$51:$B$52,2)</f>
        <v>#REF!</v>
      </c>
      <c r="N1910" s="3" t="e">
        <f>IF('spis PZ'!#REF!="kablowa",VLOOKUP('spis PZ'!#REF!,elementy!$A$101:$B$125,2),VLOOKUP('spis PZ'!#REF!,elementy!$A$201:$B$211,2))</f>
        <v>#REF!</v>
      </c>
      <c r="O1910" s="3" t="e">
        <f>IF(LEN('spis PZ'!#REF!)&gt;0,'spis PZ'!#REF!,"")</f>
        <v>#REF!</v>
      </c>
      <c r="P1910" s="3" t="e">
        <f>VLOOKUP('spis PZ'!#REF!,elementy!$A$51:$B$80,2)</f>
        <v>#REF!</v>
      </c>
      <c r="Q1910" s="3" t="e">
        <f>VLOOKUP('spis PZ'!L1910,słowniki!$A$41:$B$45,2)</f>
        <v>#N/A</v>
      </c>
      <c r="R1910" s="3" t="e">
        <f>IF(LEN('spis PZ'!#REF!)&gt;0,'spis PZ'!#REF!,"")</f>
        <v>#REF!</v>
      </c>
      <c r="S1910" s="3" t="e">
        <f>IF(LEN('spis PZ'!#REF!)&gt;0,VLOOKUP('spis PZ'!#REF!,słowniki!$A$31:$B$33,2),"")</f>
        <v>#REF!</v>
      </c>
      <c r="T1910" s="3" t="e">
        <f>IF(LEN('spis PZ'!#REF!)&gt;0,'spis PZ'!#REF!,"")</f>
        <v>#REF!</v>
      </c>
    </row>
    <row r="1911" spans="1:20">
      <c r="A1911" s="3">
        <f>'spis PZ'!D1911</f>
        <v>0</v>
      </c>
      <c r="B1911" s="3">
        <f>'spis PZ'!E1911</f>
        <v>0</v>
      </c>
      <c r="C1911" s="17">
        <f>'spis PZ'!C1911</f>
        <v>0</v>
      </c>
      <c r="D1911" s="17">
        <f>'spis PZ'!C1911</f>
        <v>0</v>
      </c>
      <c r="E1911" s="3">
        <f>'spis PZ'!A1911</f>
        <v>0</v>
      </c>
      <c r="F1911" s="3">
        <f>'spis PZ'!B1911</f>
        <v>0</v>
      </c>
      <c r="G1911" s="5" t="e">
        <f>VLOOKUP('spis PZ'!F1911,Gminy!$A$2:$B$111,2)</f>
        <v>#N/A</v>
      </c>
      <c r="H1911" s="3" t="str">
        <f>IF(LEN('spis PZ'!G1911)&gt;0,'spis PZ'!G1911,"")</f>
        <v/>
      </c>
      <c r="I1911" s="3" t="str">
        <f>IF(LEN('spis PZ'!H1911)&gt;0,'spis PZ'!H1911,"")</f>
        <v/>
      </c>
      <c r="J1911" s="3" t="e">
        <f>VLOOKUP('spis PZ'!I1911,słowniki!$A$2:$B$5,2)</f>
        <v>#N/A</v>
      </c>
      <c r="K1911" s="3" t="e">
        <f>VLOOKUP('spis PZ'!J1911,słowniki!$A$11:$B$16,2)</f>
        <v>#N/A</v>
      </c>
      <c r="L1911" s="3" t="e">
        <f>VLOOKUP('spis PZ'!K1911,słowniki!$A$21:$B$25,2)</f>
        <v>#N/A</v>
      </c>
      <c r="M1911" s="3" t="e">
        <f>VLOOKUP('spis PZ'!#REF!,słowniki!$A$51:$B$52,2)</f>
        <v>#REF!</v>
      </c>
      <c r="N1911" s="3" t="e">
        <f>IF('spis PZ'!#REF!="kablowa",VLOOKUP('spis PZ'!#REF!,elementy!$A$101:$B$125,2),VLOOKUP('spis PZ'!#REF!,elementy!$A$201:$B$211,2))</f>
        <v>#REF!</v>
      </c>
      <c r="O1911" s="3" t="e">
        <f>IF(LEN('spis PZ'!#REF!)&gt;0,'spis PZ'!#REF!,"")</f>
        <v>#REF!</v>
      </c>
      <c r="P1911" s="3" t="e">
        <f>VLOOKUP('spis PZ'!#REF!,elementy!$A$51:$B$80,2)</f>
        <v>#REF!</v>
      </c>
      <c r="Q1911" s="3" t="e">
        <f>VLOOKUP('spis PZ'!L1911,słowniki!$A$41:$B$45,2)</f>
        <v>#N/A</v>
      </c>
      <c r="R1911" s="3" t="e">
        <f>IF(LEN('spis PZ'!#REF!)&gt;0,'spis PZ'!#REF!,"")</f>
        <v>#REF!</v>
      </c>
      <c r="S1911" s="3" t="e">
        <f>IF(LEN('spis PZ'!#REF!)&gt;0,VLOOKUP('spis PZ'!#REF!,słowniki!$A$31:$B$33,2),"")</f>
        <v>#REF!</v>
      </c>
      <c r="T1911" s="3" t="e">
        <f>IF(LEN('spis PZ'!#REF!)&gt;0,'spis PZ'!#REF!,"")</f>
        <v>#REF!</v>
      </c>
    </row>
    <row r="1912" spans="1:20">
      <c r="A1912" s="3">
        <f>'spis PZ'!D1912</f>
        <v>0</v>
      </c>
      <c r="B1912" s="3">
        <f>'spis PZ'!E1912</f>
        <v>0</v>
      </c>
      <c r="C1912" s="17">
        <f>'spis PZ'!C1912</f>
        <v>0</v>
      </c>
      <c r="D1912" s="17">
        <f>'spis PZ'!C1912</f>
        <v>0</v>
      </c>
      <c r="E1912" s="3">
        <f>'spis PZ'!A1912</f>
        <v>0</v>
      </c>
      <c r="F1912" s="3">
        <f>'spis PZ'!B1912</f>
        <v>0</v>
      </c>
      <c r="G1912" s="5" t="e">
        <f>VLOOKUP('spis PZ'!F1912,Gminy!$A$2:$B$111,2)</f>
        <v>#N/A</v>
      </c>
      <c r="H1912" s="3" t="str">
        <f>IF(LEN('spis PZ'!G1912)&gt;0,'spis PZ'!G1912,"")</f>
        <v/>
      </c>
      <c r="I1912" s="3" t="str">
        <f>IF(LEN('spis PZ'!H1912)&gt;0,'spis PZ'!H1912,"")</f>
        <v/>
      </c>
      <c r="J1912" s="3" t="e">
        <f>VLOOKUP('spis PZ'!I1912,słowniki!$A$2:$B$5,2)</f>
        <v>#N/A</v>
      </c>
      <c r="K1912" s="3" t="e">
        <f>VLOOKUP('spis PZ'!J1912,słowniki!$A$11:$B$16,2)</f>
        <v>#N/A</v>
      </c>
      <c r="L1912" s="3" t="e">
        <f>VLOOKUP('spis PZ'!K1912,słowniki!$A$21:$B$25,2)</f>
        <v>#N/A</v>
      </c>
      <c r="M1912" s="3" t="e">
        <f>VLOOKUP('spis PZ'!#REF!,słowniki!$A$51:$B$52,2)</f>
        <v>#REF!</v>
      </c>
      <c r="N1912" s="3" t="e">
        <f>IF('spis PZ'!#REF!="kablowa",VLOOKUP('spis PZ'!#REF!,elementy!$A$101:$B$125,2),VLOOKUP('spis PZ'!#REF!,elementy!$A$201:$B$211,2))</f>
        <v>#REF!</v>
      </c>
      <c r="O1912" s="3" t="e">
        <f>IF(LEN('spis PZ'!#REF!)&gt;0,'spis PZ'!#REF!,"")</f>
        <v>#REF!</v>
      </c>
      <c r="P1912" s="3" t="e">
        <f>VLOOKUP('spis PZ'!#REF!,elementy!$A$51:$B$80,2)</f>
        <v>#REF!</v>
      </c>
      <c r="Q1912" s="3" t="e">
        <f>VLOOKUP('spis PZ'!L1912,słowniki!$A$41:$B$45,2)</f>
        <v>#N/A</v>
      </c>
      <c r="R1912" s="3" t="e">
        <f>IF(LEN('spis PZ'!#REF!)&gt;0,'spis PZ'!#REF!,"")</f>
        <v>#REF!</v>
      </c>
      <c r="S1912" s="3" t="e">
        <f>IF(LEN('spis PZ'!#REF!)&gt;0,VLOOKUP('spis PZ'!#REF!,słowniki!$A$31:$B$33,2),"")</f>
        <v>#REF!</v>
      </c>
      <c r="T1912" s="3" t="e">
        <f>IF(LEN('spis PZ'!#REF!)&gt;0,'spis PZ'!#REF!,"")</f>
        <v>#REF!</v>
      </c>
    </row>
    <row r="1913" spans="1:20">
      <c r="A1913" s="3">
        <f>'spis PZ'!D1913</f>
        <v>0</v>
      </c>
      <c r="B1913" s="3">
        <f>'spis PZ'!E1913</f>
        <v>0</v>
      </c>
      <c r="C1913" s="17">
        <f>'spis PZ'!C1913</f>
        <v>0</v>
      </c>
      <c r="D1913" s="17">
        <f>'spis PZ'!C1913</f>
        <v>0</v>
      </c>
      <c r="E1913" s="3">
        <f>'spis PZ'!A1913</f>
        <v>0</v>
      </c>
      <c r="F1913" s="3">
        <f>'spis PZ'!B1913</f>
        <v>0</v>
      </c>
      <c r="G1913" s="5" t="e">
        <f>VLOOKUP('spis PZ'!F1913,Gminy!$A$2:$B$111,2)</f>
        <v>#N/A</v>
      </c>
      <c r="H1913" s="3" t="str">
        <f>IF(LEN('spis PZ'!G1913)&gt;0,'spis PZ'!G1913,"")</f>
        <v/>
      </c>
      <c r="I1913" s="3" t="str">
        <f>IF(LEN('spis PZ'!H1913)&gt;0,'spis PZ'!H1913,"")</f>
        <v/>
      </c>
      <c r="J1913" s="3" t="e">
        <f>VLOOKUP('spis PZ'!I1913,słowniki!$A$2:$B$5,2)</f>
        <v>#N/A</v>
      </c>
      <c r="K1913" s="3" t="e">
        <f>VLOOKUP('spis PZ'!J1913,słowniki!$A$11:$B$16,2)</f>
        <v>#N/A</v>
      </c>
      <c r="L1913" s="3" t="e">
        <f>VLOOKUP('spis PZ'!K1913,słowniki!$A$21:$B$25,2)</f>
        <v>#N/A</v>
      </c>
      <c r="M1913" s="3" t="e">
        <f>VLOOKUP('spis PZ'!#REF!,słowniki!$A$51:$B$52,2)</f>
        <v>#REF!</v>
      </c>
      <c r="N1913" s="3" t="e">
        <f>IF('spis PZ'!#REF!="kablowa",VLOOKUP('spis PZ'!#REF!,elementy!$A$101:$B$125,2),VLOOKUP('spis PZ'!#REF!,elementy!$A$201:$B$211,2))</f>
        <v>#REF!</v>
      </c>
      <c r="O1913" s="3" t="e">
        <f>IF(LEN('spis PZ'!#REF!)&gt;0,'spis PZ'!#REF!,"")</f>
        <v>#REF!</v>
      </c>
      <c r="P1913" s="3" t="e">
        <f>VLOOKUP('spis PZ'!#REF!,elementy!$A$51:$B$80,2)</f>
        <v>#REF!</v>
      </c>
      <c r="Q1913" s="3" t="e">
        <f>VLOOKUP('spis PZ'!L1913,słowniki!$A$41:$B$45,2)</f>
        <v>#N/A</v>
      </c>
      <c r="R1913" s="3" t="e">
        <f>IF(LEN('spis PZ'!#REF!)&gt;0,'spis PZ'!#REF!,"")</f>
        <v>#REF!</v>
      </c>
      <c r="S1913" s="3" t="e">
        <f>IF(LEN('spis PZ'!#REF!)&gt;0,VLOOKUP('spis PZ'!#REF!,słowniki!$A$31:$B$33,2),"")</f>
        <v>#REF!</v>
      </c>
      <c r="T1913" s="3" t="e">
        <f>IF(LEN('spis PZ'!#REF!)&gt;0,'spis PZ'!#REF!,"")</f>
        <v>#REF!</v>
      </c>
    </row>
    <row r="1914" spans="1:20">
      <c r="A1914" s="3">
        <f>'spis PZ'!D1914</f>
        <v>0</v>
      </c>
      <c r="B1914" s="3">
        <f>'spis PZ'!E1914</f>
        <v>0</v>
      </c>
      <c r="C1914" s="17">
        <f>'spis PZ'!C1914</f>
        <v>0</v>
      </c>
      <c r="D1914" s="17">
        <f>'spis PZ'!C1914</f>
        <v>0</v>
      </c>
      <c r="E1914" s="3">
        <f>'spis PZ'!A1914</f>
        <v>0</v>
      </c>
      <c r="F1914" s="3">
        <f>'spis PZ'!B1914</f>
        <v>0</v>
      </c>
      <c r="G1914" s="5" t="e">
        <f>VLOOKUP('spis PZ'!F1914,Gminy!$A$2:$B$111,2)</f>
        <v>#N/A</v>
      </c>
      <c r="H1914" s="3" t="str">
        <f>IF(LEN('spis PZ'!G1914)&gt;0,'spis PZ'!G1914,"")</f>
        <v/>
      </c>
      <c r="I1914" s="3" t="str">
        <f>IF(LEN('spis PZ'!H1914)&gt;0,'spis PZ'!H1914,"")</f>
        <v/>
      </c>
      <c r="J1914" s="3" t="e">
        <f>VLOOKUP('spis PZ'!I1914,słowniki!$A$2:$B$5,2)</f>
        <v>#N/A</v>
      </c>
      <c r="K1914" s="3" t="e">
        <f>VLOOKUP('spis PZ'!J1914,słowniki!$A$11:$B$16,2)</f>
        <v>#N/A</v>
      </c>
      <c r="L1914" s="3" t="e">
        <f>VLOOKUP('spis PZ'!K1914,słowniki!$A$21:$B$25,2)</f>
        <v>#N/A</v>
      </c>
      <c r="M1914" s="3" t="e">
        <f>VLOOKUP('spis PZ'!#REF!,słowniki!$A$51:$B$52,2)</f>
        <v>#REF!</v>
      </c>
      <c r="N1914" s="3" t="e">
        <f>IF('spis PZ'!#REF!="kablowa",VLOOKUP('spis PZ'!#REF!,elementy!$A$101:$B$125,2),VLOOKUP('spis PZ'!#REF!,elementy!$A$201:$B$211,2))</f>
        <v>#REF!</v>
      </c>
      <c r="O1914" s="3" t="e">
        <f>IF(LEN('spis PZ'!#REF!)&gt;0,'spis PZ'!#REF!,"")</f>
        <v>#REF!</v>
      </c>
      <c r="P1914" s="3" t="e">
        <f>VLOOKUP('spis PZ'!#REF!,elementy!$A$51:$B$80,2)</f>
        <v>#REF!</v>
      </c>
      <c r="Q1914" s="3" t="e">
        <f>VLOOKUP('spis PZ'!L1914,słowniki!$A$41:$B$45,2)</f>
        <v>#N/A</v>
      </c>
      <c r="R1914" s="3" t="e">
        <f>IF(LEN('spis PZ'!#REF!)&gt;0,'spis PZ'!#REF!,"")</f>
        <v>#REF!</v>
      </c>
      <c r="S1914" s="3" t="e">
        <f>IF(LEN('spis PZ'!#REF!)&gt;0,VLOOKUP('spis PZ'!#REF!,słowniki!$A$31:$B$33,2),"")</f>
        <v>#REF!</v>
      </c>
      <c r="T1914" s="3" t="e">
        <f>IF(LEN('spis PZ'!#REF!)&gt;0,'spis PZ'!#REF!,"")</f>
        <v>#REF!</v>
      </c>
    </row>
    <row r="1915" spans="1:20">
      <c r="A1915" s="3">
        <f>'spis PZ'!D1915</f>
        <v>0</v>
      </c>
      <c r="B1915" s="3">
        <f>'spis PZ'!E1915</f>
        <v>0</v>
      </c>
      <c r="C1915" s="17">
        <f>'spis PZ'!C1915</f>
        <v>0</v>
      </c>
      <c r="D1915" s="17">
        <f>'spis PZ'!C1915</f>
        <v>0</v>
      </c>
      <c r="E1915" s="3">
        <f>'spis PZ'!A1915</f>
        <v>0</v>
      </c>
      <c r="F1915" s="3">
        <f>'spis PZ'!B1915</f>
        <v>0</v>
      </c>
      <c r="G1915" s="5" t="e">
        <f>VLOOKUP('spis PZ'!F1915,Gminy!$A$2:$B$111,2)</f>
        <v>#N/A</v>
      </c>
      <c r="H1915" s="3" t="str">
        <f>IF(LEN('spis PZ'!G1915)&gt;0,'spis PZ'!G1915,"")</f>
        <v/>
      </c>
      <c r="I1915" s="3" t="str">
        <f>IF(LEN('spis PZ'!H1915)&gt;0,'spis PZ'!H1915,"")</f>
        <v/>
      </c>
      <c r="J1915" s="3" t="e">
        <f>VLOOKUP('spis PZ'!I1915,słowniki!$A$2:$B$5,2)</f>
        <v>#N/A</v>
      </c>
      <c r="K1915" s="3" t="e">
        <f>VLOOKUP('spis PZ'!J1915,słowniki!$A$11:$B$16,2)</f>
        <v>#N/A</v>
      </c>
      <c r="L1915" s="3" t="e">
        <f>VLOOKUP('spis PZ'!K1915,słowniki!$A$21:$B$25,2)</f>
        <v>#N/A</v>
      </c>
      <c r="M1915" s="3" t="e">
        <f>VLOOKUP('spis PZ'!#REF!,słowniki!$A$51:$B$52,2)</f>
        <v>#REF!</v>
      </c>
      <c r="N1915" s="3" t="e">
        <f>IF('spis PZ'!#REF!="kablowa",VLOOKUP('spis PZ'!#REF!,elementy!$A$101:$B$125,2),VLOOKUP('spis PZ'!#REF!,elementy!$A$201:$B$211,2))</f>
        <v>#REF!</v>
      </c>
      <c r="O1915" s="3" t="e">
        <f>IF(LEN('spis PZ'!#REF!)&gt;0,'spis PZ'!#REF!,"")</f>
        <v>#REF!</v>
      </c>
      <c r="P1915" s="3" t="e">
        <f>VLOOKUP('spis PZ'!#REF!,elementy!$A$51:$B$80,2)</f>
        <v>#REF!</v>
      </c>
      <c r="Q1915" s="3" t="e">
        <f>VLOOKUP('spis PZ'!L1915,słowniki!$A$41:$B$45,2)</f>
        <v>#N/A</v>
      </c>
      <c r="R1915" s="3" t="e">
        <f>IF(LEN('spis PZ'!#REF!)&gt;0,'spis PZ'!#REF!,"")</f>
        <v>#REF!</v>
      </c>
      <c r="S1915" s="3" t="e">
        <f>IF(LEN('spis PZ'!#REF!)&gt;0,VLOOKUP('spis PZ'!#REF!,słowniki!$A$31:$B$33,2),"")</f>
        <v>#REF!</v>
      </c>
      <c r="T1915" s="3" t="e">
        <f>IF(LEN('spis PZ'!#REF!)&gt;0,'spis PZ'!#REF!,"")</f>
        <v>#REF!</v>
      </c>
    </row>
    <row r="1916" spans="1:20">
      <c r="A1916" s="3">
        <f>'spis PZ'!D1916</f>
        <v>0</v>
      </c>
      <c r="B1916" s="3">
        <f>'spis PZ'!E1916</f>
        <v>0</v>
      </c>
      <c r="C1916" s="17">
        <f>'spis PZ'!C1916</f>
        <v>0</v>
      </c>
      <c r="D1916" s="17">
        <f>'spis PZ'!C1916</f>
        <v>0</v>
      </c>
      <c r="E1916" s="3">
        <f>'spis PZ'!A1916</f>
        <v>0</v>
      </c>
      <c r="F1916" s="3">
        <f>'spis PZ'!B1916</f>
        <v>0</v>
      </c>
      <c r="G1916" s="5" t="e">
        <f>VLOOKUP('spis PZ'!F1916,Gminy!$A$2:$B$111,2)</f>
        <v>#N/A</v>
      </c>
      <c r="H1916" s="3" t="str">
        <f>IF(LEN('spis PZ'!G1916)&gt;0,'spis PZ'!G1916,"")</f>
        <v/>
      </c>
      <c r="I1916" s="3" t="str">
        <f>IF(LEN('spis PZ'!H1916)&gt;0,'spis PZ'!H1916,"")</f>
        <v/>
      </c>
      <c r="J1916" s="3" t="e">
        <f>VLOOKUP('spis PZ'!I1916,słowniki!$A$2:$B$5,2)</f>
        <v>#N/A</v>
      </c>
      <c r="K1916" s="3" t="e">
        <f>VLOOKUP('spis PZ'!J1916,słowniki!$A$11:$B$16,2)</f>
        <v>#N/A</v>
      </c>
      <c r="L1916" s="3" t="e">
        <f>VLOOKUP('spis PZ'!K1916,słowniki!$A$21:$B$25,2)</f>
        <v>#N/A</v>
      </c>
      <c r="M1916" s="3" t="e">
        <f>VLOOKUP('spis PZ'!#REF!,słowniki!$A$51:$B$52,2)</f>
        <v>#REF!</v>
      </c>
      <c r="N1916" s="3" t="e">
        <f>IF('spis PZ'!#REF!="kablowa",VLOOKUP('spis PZ'!#REF!,elementy!$A$101:$B$125,2),VLOOKUP('spis PZ'!#REF!,elementy!$A$201:$B$211,2))</f>
        <v>#REF!</v>
      </c>
      <c r="O1916" s="3" t="e">
        <f>IF(LEN('spis PZ'!#REF!)&gt;0,'spis PZ'!#REF!,"")</f>
        <v>#REF!</v>
      </c>
      <c r="P1916" s="3" t="e">
        <f>VLOOKUP('spis PZ'!#REF!,elementy!$A$51:$B$80,2)</f>
        <v>#REF!</v>
      </c>
      <c r="Q1916" s="3" t="e">
        <f>VLOOKUP('spis PZ'!L1916,słowniki!$A$41:$B$45,2)</f>
        <v>#N/A</v>
      </c>
      <c r="R1916" s="3" t="e">
        <f>IF(LEN('spis PZ'!#REF!)&gt;0,'spis PZ'!#REF!,"")</f>
        <v>#REF!</v>
      </c>
      <c r="S1916" s="3" t="e">
        <f>IF(LEN('spis PZ'!#REF!)&gt;0,VLOOKUP('spis PZ'!#REF!,słowniki!$A$31:$B$33,2),"")</f>
        <v>#REF!</v>
      </c>
      <c r="T1916" s="3" t="e">
        <f>IF(LEN('spis PZ'!#REF!)&gt;0,'spis PZ'!#REF!,"")</f>
        <v>#REF!</v>
      </c>
    </row>
    <row r="1917" spans="1:20">
      <c r="A1917" s="3">
        <f>'spis PZ'!D1917</f>
        <v>0</v>
      </c>
      <c r="B1917" s="3">
        <f>'spis PZ'!E1917</f>
        <v>0</v>
      </c>
      <c r="C1917" s="17">
        <f>'spis PZ'!C1917</f>
        <v>0</v>
      </c>
      <c r="D1917" s="17">
        <f>'spis PZ'!C1917</f>
        <v>0</v>
      </c>
      <c r="E1917" s="3">
        <f>'spis PZ'!A1917</f>
        <v>0</v>
      </c>
      <c r="F1917" s="3">
        <f>'spis PZ'!B1917</f>
        <v>0</v>
      </c>
      <c r="G1917" s="5" t="e">
        <f>VLOOKUP('spis PZ'!F1917,Gminy!$A$2:$B$111,2)</f>
        <v>#N/A</v>
      </c>
      <c r="H1917" s="3" t="str">
        <f>IF(LEN('spis PZ'!G1917)&gt;0,'spis PZ'!G1917,"")</f>
        <v/>
      </c>
      <c r="I1917" s="3" t="str">
        <f>IF(LEN('spis PZ'!H1917)&gt;0,'spis PZ'!H1917,"")</f>
        <v/>
      </c>
      <c r="J1917" s="3" t="e">
        <f>VLOOKUP('spis PZ'!I1917,słowniki!$A$2:$B$5,2)</f>
        <v>#N/A</v>
      </c>
      <c r="K1917" s="3" t="e">
        <f>VLOOKUP('spis PZ'!J1917,słowniki!$A$11:$B$16,2)</f>
        <v>#N/A</v>
      </c>
      <c r="L1917" s="3" t="e">
        <f>VLOOKUP('spis PZ'!K1917,słowniki!$A$21:$B$25,2)</f>
        <v>#N/A</v>
      </c>
      <c r="M1917" s="3" t="e">
        <f>VLOOKUP('spis PZ'!#REF!,słowniki!$A$51:$B$52,2)</f>
        <v>#REF!</v>
      </c>
      <c r="N1917" s="3" t="e">
        <f>IF('spis PZ'!#REF!="kablowa",VLOOKUP('spis PZ'!#REF!,elementy!$A$101:$B$125,2),VLOOKUP('spis PZ'!#REF!,elementy!$A$201:$B$211,2))</f>
        <v>#REF!</v>
      </c>
      <c r="O1917" s="3" t="e">
        <f>IF(LEN('spis PZ'!#REF!)&gt;0,'spis PZ'!#REF!,"")</f>
        <v>#REF!</v>
      </c>
      <c r="P1917" s="3" t="e">
        <f>VLOOKUP('spis PZ'!#REF!,elementy!$A$51:$B$80,2)</f>
        <v>#REF!</v>
      </c>
      <c r="Q1917" s="3" t="e">
        <f>VLOOKUP('spis PZ'!L1917,słowniki!$A$41:$B$45,2)</f>
        <v>#N/A</v>
      </c>
      <c r="R1917" s="3" t="e">
        <f>IF(LEN('spis PZ'!#REF!)&gt;0,'spis PZ'!#REF!,"")</f>
        <v>#REF!</v>
      </c>
      <c r="S1917" s="3" t="e">
        <f>IF(LEN('spis PZ'!#REF!)&gt;0,VLOOKUP('spis PZ'!#REF!,słowniki!$A$31:$B$33,2),"")</f>
        <v>#REF!</v>
      </c>
      <c r="T1917" s="3" t="e">
        <f>IF(LEN('spis PZ'!#REF!)&gt;0,'spis PZ'!#REF!,"")</f>
        <v>#REF!</v>
      </c>
    </row>
    <row r="1918" spans="1:20">
      <c r="A1918" s="3">
        <f>'spis PZ'!D1918</f>
        <v>0</v>
      </c>
      <c r="B1918" s="3">
        <f>'spis PZ'!E1918</f>
        <v>0</v>
      </c>
      <c r="C1918" s="17">
        <f>'spis PZ'!C1918</f>
        <v>0</v>
      </c>
      <c r="D1918" s="17">
        <f>'spis PZ'!C1918</f>
        <v>0</v>
      </c>
      <c r="E1918" s="3">
        <f>'spis PZ'!A1918</f>
        <v>0</v>
      </c>
      <c r="F1918" s="3">
        <f>'spis PZ'!B1918</f>
        <v>0</v>
      </c>
      <c r="G1918" s="5" t="e">
        <f>VLOOKUP('spis PZ'!F1918,Gminy!$A$2:$B$111,2)</f>
        <v>#N/A</v>
      </c>
      <c r="H1918" s="3" t="str">
        <f>IF(LEN('spis PZ'!G1918)&gt;0,'spis PZ'!G1918,"")</f>
        <v/>
      </c>
      <c r="I1918" s="3" t="str">
        <f>IF(LEN('spis PZ'!H1918)&gt;0,'spis PZ'!H1918,"")</f>
        <v/>
      </c>
      <c r="J1918" s="3" t="e">
        <f>VLOOKUP('spis PZ'!I1918,słowniki!$A$2:$B$5,2)</f>
        <v>#N/A</v>
      </c>
      <c r="K1918" s="3" t="e">
        <f>VLOOKUP('spis PZ'!J1918,słowniki!$A$11:$B$16,2)</f>
        <v>#N/A</v>
      </c>
      <c r="L1918" s="3" t="e">
        <f>VLOOKUP('spis PZ'!K1918,słowniki!$A$21:$B$25,2)</f>
        <v>#N/A</v>
      </c>
      <c r="M1918" s="3" t="e">
        <f>VLOOKUP('spis PZ'!#REF!,słowniki!$A$51:$B$52,2)</f>
        <v>#REF!</v>
      </c>
      <c r="N1918" s="3" t="e">
        <f>IF('spis PZ'!#REF!="kablowa",VLOOKUP('spis PZ'!#REF!,elementy!$A$101:$B$125,2),VLOOKUP('spis PZ'!#REF!,elementy!$A$201:$B$211,2))</f>
        <v>#REF!</v>
      </c>
      <c r="O1918" s="3" t="e">
        <f>IF(LEN('spis PZ'!#REF!)&gt;0,'spis PZ'!#REF!,"")</f>
        <v>#REF!</v>
      </c>
      <c r="P1918" s="3" t="e">
        <f>VLOOKUP('spis PZ'!#REF!,elementy!$A$51:$B$80,2)</f>
        <v>#REF!</v>
      </c>
      <c r="Q1918" s="3" t="e">
        <f>VLOOKUP('spis PZ'!L1918,słowniki!$A$41:$B$45,2)</f>
        <v>#N/A</v>
      </c>
      <c r="R1918" s="3" t="e">
        <f>IF(LEN('spis PZ'!#REF!)&gt;0,'spis PZ'!#REF!,"")</f>
        <v>#REF!</v>
      </c>
      <c r="S1918" s="3" t="e">
        <f>IF(LEN('spis PZ'!#REF!)&gt;0,VLOOKUP('spis PZ'!#REF!,słowniki!$A$31:$B$33,2),"")</f>
        <v>#REF!</v>
      </c>
      <c r="T1918" s="3" t="e">
        <f>IF(LEN('spis PZ'!#REF!)&gt;0,'spis PZ'!#REF!,"")</f>
        <v>#REF!</v>
      </c>
    </row>
    <row r="1919" spans="1:20">
      <c r="A1919" s="3">
        <f>'spis PZ'!D1919</f>
        <v>0</v>
      </c>
      <c r="B1919" s="3">
        <f>'spis PZ'!E1919</f>
        <v>0</v>
      </c>
      <c r="C1919" s="17">
        <f>'spis PZ'!C1919</f>
        <v>0</v>
      </c>
      <c r="D1919" s="17">
        <f>'spis PZ'!C1919</f>
        <v>0</v>
      </c>
      <c r="E1919" s="3">
        <f>'spis PZ'!A1919</f>
        <v>0</v>
      </c>
      <c r="F1919" s="3">
        <f>'spis PZ'!B1919</f>
        <v>0</v>
      </c>
      <c r="G1919" s="5" t="e">
        <f>VLOOKUP('spis PZ'!F1919,Gminy!$A$2:$B$111,2)</f>
        <v>#N/A</v>
      </c>
      <c r="H1919" s="3" t="str">
        <f>IF(LEN('spis PZ'!G1919)&gt;0,'spis PZ'!G1919,"")</f>
        <v/>
      </c>
      <c r="I1919" s="3" t="str">
        <f>IF(LEN('spis PZ'!H1919)&gt;0,'spis PZ'!H1919,"")</f>
        <v/>
      </c>
      <c r="J1919" s="3" t="e">
        <f>VLOOKUP('spis PZ'!I1919,słowniki!$A$2:$B$5,2)</f>
        <v>#N/A</v>
      </c>
      <c r="K1919" s="3" t="e">
        <f>VLOOKUP('spis PZ'!J1919,słowniki!$A$11:$B$16,2)</f>
        <v>#N/A</v>
      </c>
      <c r="L1919" s="3" t="e">
        <f>VLOOKUP('spis PZ'!K1919,słowniki!$A$21:$B$25,2)</f>
        <v>#N/A</v>
      </c>
      <c r="M1919" s="3" t="e">
        <f>VLOOKUP('spis PZ'!#REF!,słowniki!$A$51:$B$52,2)</f>
        <v>#REF!</v>
      </c>
      <c r="N1919" s="3" t="e">
        <f>IF('spis PZ'!#REF!="kablowa",VLOOKUP('spis PZ'!#REF!,elementy!$A$101:$B$125,2),VLOOKUP('spis PZ'!#REF!,elementy!$A$201:$B$211,2))</f>
        <v>#REF!</v>
      </c>
      <c r="O1919" s="3" t="e">
        <f>IF(LEN('spis PZ'!#REF!)&gt;0,'spis PZ'!#REF!,"")</f>
        <v>#REF!</v>
      </c>
      <c r="P1919" s="3" t="e">
        <f>VLOOKUP('spis PZ'!#REF!,elementy!$A$51:$B$80,2)</f>
        <v>#REF!</v>
      </c>
      <c r="Q1919" s="3" t="e">
        <f>VLOOKUP('spis PZ'!L1919,słowniki!$A$41:$B$45,2)</f>
        <v>#N/A</v>
      </c>
      <c r="R1919" s="3" t="e">
        <f>IF(LEN('spis PZ'!#REF!)&gt;0,'spis PZ'!#REF!,"")</f>
        <v>#REF!</v>
      </c>
      <c r="S1919" s="3" t="e">
        <f>IF(LEN('spis PZ'!#REF!)&gt;0,VLOOKUP('spis PZ'!#REF!,słowniki!$A$31:$B$33,2),"")</f>
        <v>#REF!</v>
      </c>
      <c r="T1919" s="3" t="e">
        <f>IF(LEN('spis PZ'!#REF!)&gt;0,'spis PZ'!#REF!,"")</f>
        <v>#REF!</v>
      </c>
    </row>
    <row r="1920" spans="1:20">
      <c r="A1920" s="3">
        <f>'spis PZ'!D1920</f>
        <v>0</v>
      </c>
      <c r="B1920" s="3">
        <f>'spis PZ'!E1920</f>
        <v>0</v>
      </c>
      <c r="C1920" s="17">
        <f>'spis PZ'!C1920</f>
        <v>0</v>
      </c>
      <c r="D1920" s="17">
        <f>'spis PZ'!C1920</f>
        <v>0</v>
      </c>
      <c r="E1920" s="3">
        <f>'spis PZ'!A1920</f>
        <v>0</v>
      </c>
      <c r="F1920" s="3">
        <f>'spis PZ'!B1920</f>
        <v>0</v>
      </c>
      <c r="G1920" s="5" t="e">
        <f>VLOOKUP('spis PZ'!F1920,Gminy!$A$2:$B$111,2)</f>
        <v>#N/A</v>
      </c>
      <c r="H1920" s="3" t="str">
        <f>IF(LEN('spis PZ'!G1920)&gt;0,'spis PZ'!G1920,"")</f>
        <v/>
      </c>
      <c r="I1920" s="3" t="str">
        <f>IF(LEN('spis PZ'!H1920)&gt;0,'spis PZ'!H1920,"")</f>
        <v/>
      </c>
      <c r="J1920" s="3" t="e">
        <f>VLOOKUP('spis PZ'!I1920,słowniki!$A$2:$B$5,2)</f>
        <v>#N/A</v>
      </c>
      <c r="K1920" s="3" t="e">
        <f>VLOOKUP('spis PZ'!J1920,słowniki!$A$11:$B$16,2)</f>
        <v>#N/A</v>
      </c>
      <c r="L1920" s="3" t="e">
        <f>VLOOKUP('spis PZ'!K1920,słowniki!$A$21:$B$25,2)</f>
        <v>#N/A</v>
      </c>
      <c r="M1920" s="3" t="e">
        <f>VLOOKUP('spis PZ'!#REF!,słowniki!$A$51:$B$52,2)</f>
        <v>#REF!</v>
      </c>
      <c r="N1920" s="3" t="e">
        <f>IF('spis PZ'!#REF!="kablowa",VLOOKUP('spis PZ'!#REF!,elementy!$A$101:$B$125,2),VLOOKUP('spis PZ'!#REF!,elementy!$A$201:$B$211,2))</f>
        <v>#REF!</v>
      </c>
      <c r="O1920" s="3" t="e">
        <f>IF(LEN('spis PZ'!#REF!)&gt;0,'spis PZ'!#REF!,"")</f>
        <v>#REF!</v>
      </c>
      <c r="P1920" s="3" t="e">
        <f>VLOOKUP('spis PZ'!#REF!,elementy!$A$51:$B$80,2)</f>
        <v>#REF!</v>
      </c>
      <c r="Q1920" s="3" t="e">
        <f>VLOOKUP('spis PZ'!L1920,słowniki!$A$41:$B$45,2)</f>
        <v>#N/A</v>
      </c>
      <c r="R1920" s="3" t="e">
        <f>IF(LEN('spis PZ'!#REF!)&gt;0,'spis PZ'!#REF!,"")</f>
        <v>#REF!</v>
      </c>
      <c r="S1920" s="3" t="e">
        <f>IF(LEN('spis PZ'!#REF!)&gt;0,VLOOKUP('spis PZ'!#REF!,słowniki!$A$31:$B$33,2),"")</f>
        <v>#REF!</v>
      </c>
      <c r="T1920" s="3" t="e">
        <f>IF(LEN('spis PZ'!#REF!)&gt;0,'spis PZ'!#REF!,"")</f>
        <v>#REF!</v>
      </c>
    </row>
    <row r="1921" spans="1:20">
      <c r="A1921" s="3">
        <f>'spis PZ'!D1921</f>
        <v>0</v>
      </c>
      <c r="B1921" s="3">
        <f>'spis PZ'!E1921</f>
        <v>0</v>
      </c>
      <c r="C1921" s="17">
        <f>'spis PZ'!C1921</f>
        <v>0</v>
      </c>
      <c r="D1921" s="17">
        <f>'spis PZ'!C1921</f>
        <v>0</v>
      </c>
      <c r="E1921" s="3">
        <f>'spis PZ'!A1921</f>
        <v>0</v>
      </c>
      <c r="F1921" s="3">
        <f>'spis PZ'!B1921</f>
        <v>0</v>
      </c>
      <c r="G1921" s="5" t="e">
        <f>VLOOKUP('spis PZ'!F1921,Gminy!$A$2:$B$111,2)</f>
        <v>#N/A</v>
      </c>
      <c r="H1921" s="3" t="str">
        <f>IF(LEN('spis PZ'!G1921)&gt;0,'spis PZ'!G1921,"")</f>
        <v/>
      </c>
      <c r="I1921" s="3" t="str">
        <f>IF(LEN('spis PZ'!H1921)&gt;0,'spis PZ'!H1921,"")</f>
        <v/>
      </c>
      <c r="J1921" s="3" t="e">
        <f>VLOOKUP('spis PZ'!I1921,słowniki!$A$2:$B$5,2)</f>
        <v>#N/A</v>
      </c>
      <c r="K1921" s="3" t="e">
        <f>VLOOKUP('spis PZ'!J1921,słowniki!$A$11:$B$16,2)</f>
        <v>#N/A</v>
      </c>
      <c r="L1921" s="3" t="e">
        <f>VLOOKUP('spis PZ'!K1921,słowniki!$A$21:$B$25,2)</f>
        <v>#N/A</v>
      </c>
      <c r="M1921" s="3" t="e">
        <f>VLOOKUP('spis PZ'!#REF!,słowniki!$A$51:$B$52,2)</f>
        <v>#REF!</v>
      </c>
      <c r="N1921" s="3" t="e">
        <f>IF('spis PZ'!#REF!="kablowa",VLOOKUP('spis PZ'!#REF!,elementy!$A$101:$B$125,2),VLOOKUP('spis PZ'!#REF!,elementy!$A$201:$B$211,2))</f>
        <v>#REF!</v>
      </c>
      <c r="O1921" s="3" t="e">
        <f>IF(LEN('spis PZ'!#REF!)&gt;0,'spis PZ'!#REF!,"")</f>
        <v>#REF!</v>
      </c>
      <c r="P1921" s="3" t="e">
        <f>VLOOKUP('spis PZ'!#REF!,elementy!$A$51:$B$80,2)</f>
        <v>#REF!</v>
      </c>
      <c r="Q1921" s="3" t="e">
        <f>VLOOKUP('spis PZ'!L1921,słowniki!$A$41:$B$45,2)</f>
        <v>#N/A</v>
      </c>
      <c r="R1921" s="3" t="e">
        <f>IF(LEN('spis PZ'!#REF!)&gt;0,'spis PZ'!#REF!,"")</f>
        <v>#REF!</v>
      </c>
      <c r="S1921" s="3" t="e">
        <f>IF(LEN('spis PZ'!#REF!)&gt;0,VLOOKUP('spis PZ'!#REF!,słowniki!$A$31:$B$33,2),"")</f>
        <v>#REF!</v>
      </c>
      <c r="T1921" s="3" t="e">
        <f>IF(LEN('spis PZ'!#REF!)&gt;0,'spis PZ'!#REF!,"")</f>
        <v>#REF!</v>
      </c>
    </row>
    <row r="1922" spans="1:20">
      <c r="A1922" s="3">
        <f>'spis PZ'!D1922</f>
        <v>0</v>
      </c>
      <c r="B1922" s="3">
        <f>'spis PZ'!E1922</f>
        <v>0</v>
      </c>
      <c r="C1922" s="17">
        <f>'spis PZ'!C1922</f>
        <v>0</v>
      </c>
      <c r="D1922" s="17">
        <f>'spis PZ'!C1922</f>
        <v>0</v>
      </c>
      <c r="E1922" s="3">
        <f>'spis PZ'!A1922</f>
        <v>0</v>
      </c>
      <c r="F1922" s="3">
        <f>'spis PZ'!B1922</f>
        <v>0</v>
      </c>
      <c r="G1922" s="5" t="e">
        <f>VLOOKUP('spis PZ'!F1922,Gminy!$A$2:$B$111,2)</f>
        <v>#N/A</v>
      </c>
      <c r="H1922" s="3" t="str">
        <f>IF(LEN('spis PZ'!G1922)&gt;0,'spis PZ'!G1922,"")</f>
        <v/>
      </c>
      <c r="I1922" s="3" t="str">
        <f>IF(LEN('spis PZ'!H1922)&gt;0,'spis PZ'!H1922,"")</f>
        <v/>
      </c>
      <c r="J1922" s="3" t="e">
        <f>VLOOKUP('spis PZ'!I1922,słowniki!$A$2:$B$5,2)</f>
        <v>#N/A</v>
      </c>
      <c r="K1922" s="3" t="e">
        <f>VLOOKUP('spis PZ'!J1922,słowniki!$A$11:$B$16,2)</f>
        <v>#N/A</v>
      </c>
      <c r="L1922" s="3" t="e">
        <f>VLOOKUP('spis PZ'!K1922,słowniki!$A$21:$B$25,2)</f>
        <v>#N/A</v>
      </c>
      <c r="M1922" s="3" t="e">
        <f>VLOOKUP('spis PZ'!#REF!,słowniki!$A$51:$B$52,2)</f>
        <v>#REF!</v>
      </c>
      <c r="N1922" s="3" t="e">
        <f>IF('spis PZ'!#REF!="kablowa",VLOOKUP('spis PZ'!#REF!,elementy!$A$101:$B$125,2),VLOOKUP('spis PZ'!#REF!,elementy!$A$201:$B$211,2))</f>
        <v>#REF!</v>
      </c>
      <c r="O1922" s="3" t="e">
        <f>IF(LEN('spis PZ'!#REF!)&gt;0,'spis PZ'!#REF!,"")</f>
        <v>#REF!</v>
      </c>
      <c r="P1922" s="3" t="e">
        <f>VLOOKUP('spis PZ'!#REF!,elementy!$A$51:$B$80,2)</f>
        <v>#REF!</v>
      </c>
      <c r="Q1922" s="3" t="e">
        <f>VLOOKUP('spis PZ'!L1922,słowniki!$A$41:$B$45,2)</f>
        <v>#N/A</v>
      </c>
      <c r="R1922" s="3" t="e">
        <f>IF(LEN('spis PZ'!#REF!)&gt;0,'spis PZ'!#REF!,"")</f>
        <v>#REF!</v>
      </c>
      <c r="S1922" s="3" t="e">
        <f>IF(LEN('spis PZ'!#REF!)&gt;0,VLOOKUP('spis PZ'!#REF!,słowniki!$A$31:$B$33,2),"")</f>
        <v>#REF!</v>
      </c>
      <c r="T1922" s="3" t="e">
        <f>IF(LEN('spis PZ'!#REF!)&gt;0,'spis PZ'!#REF!,"")</f>
        <v>#REF!</v>
      </c>
    </row>
    <row r="1923" spans="1:20">
      <c r="A1923" s="3">
        <f>'spis PZ'!D1923</f>
        <v>0</v>
      </c>
      <c r="B1923" s="3">
        <f>'spis PZ'!E1923</f>
        <v>0</v>
      </c>
      <c r="C1923" s="17">
        <f>'spis PZ'!C1923</f>
        <v>0</v>
      </c>
      <c r="D1923" s="17">
        <f>'spis PZ'!C1923</f>
        <v>0</v>
      </c>
      <c r="E1923" s="3">
        <f>'spis PZ'!A1923</f>
        <v>0</v>
      </c>
      <c r="F1923" s="3">
        <f>'spis PZ'!B1923</f>
        <v>0</v>
      </c>
      <c r="G1923" s="5" t="e">
        <f>VLOOKUP('spis PZ'!F1923,Gminy!$A$2:$B$111,2)</f>
        <v>#N/A</v>
      </c>
      <c r="H1923" s="3" t="str">
        <f>IF(LEN('spis PZ'!G1923)&gt;0,'spis PZ'!G1923,"")</f>
        <v/>
      </c>
      <c r="I1923" s="3" t="str">
        <f>IF(LEN('spis PZ'!H1923)&gt;0,'spis PZ'!H1923,"")</f>
        <v/>
      </c>
      <c r="J1923" s="3" t="e">
        <f>VLOOKUP('spis PZ'!I1923,słowniki!$A$2:$B$5,2)</f>
        <v>#N/A</v>
      </c>
      <c r="K1923" s="3" t="e">
        <f>VLOOKUP('spis PZ'!J1923,słowniki!$A$11:$B$16,2)</f>
        <v>#N/A</v>
      </c>
      <c r="L1923" s="3" t="e">
        <f>VLOOKUP('spis PZ'!K1923,słowniki!$A$21:$B$25,2)</f>
        <v>#N/A</v>
      </c>
      <c r="M1923" s="3" t="e">
        <f>VLOOKUP('spis PZ'!#REF!,słowniki!$A$51:$B$52,2)</f>
        <v>#REF!</v>
      </c>
      <c r="N1923" s="3" t="e">
        <f>IF('spis PZ'!#REF!="kablowa",VLOOKUP('spis PZ'!#REF!,elementy!$A$101:$B$125,2),VLOOKUP('spis PZ'!#REF!,elementy!$A$201:$B$211,2))</f>
        <v>#REF!</v>
      </c>
      <c r="O1923" s="3" t="e">
        <f>IF(LEN('spis PZ'!#REF!)&gt;0,'spis PZ'!#REF!,"")</f>
        <v>#REF!</v>
      </c>
      <c r="P1923" s="3" t="e">
        <f>VLOOKUP('spis PZ'!#REF!,elementy!$A$51:$B$80,2)</f>
        <v>#REF!</v>
      </c>
      <c r="Q1923" s="3" t="e">
        <f>VLOOKUP('spis PZ'!L1923,słowniki!$A$41:$B$45,2)</f>
        <v>#N/A</v>
      </c>
      <c r="R1923" s="3" t="e">
        <f>IF(LEN('spis PZ'!#REF!)&gt;0,'spis PZ'!#REF!,"")</f>
        <v>#REF!</v>
      </c>
      <c r="S1923" s="3" t="e">
        <f>IF(LEN('spis PZ'!#REF!)&gt;0,VLOOKUP('spis PZ'!#REF!,słowniki!$A$31:$B$33,2),"")</f>
        <v>#REF!</v>
      </c>
      <c r="T1923" s="3" t="e">
        <f>IF(LEN('spis PZ'!#REF!)&gt;0,'spis PZ'!#REF!,"")</f>
        <v>#REF!</v>
      </c>
    </row>
    <row r="1924" spans="1:20">
      <c r="A1924" s="3">
        <f>'spis PZ'!D1924</f>
        <v>0</v>
      </c>
      <c r="B1924" s="3">
        <f>'spis PZ'!E1924</f>
        <v>0</v>
      </c>
      <c r="C1924" s="17">
        <f>'spis PZ'!C1924</f>
        <v>0</v>
      </c>
      <c r="D1924" s="17">
        <f>'spis PZ'!C1924</f>
        <v>0</v>
      </c>
      <c r="E1924" s="3">
        <f>'spis PZ'!A1924</f>
        <v>0</v>
      </c>
      <c r="F1924" s="3">
        <f>'spis PZ'!B1924</f>
        <v>0</v>
      </c>
      <c r="G1924" s="5" t="e">
        <f>VLOOKUP('spis PZ'!F1924,Gminy!$A$2:$B$111,2)</f>
        <v>#N/A</v>
      </c>
      <c r="H1924" s="3" t="str">
        <f>IF(LEN('spis PZ'!G1924)&gt;0,'spis PZ'!G1924,"")</f>
        <v/>
      </c>
      <c r="I1924" s="3" t="str">
        <f>IF(LEN('spis PZ'!H1924)&gt;0,'spis PZ'!H1924,"")</f>
        <v/>
      </c>
      <c r="J1924" s="3" t="e">
        <f>VLOOKUP('spis PZ'!I1924,słowniki!$A$2:$B$5,2)</f>
        <v>#N/A</v>
      </c>
      <c r="K1924" s="3" t="e">
        <f>VLOOKUP('spis PZ'!J1924,słowniki!$A$11:$B$16,2)</f>
        <v>#N/A</v>
      </c>
      <c r="L1924" s="3" t="e">
        <f>VLOOKUP('spis PZ'!K1924,słowniki!$A$21:$B$25,2)</f>
        <v>#N/A</v>
      </c>
      <c r="M1924" s="3" t="e">
        <f>VLOOKUP('spis PZ'!#REF!,słowniki!$A$51:$B$52,2)</f>
        <v>#REF!</v>
      </c>
      <c r="N1924" s="3" t="e">
        <f>IF('spis PZ'!#REF!="kablowa",VLOOKUP('spis PZ'!#REF!,elementy!$A$101:$B$125,2),VLOOKUP('spis PZ'!#REF!,elementy!$A$201:$B$211,2))</f>
        <v>#REF!</v>
      </c>
      <c r="O1924" s="3" t="e">
        <f>IF(LEN('spis PZ'!#REF!)&gt;0,'spis PZ'!#REF!,"")</f>
        <v>#REF!</v>
      </c>
      <c r="P1924" s="3" t="e">
        <f>VLOOKUP('spis PZ'!#REF!,elementy!$A$51:$B$80,2)</f>
        <v>#REF!</v>
      </c>
      <c r="Q1924" s="3" t="e">
        <f>VLOOKUP('spis PZ'!L1924,słowniki!$A$41:$B$45,2)</f>
        <v>#N/A</v>
      </c>
      <c r="R1924" s="3" t="e">
        <f>IF(LEN('spis PZ'!#REF!)&gt;0,'spis PZ'!#REF!,"")</f>
        <v>#REF!</v>
      </c>
      <c r="S1924" s="3" t="e">
        <f>IF(LEN('spis PZ'!#REF!)&gt;0,VLOOKUP('spis PZ'!#REF!,słowniki!$A$31:$B$33,2),"")</f>
        <v>#REF!</v>
      </c>
      <c r="T1924" s="3" t="e">
        <f>IF(LEN('spis PZ'!#REF!)&gt;0,'spis PZ'!#REF!,"")</f>
        <v>#REF!</v>
      </c>
    </row>
    <row r="1925" spans="1:20">
      <c r="A1925" s="3">
        <f>'spis PZ'!D1925</f>
        <v>0</v>
      </c>
      <c r="B1925" s="3">
        <f>'spis PZ'!E1925</f>
        <v>0</v>
      </c>
      <c r="C1925" s="17">
        <f>'spis PZ'!C1925</f>
        <v>0</v>
      </c>
      <c r="D1925" s="17">
        <f>'spis PZ'!C1925</f>
        <v>0</v>
      </c>
      <c r="E1925" s="3">
        <f>'spis PZ'!A1925</f>
        <v>0</v>
      </c>
      <c r="F1925" s="3">
        <f>'spis PZ'!B1925</f>
        <v>0</v>
      </c>
      <c r="G1925" s="5" t="e">
        <f>VLOOKUP('spis PZ'!F1925,Gminy!$A$2:$B$111,2)</f>
        <v>#N/A</v>
      </c>
      <c r="H1925" s="3" t="str">
        <f>IF(LEN('spis PZ'!G1925)&gt;0,'spis PZ'!G1925,"")</f>
        <v/>
      </c>
      <c r="I1925" s="3" t="str">
        <f>IF(LEN('spis PZ'!H1925)&gt;0,'spis PZ'!H1925,"")</f>
        <v/>
      </c>
      <c r="J1925" s="3" t="e">
        <f>VLOOKUP('spis PZ'!I1925,słowniki!$A$2:$B$5,2)</f>
        <v>#N/A</v>
      </c>
      <c r="K1925" s="3" t="e">
        <f>VLOOKUP('spis PZ'!J1925,słowniki!$A$11:$B$16,2)</f>
        <v>#N/A</v>
      </c>
      <c r="L1925" s="3" t="e">
        <f>VLOOKUP('spis PZ'!K1925,słowniki!$A$21:$B$25,2)</f>
        <v>#N/A</v>
      </c>
      <c r="M1925" s="3" t="e">
        <f>VLOOKUP('spis PZ'!#REF!,słowniki!$A$51:$B$52,2)</f>
        <v>#REF!</v>
      </c>
      <c r="N1925" s="3" t="e">
        <f>IF('spis PZ'!#REF!="kablowa",VLOOKUP('spis PZ'!#REF!,elementy!$A$101:$B$125,2),VLOOKUP('spis PZ'!#REF!,elementy!$A$201:$B$211,2))</f>
        <v>#REF!</v>
      </c>
      <c r="O1925" s="3" t="e">
        <f>IF(LEN('spis PZ'!#REF!)&gt;0,'spis PZ'!#REF!,"")</f>
        <v>#REF!</v>
      </c>
      <c r="P1925" s="3" t="e">
        <f>VLOOKUP('spis PZ'!#REF!,elementy!$A$51:$B$80,2)</f>
        <v>#REF!</v>
      </c>
      <c r="Q1925" s="3" t="e">
        <f>VLOOKUP('spis PZ'!L1925,słowniki!$A$41:$B$45,2)</f>
        <v>#N/A</v>
      </c>
      <c r="R1925" s="3" t="e">
        <f>IF(LEN('spis PZ'!#REF!)&gt;0,'spis PZ'!#REF!,"")</f>
        <v>#REF!</v>
      </c>
      <c r="S1925" s="3" t="e">
        <f>IF(LEN('spis PZ'!#REF!)&gt;0,VLOOKUP('spis PZ'!#REF!,słowniki!$A$31:$B$33,2),"")</f>
        <v>#REF!</v>
      </c>
      <c r="T1925" s="3" t="e">
        <f>IF(LEN('spis PZ'!#REF!)&gt;0,'spis PZ'!#REF!,"")</f>
        <v>#REF!</v>
      </c>
    </row>
    <row r="1926" spans="1:20">
      <c r="A1926" s="3">
        <f>'spis PZ'!D1926</f>
        <v>0</v>
      </c>
      <c r="B1926" s="3">
        <f>'spis PZ'!E1926</f>
        <v>0</v>
      </c>
      <c r="C1926" s="17">
        <f>'spis PZ'!C1926</f>
        <v>0</v>
      </c>
      <c r="D1926" s="17">
        <f>'spis PZ'!C1926</f>
        <v>0</v>
      </c>
      <c r="E1926" s="3">
        <f>'spis PZ'!A1926</f>
        <v>0</v>
      </c>
      <c r="F1926" s="3">
        <f>'spis PZ'!B1926</f>
        <v>0</v>
      </c>
      <c r="G1926" s="5" t="e">
        <f>VLOOKUP('spis PZ'!F1926,Gminy!$A$2:$B$111,2)</f>
        <v>#N/A</v>
      </c>
      <c r="H1926" s="3" t="str">
        <f>IF(LEN('spis PZ'!G1926)&gt;0,'spis PZ'!G1926,"")</f>
        <v/>
      </c>
      <c r="I1926" s="3" t="str">
        <f>IF(LEN('spis PZ'!H1926)&gt;0,'spis PZ'!H1926,"")</f>
        <v/>
      </c>
      <c r="J1926" s="3" t="e">
        <f>VLOOKUP('spis PZ'!I1926,słowniki!$A$2:$B$5,2)</f>
        <v>#N/A</v>
      </c>
      <c r="K1926" s="3" t="e">
        <f>VLOOKUP('spis PZ'!J1926,słowniki!$A$11:$B$16,2)</f>
        <v>#N/A</v>
      </c>
      <c r="L1926" s="3" t="e">
        <f>VLOOKUP('spis PZ'!K1926,słowniki!$A$21:$B$25,2)</f>
        <v>#N/A</v>
      </c>
      <c r="M1926" s="3" t="e">
        <f>VLOOKUP('spis PZ'!#REF!,słowniki!$A$51:$B$52,2)</f>
        <v>#REF!</v>
      </c>
      <c r="N1926" s="3" t="e">
        <f>IF('spis PZ'!#REF!="kablowa",VLOOKUP('spis PZ'!#REF!,elementy!$A$101:$B$125,2),VLOOKUP('spis PZ'!#REF!,elementy!$A$201:$B$211,2))</f>
        <v>#REF!</v>
      </c>
      <c r="O1926" s="3" t="e">
        <f>IF(LEN('spis PZ'!#REF!)&gt;0,'spis PZ'!#REF!,"")</f>
        <v>#REF!</v>
      </c>
      <c r="P1926" s="3" t="e">
        <f>VLOOKUP('spis PZ'!#REF!,elementy!$A$51:$B$80,2)</f>
        <v>#REF!</v>
      </c>
      <c r="Q1926" s="3" t="e">
        <f>VLOOKUP('spis PZ'!L1926,słowniki!$A$41:$B$45,2)</f>
        <v>#N/A</v>
      </c>
      <c r="R1926" s="3" t="e">
        <f>IF(LEN('spis PZ'!#REF!)&gt;0,'spis PZ'!#REF!,"")</f>
        <v>#REF!</v>
      </c>
      <c r="S1926" s="3" t="e">
        <f>IF(LEN('spis PZ'!#REF!)&gt;0,VLOOKUP('spis PZ'!#REF!,słowniki!$A$31:$B$33,2),"")</f>
        <v>#REF!</v>
      </c>
      <c r="T1926" s="3" t="e">
        <f>IF(LEN('spis PZ'!#REF!)&gt;0,'spis PZ'!#REF!,"")</f>
        <v>#REF!</v>
      </c>
    </row>
    <row r="1927" spans="1:20">
      <c r="A1927" s="3">
        <f>'spis PZ'!D1927</f>
        <v>0</v>
      </c>
      <c r="B1927" s="3">
        <f>'spis PZ'!E1927</f>
        <v>0</v>
      </c>
      <c r="C1927" s="17">
        <f>'spis PZ'!C1927</f>
        <v>0</v>
      </c>
      <c r="D1927" s="17">
        <f>'spis PZ'!C1927</f>
        <v>0</v>
      </c>
      <c r="E1927" s="3">
        <f>'spis PZ'!A1927</f>
        <v>0</v>
      </c>
      <c r="F1927" s="3">
        <f>'spis PZ'!B1927</f>
        <v>0</v>
      </c>
      <c r="G1927" s="5" t="e">
        <f>VLOOKUP('spis PZ'!F1927,Gminy!$A$2:$B$111,2)</f>
        <v>#N/A</v>
      </c>
      <c r="H1927" s="3" t="str">
        <f>IF(LEN('spis PZ'!G1927)&gt;0,'spis PZ'!G1927,"")</f>
        <v/>
      </c>
      <c r="I1927" s="3" t="str">
        <f>IF(LEN('spis PZ'!H1927)&gt;0,'spis PZ'!H1927,"")</f>
        <v/>
      </c>
      <c r="J1927" s="3" t="e">
        <f>VLOOKUP('spis PZ'!I1927,słowniki!$A$2:$B$5,2)</f>
        <v>#N/A</v>
      </c>
      <c r="K1927" s="3" t="e">
        <f>VLOOKUP('spis PZ'!J1927,słowniki!$A$11:$B$16,2)</f>
        <v>#N/A</v>
      </c>
      <c r="L1927" s="3" t="e">
        <f>VLOOKUP('spis PZ'!K1927,słowniki!$A$21:$B$25,2)</f>
        <v>#N/A</v>
      </c>
      <c r="M1927" s="3" t="e">
        <f>VLOOKUP('spis PZ'!#REF!,słowniki!$A$51:$B$52,2)</f>
        <v>#REF!</v>
      </c>
      <c r="N1927" s="3" t="e">
        <f>IF('spis PZ'!#REF!="kablowa",VLOOKUP('spis PZ'!#REF!,elementy!$A$101:$B$125,2),VLOOKUP('spis PZ'!#REF!,elementy!$A$201:$B$211,2))</f>
        <v>#REF!</v>
      </c>
      <c r="O1927" s="3" t="e">
        <f>IF(LEN('spis PZ'!#REF!)&gt;0,'spis PZ'!#REF!,"")</f>
        <v>#REF!</v>
      </c>
      <c r="P1927" s="3" t="e">
        <f>VLOOKUP('spis PZ'!#REF!,elementy!$A$51:$B$80,2)</f>
        <v>#REF!</v>
      </c>
      <c r="Q1927" s="3" t="e">
        <f>VLOOKUP('spis PZ'!L1927,słowniki!$A$41:$B$45,2)</f>
        <v>#N/A</v>
      </c>
      <c r="R1927" s="3" t="e">
        <f>IF(LEN('spis PZ'!#REF!)&gt;0,'spis PZ'!#REF!,"")</f>
        <v>#REF!</v>
      </c>
      <c r="S1927" s="3" t="e">
        <f>IF(LEN('spis PZ'!#REF!)&gt;0,VLOOKUP('spis PZ'!#REF!,słowniki!$A$31:$B$33,2),"")</f>
        <v>#REF!</v>
      </c>
      <c r="T1927" s="3" t="e">
        <f>IF(LEN('spis PZ'!#REF!)&gt;0,'spis PZ'!#REF!,"")</f>
        <v>#REF!</v>
      </c>
    </row>
    <row r="1928" spans="1:20">
      <c r="A1928" s="3">
        <f>'spis PZ'!D1928</f>
        <v>0</v>
      </c>
      <c r="B1928" s="3">
        <f>'spis PZ'!E1928</f>
        <v>0</v>
      </c>
      <c r="C1928" s="17">
        <f>'spis PZ'!C1928</f>
        <v>0</v>
      </c>
      <c r="D1928" s="17">
        <f>'spis PZ'!C1928</f>
        <v>0</v>
      </c>
      <c r="E1928" s="3">
        <f>'spis PZ'!A1928</f>
        <v>0</v>
      </c>
      <c r="F1928" s="3">
        <f>'spis PZ'!B1928</f>
        <v>0</v>
      </c>
      <c r="G1928" s="5" t="e">
        <f>VLOOKUP('spis PZ'!F1928,Gminy!$A$2:$B$111,2)</f>
        <v>#N/A</v>
      </c>
      <c r="H1928" s="3" t="str">
        <f>IF(LEN('spis PZ'!G1928)&gt;0,'spis PZ'!G1928,"")</f>
        <v/>
      </c>
      <c r="I1928" s="3" t="str">
        <f>IF(LEN('spis PZ'!H1928)&gt;0,'spis PZ'!H1928,"")</f>
        <v/>
      </c>
      <c r="J1928" s="3" t="e">
        <f>VLOOKUP('spis PZ'!I1928,słowniki!$A$2:$B$5,2)</f>
        <v>#N/A</v>
      </c>
      <c r="K1928" s="3" t="e">
        <f>VLOOKUP('spis PZ'!J1928,słowniki!$A$11:$B$16,2)</f>
        <v>#N/A</v>
      </c>
      <c r="L1928" s="3" t="e">
        <f>VLOOKUP('spis PZ'!K1928,słowniki!$A$21:$B$25,2)</f>
        <v>#N/A</v>
      </c>
      <c r="M1928" s="3" t="e">
        <f>VLOOKUP('spis PZ'!#REF!,słowniki!$A$51:$B$52,2)</f>
        <v>#REF!</v>
      </c>
      <c r="N1928" s="3" t="e">
        <f>IF('spis PZ'!#REF!="kablowa",VLOOKUP('spis PZ'!#REF!,elementy!$A$101:$B$125,2),VLOOKUP('spis PZ'!#REF!,elementy!$A$201:$B$211,2))</f>
        <v>#REF!</v>
      </c>
      <c r="O1928" s="3" t="e">
        <f>IF(LEN('spis PZ'!#REF!)&gt;0,'spis PZ'!#REF!,"")</f>
        <v>#REF!</v>
      </c>
      <c r="P1928" s="3" t="e">
        <f>VLOOKUP('spis PZ'!#REF!,elementy!$A$51:$B$80,2)</f>
        <v>#REF!</v>
      </c>
      <c r="Q1928" s="3" t="e">
        <f>VLOOKUP('spis PZ'!L1928,słowniki!$A$41:$B$45,2)</f>
        <v>#N/A</v>
      </c>
      <c r="R1928" s="3" t="e">
        <f>IF(LEN('spis PZ'!#REF!)&gt;0,'spis PZ'!#REF!,"")</f>
        <v>#REF!</v>
      </c>
      <c r="S1928" s="3" t="e">
        <f>IF(LEN('spis PZ'!#REF!)&gt;0,VLOOKUP('spis PZ'!#REF!,słowniki!$A$31:$B$33,2),"")</f>
        <v>#REF!</v>
      </c>
      <c r="T1928" s="3" t="e">
        <f>IF(LEN('spis PZ'!#REF!)&gt;0,'spis PZ'!#REF!,"")</f>
        <v>#REF!</v>
      </c>
    </row>
    <row r="1929" spans="1:20">
      <c r="A1929" s="3">
        <f>'spis PZ'!D1929</f>
        <v>0</v>
      </c>
      <c r="B1929" s="3">
        <f>'spis PZ'!E1929</f>
        <v>0</v>
      </c>
      <c r="C1929" s="17">
        <f>'spis PZ'!C1929</f>
        <v>0</v>
      </c>
      <c r="D1929" s="17">
        <f>'spis PZ'!C1929</f>
        <v>0</v>
      </c>
      <c r="E1929" s="3">
        <f>'spis PZ'!A1929</f>
        <v>0</v>
      </c>
      <c r="F1929" s="3">
        <f>'spis PZ'!B1929</f>
        <v>0</v>
      </c>
      <c r="G1929" s="5" t="e">
        <f>VLOOKUP('spis PZ'!F1929,Gminy!$A$2:$B$111,2)</f>
        <v>#N/A</v>
      </c>
      <c r="H1929" s="3" t="str">
        <f>IF(LEN('spis PZ'!G1929)&gt;0,'spis PZ'!G1929,"")</f>
        <v/>
      </c>
      <c r="I1929" s="3" t="str">
        <f>IF(LEN('spis PZ'!H1929)&gt;0,'spis PZ'!H1929,"")</f>
        <v/>
      </c>
      <c r="J1929" s="3" t="e">
        <f>VLOOKUP('spis PZ'!I1929,słowniki!$A$2:$B$5,2)</f>
        <v>#N/A</v>
      </c>
      <c r="K1929" s="3" t="e">
        <f>VLOOKUP('spis PZ'!J1929,słowniki!$A$11:$B$16,2)</f>
        <v>#N/A</v>
      </c>
      <c r="L1929" s="3" t="e">
        <f>VLOOKUP('spis PZ'!K1929,słowniki!$A$21:$B$25,2)</f>
        <v>#N/A</v>
      </c>
      <c r="M1929" s="3" t="e">
        <f>VLOOKUP('spis PZ'!#REF!,słowniki!$A$51:$B$52,2)</f>
        <v>#REF!</v>
      </c>
      <c r="N1929" s="3" t="e">
        <f>IF('spis PZ'!#REF!="kablowa",VLOOKUP('spis PZ'!#REF!,elementy!$A$101:$B$125,2),VLOOKUP('spis PZ'!#REF!,elementy!$A$201:$B$211,2))</f>
        <v>#REF!</v>
      </c>
      <c r="O1929" s="3" t="e">
        <f>IF(LEN('spis PZ'!#REF!)&gt;0,'spis PZ'!#REF!,"")</f>
        <v>#REF!</v>
      </c>
      <c r="P1929" s="3" t="e">
        <f>VLOOKUP('spis PZ'!#REF!,elementy!$A$51:$B$80,2)</f>
        <v>#REF!</v>
      </c>
      <c r="Q1929" s="3" t="e">
        <f>VLOOKUP('spis PZ'!L1929,słowniki!$A$41:$B$45,2)</f>
        <v>#N/A</v>
      </c>
      <c r="R1929" s="3" t="e">
        <f>IF(LEN('spis PZ'!#REF!)&gt;0,'spis PZ'!#REF!,"")</f>
        <v>#REF!</v>
      </c>
      <c r="S1929" s="3" t="e">
        <f>IF(LEN('spis PZ'!#REF!)&gt;0,VLOOKUP('spis PZ'!#REF!,słowniki!$A$31:$B$33,2),"")</f>
        <v>#REF!</v>
      </c>
      <c r="T1929" s="3" t="e">
        <f>IF(LEN('spis PZ'!#REF!)&gt;0,'spis PZ'!#REF!,"")</f>
        <v>#REF!</v>
      </c>
    </row>
    <row r="1930" spans="1:20">
      <c r="A1930" s="3">
        <f>'spis PZ'!D1930</f>
        <v>0</v>
      </c>
      <c r="B1930" s="3">
        <f>'spis PZ'!E1930</f>
        <v>0</v>
      </c>
      <c r="C1930" s="17">
        <f>'spis PZ'!C1930</f>
        <v>0</v>
      </c>
      <c r="D1930" s="17">
        <f>'spis PZ'!C1930</f>
        <v>0</v>
      </c>
      <c r="E1930" s="3">
        <f>'spis PZ'!A1930</f>
        <v>0</v>
      </c>
      <c r="F1930" s="3">
        <f>'spis PZ'!B1930</f>
        <v>0</v>
      </c>
      <c r="G1930" s="5" t="e">
        <f>VLOOKUP('spis PZ'!F1930,Gminy!$A$2:$B$111,2)</f>
        <v>#N/A</v>
      </c>
      <c r="H1930" s="3" t="str">
        <f>IF(LEN('spis PZ'!G1930)&gt;0,'spis PZ'!G1930,"")</f>
        <v/>
      </c>
      <c r="I1930" s="3" t="str">
        <f>IF(LEN('spis PZ'!H1930)&gt;0,'spis PZ'!H1930,"")</f>
        <v/>
      </c>
      <c r="J1930" s="3" t="e">
        <f>VLOOKUP('spis PZ'!I1930,słowniki!$A$2:$B$5,2)</f>
        <v>#N/A</v>
      </c>
      <c r="K1930" s="3" t="e">
        <f>VLOOKUP('spis PZ'!J1930,słowniki!$A$11:$B$16,2)</f>
        <v>#N/A</v>
      </c>
      <c r="L1930" s="3" t="e">
        <f>VLOOKUP('spis PZ'!K1930,słowniki!$A$21:$B$25,2)</f>
        <v>#N/A</v>
      </c>
      <c r="M1930" s="3" t="e">
        <f>VLOOKUP('spis PZ'!#REF!,słowniki!$A$51:$B$52,2)</f>
        <v>#REF!</v>
      </c>
      <c r="N1930" s="3" t="e">
        <f>IF('spis PZ'!#REF!="kablowa",VLOOKUP('spis PZ'!#REF!,elementy!$A$101:$B$125,2),VLOOKUP('spis PZ'!#REF!,elementy!$A$201:$B$211,2))</f>
        <v>#REF!</v>
      </c>
      <c r="O1930" s="3" t="e">
        <f>IF(LEN('spis PZ'!#REF!)&gt;0,'spis PZ'!#REF!,"")</f>
        <v>#REF!</v>
      </c>
      <c r="P1930" s="3" t="e">
        <f>VLOOKUP('spis PZ'!#REF!,elementy!$A$51:$B$80,2)</f>
        <v>#REF!</v>
      </c>
      <c r="Q1930" s="3" t="e">
        <f>VLOOKUP('spis PZ'!L1930,słowniki!$A$41:$B$45,2)</f>
        <v>#N/A</v>
      </c>
      <c r="R1930" s="3" t="e">
        <f>IF(LEN('spis PZ'!#REF!)&gt;0,'spis PZ'!#REF!,"")</f>
        <v>#REF!</v>
      </c>
      <c r="S1930" s="3" t="e">
        <f>IF(LEN('spis PZ'!#REF!)&gt;0,VLOOKUP('spis PZ'!#REF!,słowniki!$A$31:$B$33,2),"")</f>
        <v>#REF!</v>
      </c>
      <c r="T1930" s="3" t="e">
        <f>IF(LEN('spis PZ'!#REF!)&gt;0,'spis PZ'!#REF!,"")</f>
        <v>#REF!</v>
      </c>
    </row>
    <row r="1931" spans="1:20">
      <c r="A1931" s="3">
        <f>'spis PZ'!D1931</f>
        <v>0</v>
      </c>
      <c r="B1931" s="3">
        <f>'spis PZ'!E1931</f>
        <v>0</v>
      </c>
      <c r="C1931" s="17">
        <f>'spis PZ'!C1931</f>
        <v>0</v>
      </c>
      <c r="D1931" s="17">
        <f>'spis PZ'!C1931</f>
        <v>0</v>
      </c>
      <c r="E1931" s="3">
        <f>'spis PZ'!A1931</f>
        <v>0</v>
      </c>
      <c r="F1931" s="3">
        <f>'spis PZ'!B1931</f>
        <v>0</v>
      </c>
      <c r="G1931" s="5" t="e">
        <f>VLOOKUP('spis PZ'!F1931,Gminy!$A$2:$B$111,2)</f>
        <v>#N/A</v>
      </c>
      <c r="H1931" s="3" t="str">
        <f>IF(LEN('spis PZ'!G1931)&gt;0,'spis PZ'!G1931,"")</f>
        <v/>
      </c>
      <c r="I1931" s="3" t="str">
        <f>IF(LEN('spis PZ'!H1931)&gt;0,'spis PZ'!H1931,"")</f>
        <v/>
      </c>
      <c r="J1931" s="3" t="e">
        <f>VLOOKUP('spis PZ'!I1931,słowniki!$A$2:$B$5,2)</f>
        <v>#N/A</v>
      </c>
      <c r="K1931" s="3" t="e">
        <f>VLOOKUP('spis PZ'!J1931,słowniki!$A$11:$B$16,2)</f>
        <v>#N/A</v>
      </c>
      <c r="L1931" s="3" t="e">
        <f>VLOOKUP('spis PZ'!K1931,słowniki!$A$21:$B$25,2)</f>
        <v>#N/A</v>
      </c>
      <c r="M1931" s="3" t="e">
        <f>VLOOKUP('spis PZ'!#REF!,słowniki!$A$51:$B$52,2)</f>
        <v>#REF!</v>
      </c>
      <c r="N1931" s="3" t="e">
        <f>IF('spis PZ'!#REF!="kablowa",VLOOKUP('spis PZ'!#REF!,elementy!$A$101:$B$125,2),VLOOKUP('spis PZ'!#REF!,elementy!$A$201:$B$211,2))</f>
        <v>#REF!</v>
      </c>
      <c r="O1931" s="3" t="e">
        <f>IF(LEN('spis PZ'!#REF!)&gt;0,'spis PZ'!#REF!,"")</f>
        <v>#REF!</v>
      </c>
      <c r="P1931" s="3" t="e">
        <f>VLOOKUP('spis PZ'!#REF!,elementy!$A$51:$B$80,2)</f>
        <v>#REF!</v>
      </c>
      <c r="Q1931" s="3" t="e">
        <f>VLOOKUP('spis PZ'!L1931,słowniki!$A$41:$B$45,2)</f>
        <v>#N/A</v>
      </c>
      <c r="R1931" s="3" t="e">
        <f>IF(LEN('spis PZ'!#REF!)&gt;0,'spis PZ'!#REF!,"")</f>
        <v>#REF!</v>
      </c>
      <c r="S1931" s="3" t="e">
        <f>IF(LEN('spis PZ'!#REF!)&gt;0,VLOOKUP('spis PZ'!#REF!,słowniki!$A$31:$B$33,2),"")</f>
        <v>#REF!</v>
      </c>
      <c r="T1931" s="3" t="e">
        <f>IF(LEN('spis PZ'!#REF!)&gt;0,'spis PZ'!#REF!,"")</f>
        <v>#REF!</v>
      </c>
    </row>
    <row r="1932" spans="1:20">
      <c r="A1932" s="3">
        <f>'spis PZ'!D1932</f>
        <v>0</v>
      </c>
      <c r="B1932" s="3">
        <f>'spis PZ'!E1932</f>
        <v>0</v>
      </c>
      <c r="C1932" s="17">
        <f>'spis PZ'!C1932</f>
        <v>0</v>
      </c>
      <c r="D1932" s="17">
        <f>'spis PZ'!C1932</f>
        <v>0</v>
      </c>
      <c r="E1932" s="3">
        <f>'spis PZ'!A1932</f>
        <v>0</v>
      </c>
      <c r="F1932" s="3">
        <f>'spis PZ'!B1932</f>
        <v>0</v>
      </c>
      <c r="G1932" s="5" t="e">
        <f>VLOOKUP('spis PZ'!F1932,Gminy!$A$2:$B$111,2)</f>
        <v>#N/A</v>
      </c>
      <c r="H1932" s="3" t="str">
        <f>IF(LEN('spis PZ'!G1932)&gt;0,'spis PZ'!G1932,"")</f>
        <v/>
      </c>
      <c r="I1932" s="3" t="str">
        <f>IF(LEN('spis PZ'!H1932)&gt;0,'spis PZ'!H1932,"")</f>
        <v/>
      </c>
      <c r="J1932" s="3" t="e">
        <f>VLOOKUP('spis PZ'!I1932,słowniki!$A$2:$B$5,2)</f>
        <v>#N/A</v>
      </c>
      <c r="K1932" s="3" t="e">
        <f>VLOOKUP('spis PZ'!J1932,słowniki!$A$11:$B$16,2)</f>
        <v>#N/A</v>
      </c>
      <c r="L1932" s="3" t="e">
        <f>VLOOKUP('spis PZ'!K1932,słowniki!$A$21:$B$25,2)</f>
        <v>#N/A</v>
      </c>
      <c r="M1932" s="3" t="e">
        <f>VLOOKUP('spis PZ'!#REF!,słowniki!$A$51:$B$52,2)</f>
        <v>#REF!</v>
      </c>
      <c r="N1932" s="3" t="e">
        <f>IF('spis PZ'!#REF!="kablowa",VLOOKUP('spis PZ'!#REF!,elementy!$A$101:$B$125,2),VLOOKUP('spis PZ'!#REF!,elementy!$A$201:$B$211,2))</f>
        <v>#REF!</v>
      </c>
      <c r="O1932" s="3" t="e">
        <f>IF(LEN('spis PZ'!#REF!)&gt;0,'spis PZ'!#REF!,"")</f>
        <v>#REF!</v>
      </c>
      <c r="P1932" s="3" t="e">
        <f>VLOOKUP('spis PZ'!#REF!,elementy!$A$51:$B$80,2)</f>
        <v>#REF!</v>
      </c>
      <c r="Q1932" s="3" t="e">
        <f>VLOOKUP('spis PZ'!L1932,słowniki!$A$41:$B$45,2)</f>
        <v>#N/A</v>
      </c>
      <c r="R1932" s="3" t="e">
        <f>IF(LEN('spis PZ'!#REF!)&gt;0,'spis PZ'!#REF!,"")</f>
        <v>#REF!</v>
      </c>
      <c r="S1932" s="3" t="e">
        <f>IF(LEN('spis PZ'!#REF!)&gt;0,VLOOKUP('spis PZ'!#REF!,słowniki!$A$31:$B$33,2),"")</f>
        <v>#REF!</v>
      </c>
      <c r="T1932" s="3" t="e">
        <f>IF(LEN('spis PZ'!#REF!)&gt;0,'spis PZ'!#REF!,"")</f>
        <v>#REF!</v>
      </c>
    </row>
    <row r="1933" spans="1:20">
      <c r="A1933" s="3">
        <f>'spis PZ'!D1933</f>
        <v>0</v>
      </c>
      <c r="B1933" s="3">
        <f>'spis PZ'!E1933</f>
        <v>0</v>
      </c>
      <c r="C1933" s="17">
        <f>'spis PZ'!C1933</f>
        <v>0</v>
      </c>
      <c r="D1933" s="17">
        <f>'spis PZ'!C1933</f>
        <v>0</v>
      </c>
      <c r="E1933" s="3">
        <f>'spis PZ'!A1933</f>
        <v>0</v>
      </c>
      <c r="F1933" s="3">
        <f>'spis PZ'!B1933</f>
        <v>0</v>
      </c>
      <c r="G1933" s="5" t="e">
        <f>VLOOKUP('spis PZ'!F1933,Gminy!$A$2:$B$111,2)</f>
        <v>#N/A</v>
      </c>
      <c r="H1933" s="3" t="str">
        <f>IF(LEN('spis PZ'!G1933)&gt;0,'spis PZ'!G1933,"")</f>
        <v/>
      </c>
      <c r="I1933" s="3" t="str">
        <f>IF(LEN('spis PZ'!H1933)&gt;0,'spis PZ'!H1933,"")</f>
        <v/>
      </c>
      <c r="J1933" s="3" t="e">
        <f>VLOOKUP('spis PZ'!I1933,słowniki!$A$2:$B$5,2)</f>
        <v>#N/A</v>
      </c>
      <c r="K1933" s="3" t="e">
        <f>VLOOKUP('spis PZ'!J1933,słowniki!$A$11:$B$16,2)</f>
        <v>#N/A</v>
      </c>
      <c r="L1933" s="3" t="e">
        <f>VLOOKUP('spis PZ'!K1933,słowniki!$A$21:$B$25,2)</f>
        <v>#N/A</v>
      </c>
      <c r="M1933" s="3" t="e">
        <f>VLOOKUP('spis PZ'!#REF!,słowniki!$A$51:$B$52,2)</f>
        <v>#REF!</v>
      </c>
      <c r="N1933" s="3" t="e">
        <f>IF('spis PZ'!#REF!="kablowa",VLOOKUP('spis PZ'!#REF!,elementy!$A$101:$B$125,2),VLOOKUP('spis PZ'!#REF!,elementy!$A$201:$B$211,2))</f>
        <v>#REF!</v>
      </c>
      <c r="O1933" s="3" t="e">
        <f>IF(LEN('spis PZ'!#REF!)&gt;0,'spis PZ'!#REF!,"")</f>
        <v>#REF!</v>
      </c>
      <c r="P1933" s="3" t="e">
        <f>VLOOKUP('spis PZ'!#REF!,elementy!$A$51:$B$80,2)</f>
        <v>#REF!</v>
      </c>
      <c r="Q1933" s="3" t="e">
        <f>VLOOKUP('spis PZ'!L1933,słowniki!$A$41:$B$45,2)</f>
        <v>#N/A</v>
      </c>
      <c r="R1933" s="3" t="e">
        <f>IF(LEN('spis PZ'!#REF!)&gt;0,'spis PZ'!#REF!,"")</f>
        <v>#REF!</v>
      </c>
      <c r="S1933" s="3" t="e">
        <f>IF(LEN('spis PZ'!#REF!)&gt;0,VLOOKUP('spis PZ'!#REF!,słowniki!$A$31:$B$33,2),"")</f>
        <v>#REF!</v>
      </c>
      <c r="T1933" s="3" t="e">
        <f>IF(LEN('spis PZ'!#REF!)&gt;0,'spis PZ'!#REF!,"")</f>
        <v>#REF!</v>
      </c>
    </row>
    <row r="1934" spans="1:20">
      <c r="A1934" s="3">
        <f>'spis PZ'!D1934</f>
        <v>0</v>
      </c>
      <c r="B1934" s="3">
        <f>'spis PZ'!E1934</f>
        <v>0</v>
      </c>
      <c r="C1934" s="17">
        <f>'spis PZ'!C1934</f>
        <v>0</v>
      </c>
      <c r="D1934" s="17">
        <f>'spis PZ'!C1934</f>
        <v>0</v>
      </c>
      <c r="E1934" s="3">
        <f>'spis PZ'!A1934</f>
        <v>0</v>
      </c>
      <c r="F1934" s="3">
        <f>'spis PZ'!B1934</f>
        <v>0</v>
      </c>
      <c r="G1934" s="5" t="e">
        <f>VLOOKUP('spis PZ'!F1934,Gminy!$A$2:$B$111,2)</f>
        <v>#N/A</v>
      </c>
      <c r="H1934" s="3" t="str">
        <f>IF(LEN('spis PZ'!G1934)&gt;0,'spis PZ'!G1934,"")</f>
        <v/>
      </c>
      <c r="I1934" s="3" t="str">
        <f>IF(LEN('spis PZ'!H1934)&gt;0,'spis PZ'!H1934,"")</f>
        <v/>
      </c>
      <c r="J1934" s="3" t="e">
        <f>VLOOKUP('spis PZ'!I1934,słowniki!$A$2:$B$5,2)</f>
        <v>#N/A</v>
      </c>
      <c r="K1934" s="3" t="e">
        <f>VLOOKUP('spis PZ'!J1934,słowniki!$A$11:$B$16,2)</f>
        <v>#N/A</v>
      </c>
      <c r="L1934" s="3" t="e">
        <f>VLOOKUP('spis PZ'!K1934,słowniki!$A$21:$B$25,2)</f>
        <v>#N/A</v>
      </c>
      <c r="M1934" s="3" t="e">
        <f>VLOOKUP('spis PZ'!#REF!,słowniki!$A$51:$B$52,2)</f>
        <v>#REF!</v>
      </c>
      <c r="N1934" s="3" t="e">
        <f>IF('spis PZ'!#REF!="kablowa",VLOOKUP('spis PZ'!#REF!,elementy!$A$101:$B$125,2),VLOOKUP('spis PZ'!#REF!,elementy!$A$201:$B$211,2))</f>
        <v>#REF!</v>
      </c>
      <c r="O1934" s="3" t="e">
        <f>IF(LEN('spis PZ'!#REF!)&gt;0,'spis PZ'!#REF!,"")</f>
        <v>#REF!</v>
      </c>
      <c r="P1934" s="3" t="e">
        <f>VLOOKUP('spis PZ'!#REF!,elementy!$A$51:$B$80,2)</f>
        <v>#REF!</v>
      </c>
      <c r="Q1934" s="3" t="e">
        <f>VLOOKUP('spis PZ'!L1934,słowniki!$A$41:$B$45,2)</f>
        <v>#N/A</v>
      </c>
      <c r="R1934" s="3" t="e">
        <f>IF(LEN('spis PZ'!#REF!)&gt;0,'spis PZ'!#REF!,"")</f>
        <v>#REF!</v>
      </c>
      <c r="S1934" s="3" t="e">
        <f>IF(LEN('spis PZ'!#REF!)&gt;0,VLOOKUP('spis PZ'!#REF!,słowniki!$A$31:$B$33,2),"")</f>
        <v>#REF!</v>
      </c>
      <c r="T1934" s="3" t="e">
        <f>IF(LEN('spis PZ'!#REF!)&gt;0,'spis PZ'!#REF!,"")</f>
        <v>#REF!</v>
      </c>
    </row>
    <row r="1935" spans="1:20">
      <c r="A1935" s="3">
        <f>'spis PZ'!D1935</f>
        <v>0</v>
      </c>
      <c r="B1935" s="3">
        <f>'spis PZ'!E1935</f>
        <v>0</v>
      </c>
      <c r="C1935" s="17">
        <f>'spis PZ'!C1935</f>
        <v>0</v>
      </c>
      <c r="D1935" s="17">
        <f>'spis PZ'!C1935</f>
        <v>0</v>
      </c>
      <c r="E1935" s="3">
        <f>'spis PZ'!A1935</f>
        <v>0</v>
      </c>
      <c r="F1935" s="3">
        <f>'spis PZ'!B1935</f>
        <v>0</v>
      </c>
      <c r="G1935" s="5" t="e">
        <f>VLOOKUP('spis PZ'!F1935,Gminy!$A$2:$B$111,2)</f>
        <v>#N/A</v>
      </c>
      <c r="H1935" s="3" t="str">
        <f>IF(LEN('spis PZ'!G1935)&gt;0,'spis PZ'!G1935,"")</f>
        <v/>
      </c>
      <c r="I1935" s="3" t="str">
        <f>IF(LEN('spis PZ'!H1935)&gt;0,'spis PZ'!H1935,"")</f>
        <v/>
      </c>
      <c r="J1935" s="3" t="e">
        <f>VLOOKUP('spis PZ'!I1935,słowniki!$A$2:$B$5,2)</f>
        <v>#N/A</v>
      </c>
      <c r="K1935" s="3" t="e">
        <f>VLOOKUP('spis PZ'!J1935,słowniki!$A$11:$B$16,2)</f>
        <v>#N/A</v>
      </c>
      <c r="L1935" s="3" t="e">
        <f>VLOOKUP('spis PZ'!K1935,słowniki!$A$21:$B$25,2)</f>
        <v>#N/A</v>
      </c>
      <c r="M1935" s="3" t="e">
        <f>VLOOKUP('spis PZ'!#REF!,słowniki!$A$51:$B$52,2)</f>
        <v>#REF!</v>
      </c>
      <c r="N1935" s="3" t="e">
        <f>IF('spis PZ'!#REF!="kablowa",VLOOKUP('spis PZ'!#REF!,elementy!$A$101:$B$125,2),VLOOKUP('spis PZ'!#REF!,elementy!$A$201:$B$211,2))</f>
        <v>#REF!</v>
      </c>
      <c r="O1935" s="3" t="e">
        <f>IF(LEN('spis PZ'!#REF!)&gt;0,'spis PZ'!#REF!,"")</f>
        <v>#REF!</v>
      </c>
      <c r="P1935" s="3" t="e">
        <f>VLOOKUP('spis PZ'!#REF!,elementy!$A$51:$B$80,2)</f>
        <v>#REF!</v>
      </c>
      <c r="Q1935" s="3" t="e">
        <f>VLOOKUP('spis PZ'!L1935,słowniki!$A$41:$B$45,2)</f>
        <v>#N/A</v>
      </c>
      <c r="R1935" s="3" t="e">
        <f>IF(LEN('spis PZ'!#REF!)&gt;0,'spis PZ'!#REF!,"")</f>
        <v>#REF!</v>
      </c>
      <c r="S1935" s="3" t="e">
        <f>IF(LEN('spis PZ'!#REF!)&gt;0,VLOOKUP('spis PZ'!#REF!,słowniki!$A$31:$B$33,2),"")</f>
        <v>#REF!</v>
      </c>
      <c r="T1935" s="3" t="e">
        <f>IF(LEN('spis PZ'!#REF!)&gt;0,'spis PZ'!#REF!,"")</f>
        <v>#REF!</v>
      </c>
    </row>
    <row r="1936" spans="1:20">
      <c r="A1936" s="3">
        <f>'spis PZ'!D1936</f>
        <v>0</v>
      </c>
      <c r="B1936" s="3">
        <f>'spis PZ'!E1936</f>
        <v>0</v>
      </c>
      <c r="C1936" s="17">
        <f>'spis PZ'!C1936</f>
        <v>0</v>
      </c>
      <c r="D1936" s="17">
        <f>'spis PZ'!C1936</f>
        <v>0</v>
      </c>
      <c r="E1936" s="3">
        <f>'spis PZ'!A1936</f>
        <v>0</v>
      </c>
      <c r="F1936" s="3">
        <f>'spis PZ'!B1936</f>
        <v>0</v>
      </c>
      <c r="G1936" s="5" t="e">
        <f>VLOOKUP('spis PZ'!F1936,Gminy!$A$2:$B$111,2)</f>
        <v>#N/A</v>
      </c>
      <c r="H1936" s="3" t="str">
        <f>IF(LEN('spis PZ'!G1936)&gt;0,'spis PZ'!G1936,"")</f>
        <v/>
      </c>
      <c r="I1936" s="3" t="str">
        <f>IF(LEN('spis PZ'!H1936)&gt;0,'spis PZ'!H1936,"")</f>
        <v/>
      </c>
      <c r="J1936" s="3" t="e">
        <f>VLOOKUP('spis PZ'!I1936,słowniki!$A$2:$B$5,2)</f>
        <v>#N/A</v>
      </c>
      <c r="K1936" s="3" t="e">
        <f>VLOOKUP('spis PZ'!J1936,słowniki!$A$11:$B$16,2)</f>
        <v>#N/A</v>
      </c>
      <c r="L1936" s="3" t="e">
        <f>VLOOKUP('spis PZ'!K1936,słowniki!$A$21:$B$25,2)</f>
        <v>#N/A</v>
      </c>
      <c r="M1936" s="3" t="e">
        <f>VLOOKUP('spis PZ'!#REF!,słowniki!$A$51:$B$52,2)</f>
        <v>#REF!</v>
      </c>
      <c r="N1936" s="3" t="e">
        <f>IF('spis PZ'!#REF!="kablowa",VLOOKUP('spis PZ'!#REF!,elementy!$A$101:$B$125,2),VLOOKUP('spis PZ'!#REF!,elementy!$A$201:$B$211,2))</f>
        <v>#REF!</v>
      </c>
      <c r="O1936" s="3" t="e">
        <f>IF(LEN('spis PZ'!#REF!)&gt;0,'spis PZ'!#REF!,"")</f>
        <v>#REF!</v>
      </c>
      <c r="P1936" s="3" t="e">
        <f>VLOOKUP('spis PZ'!#REF!,elementy!$A$51:$B$80,2)</f>
        <v>#REF!</v>
      </c>
      <c r="Q1936" s="3" t="e">
        <f>VLOOKUP('spis PZ'!L1936,słowniki!$A$41:$B$45,2)</f>
        <v>#N/A</v>
      </c>
      <c r="R1936" s="3" t="e">
        <f>IF(LEN('spis PZ'!#REF!)&gt;0,'spis PZ'!#REF!,"")</f>
        <v>#REF!</v>
      </c>
      <c r="S1936" s="3" t="e">
        <f>IF(LEN('spis PZ'!#REF!)&gt;0,VLOOKUP('spis PZ'!#REF!,słowniki!$A$31:$B$33,2),"")</f>
        <v>#REF!</v>
      </c>
      <c r="T1936" s="3" t="e">
        <f>IF(LEN('spis PZ'!#REF!)&gt;0,'spis PZ'!#REF!,"")</f>
        <v>#REF!</v>
      </c>
    </row>
    <row r="1937" spans="1:20">
      <c r="A1937" s="3">
        <f>'spis PZ'!D1937</f>
        <v>0</v>
      </c>
      <c r="B1937" s="3">
        <f>'spis PZ'!E1937</f>
        <v>0</v>
      </c>
      <c r="C1937" s="17">
        <f>'spis PZ'!C1937</f>
        <v>0</v>
      </c>
      <c r="D1937" s="17">
        <f>'spis PZ'!C1937</f>
        <v>0</v>
      </c>
      <c r="E1937" s="3">
        <f>'spis PZ'!A1937</f>
        <v>0</v>
      </c>
      <c r="F1937" s="3">
        <f>'spis PZ'!B1937</f>
        <v>0</v>
      </c>
      <c r="G1937" s="5" t="e">
        <f>VLOOKUP('spis PZ'!F1937,Gminy!$A$2:$B$111,2)</f>
        <v>#N/A</v>
      </c>
      <c r="H1937" s="3" t="str">
        <f>IF(LEN('spis PZ'!G1937)&gt;0,'spis PZ'!G1937,"")</f>
        <v/>
      </c>
      <c r="I1937" s="3" t="str">
        <f>IF(LEN('spis PZ'!H1937)&gt;0,'spis PZ'!H1937,"")</f>
        <v/>
      </c>
      <c r="J1937" s="3" t="e">
        <f>VLOOKUP('spis PZ'!I1937,słowniki!$A$2:$B$5,2)</f>
        <v>#N/A</v>
      </c>
      <c r="K1937" s="3" t="e">
        <f>VLOOKUP('spis PZ'!J1937,słowniki!$A$11:$B$16,2)</f>
        <v>#N/A</v>
      </c>
      <c r="L1937" s="3" t="e">
        <f>VLOOKUP('spis PZ'!K1937,słowniki!$A$21:$B$25,2)</f>
        <v>#N/A</v>
      </c>
      <c r="M1937" s="3" t="e">
        <f>VLOOKUP('spis PZ'!#REF!,słowniki!$A$51:$B$52,2)</f>
        <v>#REF!</v>
      </c>
      <c r="N1937" s="3" t="e">
        <f>IF('spis PZ'!#REF!="kablowa",VLOOKUP('spis PZ'!#REF!,elementy!$A$101:$B$125,2),VLOOKUP('spis PZ'!#REF!,elementy!$A$201:$B$211,2))</f>
        <v>#REF!</v>
      </c>
      <c r="O1937" s="3" t="e">
        <f>IF(LEN('spis PZ'!#REF!)&gt;0,'spis PZ'!#REF!,"")</f>
        <v>#REF!</v>
      </c>
      <c r="P1937" s="3" t="e">
        <f>VLOOKUP('spis PZ'!#REF!,elementy!$A$51:$B$80,2)</f>
        <v>#REF!</v>
      </c>
      <c r="Q1937" s="3" t="e">
        <f>VLOOKUP('spis PZ'!L1937,słowniki!$A$41:$B$45,2)</f>
        <v>#N/A</v>
      </c>
      <c r="R1937" s="3" t="e">
        <f>IF(LEN('spis PZ'!#REF!)&gt;0,'spis PZ'!#REF!,"")</f>
        <v>#REF!</v>
      </c>
      <c r="S1937" s="3" t="e">
        <f>IF(LEN('spis PZ'!#REF!)&gt;0,VLOOKUP('spis PZ'!#REF!,słowniki!$A$31:$B$33,2),"")</f>
        <v>#REF!</v>
      </c>
      <c r="T1937" s="3" t="e">
        <f>IF(LEN('spis PZ'!#REF!)&gt;0,'spis PZ'!#REF!,"")</f>
        <v>#REF!</v>
      </c>
    </row>
    <row r="1938" spans="1:20">
      <c r="A1938" s="3">
        <f>'spis PZ'!D1938</f>
        <v>0</v>
      </c>
      <c r="B1938" s="3">
        <f>'spis PZ'!E1938</f>
        <v>0</v>
      </c>
      <c r="C1938" s="17">
        <f>'spis PZ'!C1938</f>
        <v>0</v>
      </c>
      <c r="D1938" s="17">
        <f>'spis PZ'!C1938</f>
        <v>0</v>
      </c>
      <c r="E1938" s="3">
        <f>'spis PZ'!A1938</f>
        <v>0</v>
      </c>
      <c r="F1938" s="3">
        <f>'spis PZ'!B1938</f>
        <v>0</v>
      </c>
      <c r="G1938" s="5" t="e">
        <f>VLOOKUP('spis PZ'!F1938,Gminy!$A$2:$B$111,2)</f>
        <v>#N/A</v>
      </c>
      <c r="H1938" s="3" t="str">
        <f>IF(LEN('spis PZ'!G1938)&gt;0,'spis PZ'!G1938,"")</f>
        <v/>
      </c>
      <c r="I1938" s="3" t="str">
        <f>IF(LEN('spis PZ'!H1938)&gt;0,'spis PZ'!H1938,"")</f>
        <v/>
      </c>
      <c r="J1938" s="3" t="e">
        <f>VLOOKUP('spis PZ'!I1938,słowniki!$A$2:$B$5,2)</f>
        <v>#N/A</v>
      </c>
      <c r="K1938" s="3" t="e">
        <f>VLOOKUP('spis PZ'!J1938,słowniki!$A$11:$B$16,2)</f>
        <v>#N/A</v>
      </c>
      <c r="L1938" s="3" t="e">
        <f>VLOOKUP('spis PZ'!K1938,słowniki!$A$21:$B$25,2)</f>
        <v>#N/A</v>
      </c>
      <c r="M1938" s="3" t="e">
        <f>VLOOKUP('spis PZ'!#REF!,słowniki!$A$51:$B$52,2)</f>
        <v>#REF!</v>
      </c>
      <c r="N1938" s="3" t="e">
        <f>IF('spis PZ'!#REF!="kablowa",VLOOKUP('spis PZ'!#REF!,elementy!$A$101:$B$125,2),VLOOKUP('spis PZ'!#REF!,elementy!$A$201:$B$211,2))</f>
        <v>#REF!</v>
      </c>
      <c r="O1938" s="3" t="e">
        <f>IF(LEN('spis PZ'!#REF!)&gt;0,'spis PZ'!#REF!,"")</f>
        <v>#REF!</v>
      </c>
      <c r="P1938" s="3" t="e">
        <f>VLOOKUP('spis PZ'!#REF!,elementy!$A$51:$B$80,2)</f>
        <v>#REF!</v>
      </c>
      <c r="Q1938" s="3" t="e">
        <f>VLOOKUP('spis PZ'!L1938,słowniki!$A$41:$B$45,2)</f>
        <v>#N/A</v>
      </c>
      <c r="R1938" s="3" t="e">
        <f>IF(LEN('spis PZ'!#REF!)&gt;0,'spis PZ'!#REF!,"")</f>
        <v>#REF!</v>
      </c>
      <c r="S1938" s="3" t="e">
        <f>IF(LEN('spis PZ'!#REF!)&gt;0,VLOOKUP('spis PZ'!#REF!,słowniki!$A$31:$B$33,2),"")</f>
        <v>#REF!</v>
      </c>
      <c r="T1938" s="3" t="e">
        <f>IF(LEN('spis PZ'!#REF!)&gt;0,'spis PZ'!#REF!,"")</f>
        <v>#REF!</v>
      </c>
    </row>
    <row r="1939" spans="1:20">
      <c r="A1939" s="3">
        <f>'spis PZ'!D1939</f>
        <v>0</v>
      </c>
      <c r="B1939" s="3">
        <f>'spis PZ'!E1939</f>
        <v>0</v>
      </c>
      <c r="C1939" s="17">
        <f>'spis PZ'!C1939</f>
        <v>0</v>
      </c>
      <c r="D1939" s="17">
        <f>'spis PZ'!C1939</f>
        <v>0</v>
      </c>
      <c r="E1939" s="3">
        <f>'spis PZ'!A1939</f>
        <v>0</v>
      </c>
      <c r="F1939" s="3">
        <f>'spis PZ'!B1939</f>
        <v>0</v>
      </c>
      <c r="G1939" s="5" t="e">
        <f>VLOOKUP('spis PZ'!F1939,Gminy!$A$2:$B$111,2)</f>
        <v>#N/A</v>
      </c>
      <c r="H1939" s="3" t="str">
        <f>IF(LEN('spis PZ'!G1939)&gt;0,'spis PZ'!G1939,"")</f>
        <v/>
      </c>
      <c r="I1939" s="3" t="str">
        <f>IF(LEN('spis PZ'!H1939)&gt;0,'spis PZ'!H1939,"")</f>
        <v/>
      </c>
      <c r="J1939" s="3" t="e">
        <f>VLOOKUP('spis PZ'!I1939,słowniki!$A$2:$B$5,2)</f>
        <v>#N/A</v>
      </c>
      <c r="K1939" s="3" t="e">
        <f>VLOOKUP('spis PZ'!J1939,słowniki!$A$11:$B$16,2)</f>
        <v>#N/A</v>
      </c>
      <c r="L1939" s="3" t="e">
        <f>VLOOKUP('spis PZ'!K1939,słowniki!$A$21:$B$25,2)</f>
        <v>#N/A</v>
      </c>
      <c r="M1939" s="3" t="e">
        <f>VLOOKUP('spis PZ'!#REF!,słowniki!$A$51:$B$52,2)</f>
        <v>#REF!</v>
      </c>
      <c r="N1939" s="3" t="e">
        <f>IF('spis PZ'!#REF!="kablowa",VLOOKUP('spis PZ'!#REF!,elementy!$A$101:$B$125,2),VLOOKUP('spis PZ'!#REF!,elementy!$A$201:$B$211,2))</f>
        <v>#REF!</v>
      </c>
      <c r="O1939" s="3" t="e">
        <f>IF(LEN('spis PZ'!#REF!)&gt;0,'spis PZ'!#REF!,"")</f>
        <v>#REF!</v>
      </c>
      <c r="P1939" s="3" t="e">
        <f>VLOOKUP('spis PZ'!#REF!,elementy!$A$51:$B$80,2)</f>
        <v>#REF!</v>
      </c>
      <c r="Q1939" s="3" t="e">
        <f>VLOOKUP('spis PZ'!L1939,słowniki!$A$41:$B$45,2)</f>
        <v>#N/A</v>
      </c>
      <c r="R1939" s="3" t="e">
        <f>IF(LEN('spis PZ'!#REF!)&gt;0,'spis PZ'!#REF!,"")</f>
        <v>#REF!</v>
      </c>
      <c r="S1939" s="3" t="e">
        <f>IF(LEN('spis PZ'!#REF!)&gt;0,VLOOKUP('spis PZ'!#REF!,słowniki!$A$31:$B$33,2),"")</f>
        <v>#REF!</v>
      </c>
      <c r="T1939" s="3" t="e">
        <f>IF(LEN('spis PZ'!#REF!)&gt;0,'spis PZ'!#REF!,"")</f>
        <v>#REF!</v>
      </c>
    </row>
    <row r="1940" spans="1:20">
      <c r="A1940" s="3">
        <f>'spis PZ'!D1940</f>
        <v>0</v>
      </c>
      <c r="B1940" s="3">
        <f>'spis PZ'!E1940</f>
        <v>0</v>
      </c>
      <c r="C1940" s="17">
        <f>'spis PZ'!C1940</f>
        <v>0</v>
      </c>
      <c r="D1940" s="17">
        <f>'spis PZ'!C1940</f>
        <v>0</v>
      </c>
      <c r="E1940" s="3">
        <f>'spis PZ'!A1940</f>
        <v>0</v>
      </c>
      <c r="F1940" s="3">
        <f>'spis PZ'!B1940</f>
        <v>0</v>
      </c>
      <c r="G1940" s="5" t="e">
        <f>VLOOKUP('spis PZ'!F1940,Gminy!$A$2:$B$111,2)</f>
        <v>#N/A</v>
      </c>
      <c r="H1940" s="3" t="str">
        <f>IF(LEN('spis PZ'!G1940)&gt;0,'spis PZ'!G1940,"")</f>
        <v/>
      </c>
      <c r="I1940" s="3" t="str">
        <f>IF(LEN('spis PZ'!H1940)&gt;0,'spis PZ'!H1940,"")</f>
        <v/>
      </c>
      <c r="J1940" s="3" t="e">
        <f>VLOOKUP('spis PZ'!I1940,słowniki!$A$2:$B$5,2)</f>
        <v>#N/A</v>
      </c>
      <c r="K1940" s="3" t="e">
        <f>VLOOKUP('spis PZ'!J1940,słowniki!$A$11:$B$16,2)</f>
        <v>#N/A</v>
      </c>
      <c r="L1940" s="3" t="e">
        <f>VLOOKUP('spis PZ'!K1940,słowniki!$A$21:$B$25,2)</f>
        <v>#N/A</v>
      </c>
      <c r="M1940" s="3" t="e">
        <f>VLOOKUP('spis PZ'!#REF!,słowniki!$A$51:$B$52,2)</f>
        <v>#REF!</v>
      </c>
      <c r="N1940" s="3" t="e">
        <f>IF('spis PZ'!#REF!="kablowa",VLOOKUP('spis PZ'!#REF!,elementy!$A$101:$B$125,2),VLOOKUP('spis PZ'!#REF!,elementy!$A$201:$B$211,2))</f>
        <v>#REF!</v>
      </c>
      <c r="O1940" s="3" t="e">
        <f>IF(LEN('spis PZ'!#REF!)&gt;0,'spis PZ'!#REF!,"")</f>
        <v>#REF!</v>
      </c>
      <c r="P1940" s="3" t="e">
        <f>VLOOKUP('spis PZ'!#REF!,elementy!$A$51:$B$80,2)</f>
        <v>#REF!</v>
      </c>
      <c r="Q1940" s="3" t="e">
        <f>VLOOKUP('spis PZ'!L1940,słowniki!$A$41:$B$45,2)</f>
        <v>#N/A</v>
      </c>
      <c r="R1940" s="3" t="e">
        <f>IF(LEN('spis PZ'!#REF!)&gt;0,'spis PZ'!#REF!,"")</f>
        <v>#REF!</v>
      </c>
      <c r="S1940" s="3" t="e">
        <f>IF(LEN('spis PZ'!#REF!)&gt;0,VLOOKUP('spis PZ'!#REF!,słowniki!$A$31:$B$33,2),"")</f>
        <v>#REF!</v>
      </c>
      <c r="T1940" s="3" t="e">
        <f>IF(LEN('spis PZ'!#REF!)&gt;0,'spis PZ'!#REF!,"")</f>
        <v>#REF!</v>
      </c>
    </row>
    <row r="1941" spans="1:20">
      <c r="A1941" s="3">
        <f>'spis PZ'!D1941</f>
        <v>0</v>
      </c>
      <c r="B1941" s="3">
        <f>'spis PZ'!E1941</f>
        <v>0</v>
      </c>
      <c r="C1941" s="17">
        <f>'spis PZ'!C1941</f>
        <v>0</v>
      </c>
      <c r="D1941" s="17">
        <f>'spis PZ'!C1941</f>
        <v>0</v>
      </c>
      <c r="E1941" s="3">
        <f>'spis PZ'!A1941</f>
        <v>0</v>
      </c>
      <c r="F1941" s="3">
        <f>'spis PZ'!B1941</f>
        <v>0</v>
      </c>
      <c r="G1941" s="5" t="e">
        <f>VLOOKUP('spis PZ'!F1941,Gminy!$A$2:$B$111,2)</f>
        <v>#N/A</v>
      </c>
      <c r="H1941" s="3" t="str">
        <f>IF(LEN('spis PZ'!G1941)&gt;0,'spis PZ'!G1941,"")</f>
        <v/>
      </c>
      <c r="I1941" s="3" t="str">
        <f>IF(LEN('spis PZ'!H1941)&gt;0,'spis PZ'!H1941,"")</f>
        <v/>
      </c>
      <c r="J1941" s="3" t="e">
        <f>VLOOKUP('spis PZ'!I1941,słowniki!$A$2:$B$5,2)</f>
        <v>#N/A</v>
      </c>
      <c r="K1941" s="3" t="e">
        <f>VLOOKUP('spis PZ'!J1941,słowniki!$A$11:$B$16,2)</f>
        <v>#N/A</v>
      </c>
      <c r="L1941" s="3" t="e">
        <f>VLOOKUP('spis PZ'!K1941,słowniki!$A$21:$B$25,2)</f>
        <v>#N/A</v>
      </c>
      <c r="M1941" s="3" t="e">
        <f>VLOOKUP('spis PZ'!#REF!,słowniki!$A$51:$B$52,2)</f>
        <v>#REF!</v>
      </c>
      <c r="N1941" s="3" t="e">
        <f>IF('spis PZ'!#REF!="kablowa",VLOOKUP('spis PZ'!#REF!,elementy!$A$101:$B$125,2),VLOOKUP('spis PZ'!#REF!,elementy!$A$201:$B$211,2))</f>
        <v>#REF!</v>
      </c>
      <c r="O1941" s="3" t="e">
        <f>IF(LEN('spis PZ'!#REF!)&gt;0,'spis PZ'!#REF!,"")</f>
        <v>#REF!</v>
      </c>
      <c r="P1941" s="3" t="e">
        <f>VLOOKUP('spis PZ'!#REF!,elementy!$A$51:$B$80,2)</f>
        <v>#REF!</v>
      </c>
      <c r="Q1941" s="3" t="e">
        <f>VLOOKUP('spis PZ'!L1941,słowniki!$A$41:$B$45,2)</f>
        <v>#N/A</v>
      </c>
      <c r="R1941" s="3" t="e">
        <f>IF(LEN('spis PZ'!#REF!)&gt;0,'spis PZ'!#REF!,"")</f>
        <v>#REF!</v>
      </c>
      <c r="S1941" s="3" t="e">
        <f>IF(LEN('spis PZ'!#REF!)&gt;0,VLOOKUP('spis PZ'!#REF!,słowniki!$A$31:$B$33,2),"")</f>
        <v>#REF!</v>
      </c>
      <c r="T1941" s="3" t="e">
        <f>IF(LEN('spis PZ'!#REF!)&gt;0,'spis PZ'!#REF!,"")</f>
        <v>#REF!</v>
      </c>
    </row>
    <row r="1942" spans="1:20">
      <c r="A1942" s="3">
        <f>'spis PZ'!D1942</f>
        <v>0</v>
      </c>
      <c r="B1942" s="3">
        <f>'spis PZ'!E1942</f>
        <v>0</v>
      </c>
      <c r="C1942" s="17">
        <f>'spis PZ'!C1942</f>
        <v>0</v>
      </c>
      <c r="D1942" s="17">
        <f>'spis PZ'!C1942</f>
        <v>0</v>
      </c>
      <c r="E1942" s="3">
        <f>'spis PZ'!A1942</f>
        <v>0</v>
      </c>
      <c r="F1942" s="3">
        <f>'spis PZ'!B1942</f>
        <v>0</v>
      </c>
      <c r="G1942" s="5" t="e">
        <f>VLOOKUP('spis PZ'!F1942,Gminy!$A$2:$B$111,2)</f>
        <v>#N/A</v>
      </c>
      <c r="H1942" s="3" t="str">
        <f>IF(LEN('spis PZ'!G1942)&gt;0,'spis PZ'!G1942,"")</f>
        <v/>
      </c>
      <c r="I1942" s="3" t="str">
        <f>IF(LEN('spis PZ'!H1942)&gt;0,'spis PZ'!H1942,"")</f>
        <v/>
      </c>
      <c r="J1942" s="3" t="e">
        <f>VLOOKUP('spis PZ'!I1942,słowniki!$A$2:$B$5,2)</f>
        <v>#N/A</v>
      </c>
      <c r="K1942" s="3" t="e">
        <f>VLOOKUP('spis PZ'!J1942,słowniki!$A$11:$B$16,2)</f>
        <v>#N/A</v>
      </c>
      <c r="L1942" s="3" t="e">
        <f>VLOOKUP('spis PZ'!K1942,słowniki!$A$21:$B$25,2)</f>
        <v>#N/A</v>
      </c>
      <c r="M1942" s="3" t="e">
        <f>VLOOKUP('spis PZ'!#REF!,słowniki!$A$51:$B$52,2)</f>
        <v>#REF!</v>
      </c>
      <c r="N1942" s="3" t="e">
        <f>IF('spis PZ'!#REF!="kablowa",VLOOKUP('spis PZ'!#REF!,elementy!$A$101:$B$125,2),VLOOKUP('spis PZ'!#REF!,elementy!$A$201:$B$211,2))</f>
        <v>#REF!</v>
      </c>
      <c r="O1942" s="3" t="e">
        <f>IF(LEN('spis PZ'!#REF!)&gt;0,'spis PZ'!#REF!,"")</f>
        <v>#REF!</v>
      </c>
      <c r="P1942" s="3" t="e">
        <f>VLOOKUP('spis PZ'!#REF!,elementy!$A$51:$B$80,2)</f>
        <v>#REF!</v>
      </c>
      <c r="Q1942" s="3" t="e">
        <f>VLOOKUP('spis PZ'!L1942,słowniki!$A$41:$B$45,2)</f>
        <v>#N/A</v>
      </c>
      <c r="R1942" s="3" t="e">
        <f>IF(LEN('spis PZ'!#REF!)&gt;0,'spis PZ'!#REF!,"")</f>
        <v>#REF!</v>
      </c>
      <c r="S1942" s="3" t="e">
        <f>IF(LEN('spis PZ'!#REF!)&gt;0,VLOOKUP('spis PZ'!#REF!,słowniki!$A$31:$B$33,2),"")</f>
        <v>#REF!</v>
      </c>
      <c r="T1942" s="3" t="e">
        <f>IF(LEN('spis PZ'!#REF!)&gt;0,'spis PZ'!#REF!,"")</f>
        <v>#REF!</v>
      </c>
    </row>
    <row r="1943" spans="1:20">
      <c r="A1943" s="3">
        <f>'spis PZ'!D1943</f>
        <v>0</v>
      </c>
      <c r="B1943" s="3">
        <f>'spis PZ'!E1943</f>
        <v>0</v>
      </c>
      <c r="C1943" s="17">
        <f>'spis PZ'!C1943</f>
        <v>0</v>
      </c>
      <c r="D1943" s="17">
        <f>'spis PZ'!C1943</f>
        <v>0</v>
      </c>
      <c r="E1943" s="3">
        <f>'spis PZ'!A1943</f>
        <v>0</v>
      </c>
      <c r="F1943" s="3">
        <f>'spis PZ'!B1943</f>
        <v>0</v>
      </c>
      <c r="G1943" s="5" t="e">
        <f>VLOOKUP('spis PZ'!F1943,Gminy!$A$2:$B$111,2)</f>
        <v>#N/A</v>
      </c>
      <c r="H1943" s="3" t="str">
        <f>IF(LEN('spis PZ'!G1943)&gt;0,'spis PZ'!G1943,"")</f>
        <v/>
      </c>
      <c r="I1943" s="3" t="str">
        <f>IF(LEN('spis PZ'!H1943)&gt;0,'spis PZ'!H1943,"")</f>
        <v/>
      </c>
      <c r="J1943" s="3" t="e">
        <f>VLOOKUP('spis PZ'!I1943,słowniki!$A$2:$B$5,2)</f>
        <v>#N/A</v>
      </c>
      <c r="K1943" s="3" t="e">
        <f>VLOOKUP('spis PZ'!J1943,słowniki!$A$11:$B$16,2)</f>
        <v>#N/A</v>
      </c>
      <c r="L1943" s="3" t="e">
        <f>VLOOKUP('spis PZ'!K1943,słowniki!$A$21:$B$25,2)</f>
        <v>#N/A</v>
      </c>
      <c r="M1943" s="3" t="e">
        <f>VLOOKUP('spis PZ'!#REF!,słowniki!$A$51:$B$52,2)</f>
        <v>#REF!</v>
      </c>
      <c r="N1943" s="3" t="e">
        <f>IF('spis PZ'!#REF!="kablowa",VLOOKUP('spis PZ'!#REF!,elementy!$A$101:$B$125,2),VLOOKUP('spis PZ'!#REF!,elementy!$A$201:$B$211,2))</f>
        <v>#REF!</v>
      </c>
      <c r="O1943" s="3" t="e">
        <f>IF(LEN('spis PZ'!#REF!)&gt;0,'spis PZ'!#REF!,"")</f>
        <v>#REF!</v>
      </c>
      <c r="P1943" s="3" t="e">
        <f>VLOOKUP('spis PZ'!#REF!,elementy!$A$51:$B$80,2)</f>
        <v>#REF!</v>
      </c>
      <c r="Q1943" s="3" t="e">
        <f>VLOOKUP('spis PZ'!L1943,słowniki!$A$41:$B$45,2)</f>
        <v>#N/A</v>
      </c>
      <c r="R1943" s="3" t="e">
        <f>IF(LEN('spis PZ'!#REF!)&gt;0,'spis PZ'!#REF!,"")</f>
        <v>#REF!</v>
      </c>
      <c r="S1943" s="3" t="e">
        <f>IF(LEN('spis PZ'!#REF!)&gt;0,VLOOKUP('spis PZ'!#REF!,słowniki!$A$31:$B$33,2),"")</f>
        <v>#REF!</v>
      </c>
      <c r="T1943" s="3" t="e">
        <f>IF(LEN('spis PZ'!#REF!)&gt;0,'spis PZ'!#REF!,"")</f>
        <v>#REF!</v>
      </c>
    </row>
    <row r="1944" spans="1:20">
      <c r="A1944" s="3">
        <f>'spis PZ'!D1944</f>
        <v>0</v>
      </c>
      <c r="B1944" s="3">
        <f>'spis PZ'!E1944</f>
        <v>0</v>
      </c>
      <c r="C1944" s="17">
        <f>'spis PZ'!C1944</f>
        <v>0</v>
      </c>
      <c r="D1944" s="17">
        <f>'spis PZ'!C1944</f>
        <v>0</v>
      </c>
      <c r="E1944" s="3">
        <f>'spis PZ'!A1944</f>
        <v>0</v>
      </c>
      <c r="F1944" s="3">
        <f>'spis PZ'!B1944</f>
        <v>0</v>
      </c>
      <c r="G1944" s="5" t="e">
        <f>VLOOKUP('spis PZ'!F1944,Gminy!$A$2:$B$111,2)</f>
        <v>#N/A</v>
      </c>
      <c r="H1944" s="3" t="str">
        <f>IF(LEN('spis PZ'!G1944)&gt;0,'spis PZ'!G1944,"")</f>
        <v/>
      </c>
      <c r="I1944" s="3" t="str">
        <f>IF(LEN('spis PZ'!H1944)&gt;0,'spis PZ'!H1944,"")</f>
        <v/>
      </c>
      <c r="J1944" s="3" t="e">
        <f>VLOOKUP('spis PZ'!I1944,słowniki!$A$2:$B$5,2)</f>
        <v>#N/A</v>
      </c>
      <c r="K1944" s="3" t="e">
        <f>VLOOKUP('spis PZ'!J1944,słowniki!$A$11:$B$16,2)</f>
        <v>#N/A</v>
      </c>
      <c r="L1944" s="3" t="e">
        <f>VLOOKUP('spis PZ'!K1944,słowniki!$A$21:$B$25,2)</f>
        <v>#N/A</v>
      </c>
      <c r="M1944" s="3" t="e">
        <f>VLOOKUP('spis PZ'!#REF!,słowniki!$A$51:$B$52,2)</f>
        <v>#REF!</v>
      </c>
      <c r="N1944" s="3" t="e">
        <f>IF('spis PZ'!#REF!="kablowa",VLOOKUP('spis PZ'!#REF!,elementy!$A$101:$B$125,2),VLOOKUP('spis PZ'!#REF!,elementy!$A$201:$B$211,2))</f>
        <v>#REF!</v>
      </c>
      <c r="O1944" s="3" t="e">
        <f>IF(LEN('spis PZ'!#REF!)&gt;0,'spis PZ'!#REF!,"")</f>
        <v>#REF!</v>
      </c>
      <c r="P1944" s="3" t="e">
        <f>VLOOKUP('spis PZ'!#REF!,elementy!$A$51:$B$80,2)</f>
        <v>#REF!</v>
      </c>
      <c r="Q1944" s="3" t="e">
        <f>VLOOKUP('spis PZ'!L1944,słowniki!$A$41:$B$45,2)</f>
        <v>#N/A</v>
      </c>
      <c r="R1944" s="3" t="e">
        <f>IF(LEN('spis PZ'!#REF!)&gt;0,'spis PZ'!#REF!,"")</f>
        <v>#REF!</v>
      </c>
      <c r="S1944" s="3" t="e">
        <f>IF(LEN('spis PZ'!#REF!)&gt;0,VLOOKUP('spis PZ'!#REF!,słowniki!$A$31:$B$33,2),"")</f>
        <v>#REF!</v>
      </c>
      <c r="T1944" s="3" t="e">
        <f>IF(LEN('spis PZ'!#REF!)&gt;0,'spis PZ'!#REF!,"")</f>
        <v>#REF!</v>
      </c>
    </row>
    <row r="1945" spans="1:20">
      <c r="A1945" s="3">
        <f>'spis PZ'!D1945</f>
        <v>0</v>
      </c>
      <c r="B1945" s="3">
        <f>'spis PZ'!E1945</f>
        <v>0</v>
      </c>
      <c r="C1945" s="17">
        <f>'spis PZ'!C1945</f>
        <v>0</v>
      </c>
      <c r="D1945" s="17">
        <f>'spis PZ'!C1945</f>
        <v>0</v>
      </c>
      <c r="E1945" s="3">
        <f>'spis PZ'!A1945</f>
        <v>0</v>
      </c>
      <c r="F1945" s="3">
        <f>'spis PZ'!B1945</f>
        <v>0</v>
      </c>
      <c r="G1945" s="5" t="e">
        <f>VLOOKUP('spis PZ'!F1945,Gminy!$A$2:$B$111,2)</f>
        <v>#N/A</v>
      </c>
      <c r="H1945" s="3" t="str">
        <f>IF(LEN('spis PZ'!G1945)&gt;0,'spis PZ'!G1945,"")</f>
        <v/>
      </c>
      <c r="I1945" s="3" t="str">
        <f>IF(LEN('spis PZ'!H1945)&gt;0,'spis PZ'!H1945,"")</f>
        <v/>
      </c>
      <c r="J1945" s="3" t="e">
        <f>VLOOKUP('spis PZ'!I1945,słowniki!$A$2:$B$5,2)</f>
        <v>#N/A</v>
      </c>
      <c r="K1945" s="3" t="e">
        <f>VLOOKUP('spis PZ'!J1945,słowniki!$A$11:$B$16,2)</f>
        <v>#N/A</v>
      </c>
      <c r="L1945" s="3" t="e">
        <f>VLOOKUP('spis PZ'!K1945,słowniki!$A$21:$B$25,2)</f>
        <v>#N/A</v>
      </c>
      <c r="M1945" s="3" t="e">
        <f>VLOOKUP('spis PZ'!#REF!,słowniki!$A$51:$B$52,2)</f>
        <v>#REF!</v>
      </c>
      <c r="N1945" s="3" t="e">
        <f>IF('spis PZ'!#REF!="kablowa",VLOOKUP('spis PZ'!#REF!,elementy!$A$101:$B$125,2),VLOOKUP('spis PZ'!#REF!,elementy!$A$201:$B$211,2))</f>
        <v>#REF!</v>
      </c>
      <c r="O1945" s="3" t="e">
        <f>IF(LEN('spis PZ'!#REF!)&gt;0,'spis PZ'!#REF!,"")</f>
        <v>#REF!</v>
      </c>
      <c r="P1945" s="3" t="e">
        <f>VLOOKUP('spis PZ'!#REF!,elementy!$A$51:$B$80,2)</f>
        <v>#REF!</v>
      </c>
      <c r="Q1945" s="3" t="e">
        <f>VLOOKUP('spis PZ'!L1945,słowniki!$A$41:$B$45,2)</f>
        <v>#N/A</v>
      </c>
      <c r="R1945" s="3" t="e">
        <f>IF(LEN('spis PZ'!#REF!)&gt;0,'spis PZ'!#REF!,"")</f>
        <v>#REF!</v>
      </c>
      <c r="S1945" s="3" t="e">
        <f>IF(LEN('spis PZ'!#REF!)&gt;0,VLOOKUP('spis PZ'!#REF!,słowniki!$A$31:$B$33,2),"")</f>
        <v>#REF!</v>
      </c>
      <c r="T1945" s="3" t="e">
        <f>IF(LEN('spis PZ'!#REF!)&gt;0,'spis PZ'!#REF!,"")</f>
        <v>#REF!</v>
      </c>
    </row>
    <row r="1946" spans="1:20">
      <c r="A1946" s="3">
        <f>'spis PZ'!D1946</f>
        <v>0</v>
      </c>
      <c r="B1946" s="3">
        <f>'spis PZ'!E1946</f>
        <v>0</v>
      </c>
      <c r="C1946" s="17">
        <f>'spis PZ'!C1946</f>
        <v>0</v>
      </c>
      <c r="D1946" s="17">
        <f>'spis PZ'!C1946</f>
        <v>0</v>
      </c>
      <c r="E1946" s="3">
        <f>'spis PZ'!A1946</f>
        <v>0</v>
      </c>
      <c r="F1946" s="3">
        <f>'spis PZ'!B1946</f>
        <v>0</v>
      </c>
      <c r="G1946" s="5" t="e">
        <f>VLOOKUP('spis PZ'!F1946,Gminy!$A$2:$B$111,2)</f>
        <v>#N/A</v>
      </c>
      <c r="H1946" s="3" t="str">
        <f>IF(LEN('spis PZ'!G1946)&gt;0,'spis PZ'!G1946,"")</f>
        <v/>
      </c>
      <c r="I1946" s="3" t="str">
        <f>IF(LEN('spis PZ'!H1946)&gt;0,'spis PZ'!H1946,"")</f>
        <v/>
      </c>
      <c r="J1946" s="3" t="e">
        <f>VLOOKUP('spis PZ'!I1946,słowniki!$A$2:$B$5,2)</f>
        <v>#N/A</v>
      </c>
      <c r="K1946" s="3" t="e">
        <f>VLOOKUP('spis PZ'!J1946,słowniki!$A$11:$B$16,2)</f>
        <v>#N/A</v>
      </c>
      <c r="L1946" s="3" t="e">
        <f>VLOOKUP('spis PZ'!K1946,słowniki!$A$21:$B$25,2)</f>
        <v>#N/A</v>
      </c>
      <c r="M1946" s="3" t="e">
        <f>VLOOKUP('spis PZ'!#REF!,słowniki!$A$51:$B$52,2)</f>
        <v>#REF!</v>
      </c>
      <c r="N1946" s="3" t="e">
        <f>IF('spis PZ'!#REF!="kablowa",VLOOKUP('spis PZ'!#REF!,elementy!$A$101:$B$125,2),VLOOKUP('spis PZ'!#REF!,elementy!$A$201:$B$211,2))</f>
        <v>#REF!</v>
      </c>
      <c r="O1946" s="3" t="e">
        <f>IF(LEN('spis PZ'!#REF!)&gt;0,'spis PZ'!#REF!,"")</f>
        <v>#REF!</v>
      </c>
      <c r="P1946" s="3" t="e">
        <f>VLOOKUP('spis PZ'!#REF!,elementy!$A$51:$B$80,2)</f>
        <v>#REF!</v>
      </c>
      <c r="Q1946" s="3" t="e">
        <f>VLOOKUP('spis PZ'!L1946,słowniki!$A$41:$B$45,2)</f>
        <v>#N/A</v>
      </c>
      <c r="R1946" s="3" t="e">
        <f>IF(LEN('spis PZ'!#REF!)&gt;0,'spis PZ'!#REF!,"")</f>
        <v>#REF!</v>
      </c>
      <c r="S1946" s="3" t="e">
        <f>IF(LEN('spis PZ'!#REF!)&gt;0,VLOOKUP('spis PZ'!#REF!,słowniki!$A$31:$B$33,2),"")</f>
        <v>#REF!</v>
      </c>
      <c r="T1946" s="3" t="e">
        <f>IF(LEN('spis PZ'!#REF!)&gt;0,'spis PZ'!#REF!,"")</f>
        <v>#REF!</v>
      </c>
    </row>
    <row r="1947" spans="1:20">
      <c r="A1947" s="3">
        <f>'spis PZ'!D1947</f>
        <v>0</v>
      </c>
      <c r="B1947" s="3">
        <f>'spis PZ'!E1947</f>
        <v>0</v>
      </c>
      <c r="C1947" s="17">
        <f>'spis PZ'!C1947</f>
        <v>0</v>
      </c>
      <c r="D1947" s="17">
        <f>'spis PZ'!C1947</f>
        <v>0</v>
      </c>
      <c r="E1947" s="3">
        <f>'spis PZ'!A1947</f>
        <v>0</v>
      </c>
      <c r="F1947" s="3">
        <f>'spis PZ'!B1947</f>
        <v>0</v>
      </c>
      <c r="G1947" s="5" t="e">
        <f>VLOOKUP('spis PZ'!F1947,Gminy!$A$2:$B$111,2)</f>
        <v>#N/A</v>
      </c>
      <c r="H1947" s="3" t="str">
        <f>IF(LEN('spis PZ'!G1947)&gt;0,'spis PZ'!G1947,"")</f>
        <v/>
      </c>
      <c r="I1947" s="3" t="str">
        <f>IF(LEN('spis PZ'!H1947)&gt;0,'spis PZ'!H1947,"")</f>
        <v/>
      </c>
      <c r="J1947" s="3" t="e">
        <f>VLOOKUP('spis PZ'!I1947,słowniki!$A$2:$B$5,2)</f>
        <v>#N/A</v>
      </c>
      <c r="K1947" s="3" t="e">
        <f>VLOOKUP('spis PZ'!J1947,słowniki!$A$11:$B$16,2)</f>
        <v>#N/A</v>
      </c>
      <c r="L1947" s="3" t="e">
        <f>VLOOKUP('spis PZ'!K1947,słowniki!$A$21:$B$25,2)</f>
        <v>#N/A</v>
      </c>
      <c r="M1947" s="3" t="e">
        <f>VLOOKUP('spis PZ'!#REF!,słowniki!$A$51:$B$52,2)</f>
        <v>#REF!</v>
      </c>
      <c r="N1947" s="3" t="e">
        <f>IF('spis PZ'!#REF!="kablowa",VLOOKUP('spis PZ'!#REF!,elementy!$A$101:$B$125,2),VLOOKUP('spis PZ'!#REF!,elementy!$A$201:$B$211,2))</f>
        <v>#REF!</v>
      </c>
      <c r="O1947" s="3" t="e">
        <f>IF(LEN('spis PZ'!#REF!)&gt;0,'spis PZ'!#REF!,"")</f>
        <v>#REF!</v>
      </c>
      <c r="P1947" s="3" t="e">
        <f>VLOOKUP('spis PZ'!#REF!,elementy!$A$51:$B$80,2)</f>
        <v>#REF!</v>
      </c>
      <c r="Q1947" s="3" t="e">
        <f>VLOOKUP('spis PZ'!L1947,słowniki!$A$41:$B$45,2)</f>
        <v>#N/A</v>
      </c>
      <c r="R1947" s="3" t="e">
        <f>IF(LEN('spis PZ'!#REF!)&gt;0,'spis PZ'!#REF!,"")</f>
        <v>#REF!</v>
      </c>
      <c r="S1947" s="3" t="e">
        <f>IF(LEN('spis PZ'!#REF!)&gt;0,VLOOKUP('spis PZ'!#REF!,słowniki!$A$31:$B$33,2),"")</f>
        <v>#REF!</v>
      </c>
      <c r="T1947" s="3" t="e">
        <f>IF(LEN('spis PZ'!#REF!)&gt;0,'spis PZ'!#REF!,"")</f>
        <v>#REF!</v>
      </c>
    </row>
    <row r="1948" spans="1:20">
      <c r="A1948" s="3">
        <f>'spis PZ'!D1948</f>
        <v>0</v>
      </c>
      <c r="B1948" s="3">
        <f>'spis PZ'!E1948</f>
        <v>0</v>
      </c>
      <c r="C1948" s="17">
        <f>'spis PZ'!C1948</f>
        <v>0</v>
      </c>
      <c r="D1948" s="17">
        <f>'spis PZ'!C1948</f>
        <v>0</v>
      </c>
      <c r="E1948" s="3">
        <f>'spis PZ'!A1948</f>
        <v>0</v>
      </c>
      <c r="F1948" s="3">
        <f>'spis PZ'!B1948</f>
        <v>0</v>
      </c>
      <c r="G1948" s="5" t="e">
        <f>VLOOKUP('spis PZ'!F1948,Gminy!$A$2:$B$111,2)</f>
        <v>#N/A</v>
      </c>
      <c r="H1948" s="3" t="str">
        <f>IF(LEN('spis PZ'!G1948)&gt;0,'spis PZ'!G1948,"")</f>
        <v/>
      </c>
      <c r="I1948" s="3" t="str">
        <f>IF(LEN('spis PZ'!H1948)&gt;0,'spis PZ'!H1948,"")</f>
        <v/>
      </c>
      <c r="J1948" s="3" t="e">
        <f>VLOOKUP('spis PZ'!I1948,słowniki!$A$2:$B$5,2)</f>
        <v>#N/A</v>
      </c>
      <c r="K1948" s="3" t="e">
        <f>VLOOKUP('spis PZ'!J1948,słowniki!$A$11:$B$16,2)</f>
        <v>#N/A</v>
      </c>
      <c r="L1948" s="3" t="e">
        <f>VLOOKUP('spis PZ'!K1948,słowniki!$A$21:$B$25,2)</f>
        <v>#N/A</v>
      </c>
      <c r="M1948" s="3" t="e">
        <f>VLOOKUP('spis PZ'!#REF!,słowniki!$A$51:$B$52,2)</f>
        <v>#REF!</v>
      </c>
      <c r="N1948" s="3" t="e">
        <f>IF('spis PZ'!#REF!="kablowa",VLOOKUP('spis PZ'!#REF!,elementy!$A$101:$B$125,2),VLOOKUP('spis PZ'!#REF!,elementy!$A$201:$B$211,2))</f>
        <v>#REF!</v>
      </c>
      <c r="O1948" s="3" t="e">
        <f>IF(LEN('spis PZ'!#REF!)&gt;0,'spis PZ'!#REF!,"")</f>
        <v>#REF!</v>
      </c>
      <c r="P1948" s="3" t="e">
        <f>VLOOKUP('spis PZ'!#REF!,elementy!$A$51:$B$80,2)</f>
        <v>#REF!</v>
      </c>
      <c r="Q1948" s="3" t="e">
        <f>VLOOKUP('spis PZ'!L1948,słowniki!$A$41:$B$45,2)</f>
        <v>#N/A</v>
      </c>
      <c r="R1948" s="3" t="e">
        <f>IF(LEN('spis PZ'!#REF!)&gt;0,'spis PZ'!#REF!,"")</f>
        <v>#REF!</v>
      </c>
      <c r="S1948" s="3" t="e">
        <f>IF(LEN('spis PZ'!#REF!)&gt;0,VLOOKUP('spis PZ'!#REF!,słowniki!$A$31:$B$33,2),"")</f>
        <v>#REF!</v>
      </c>
      <c r="T1948" s="3" t="e">
        <f>IF(LEN('spis PZ'!#REF!)&gt;0,'spis PZ'!#REF!,"")</f>
        <v>#REF!</v>
      </c>
    </row>
    <row r="1949" spans="1:20">
      <c r="A1949" s="3">
        <f>'spis PZ'!D1949</f>
        <v>0</v>
      </c>
      <c r="B1949" s="3">
        <f>'spis PZ'!E1949</f>
        <v>0</v>
      </c>
      <c r="C1949" s="17">
        <f>'spis PZ'!C1949</f>
        <v>0</v>
      </c>
      <c r="D1949" s="17">
        <f>'spis PZ'!C1949</f>
        <v>0</v>
      </c>
      <c r="E1949" s="3">
        <f>'spis PZ'!A1949</f>
        <v>0</v>
      </c>
      <c r="F1949" s="3">
        <f>'spis PZ'!B1949</f>
        <v>0</v>
      </c>
      <c r="G1949" s="5" t="e">
        <f>VLOOKUP('spis PZ'!F1949,Gminy!$A$2:$B$111,2)</f>
        <v>#N/A</v>
      </c>
      <c r="H1949" s="3" t="str">
        <f>IF(LEN('spis PZ'!G1949)&gt;0,'spis PZ'!G1949,"")</f>
        <v/>
      </c>
      <c r="I1949" s="3" t="str">
        <f>IF(LEN('spis PZ'!H1949)&gt;0,'spis PZ'!H1949,"")</f>
        <v/>
      </c>
      <c r="J1949" s="3" t="e">
        <f>VLOOKUP('spis PZ'!I1949,słowniki!$A$2:$B$5,2)</f>
        <v>#N/A</v>
      </c>
      <c r="K1949" s="3" t="e">
        <f>VLOOKUP('spis PZ'!J1949,słowniki!$A$11:$B$16,2)</f>
        <v>#N/A</v>
      </c>
      <c r="L1949" s="3" t="e">
        <f>VLOOKUP('spis PZ'!K1949,słowniki!$A$21:$B$25,2)</f>
        <v>#N/A</v>
      </c>
      <c r="M1949" s="3" t="e">
        <f>VLOOKUP('spis PZ'!#REF!,słowniki!$A$51:$B$52,2)</f>
        <v>#REF!</v>
      </c>
      <c r="N1949" s="3" t="e">
        <f>IF('spis PZ'!#REF!="kablowa",VLOOKUP('spis PZ'!#REF!,elementy!$A$101:$B$125,2),VLOOKUP('spis PZ'!#REF!,elementy!$A$201:$B$211,2))</f>
        <v>#REF!</v>
      </c>
      <c r="O1949" s="3" t="e">
        <f>IF(LEN('spis PZ'!#REF!)&gt;0,'spis PZ'!#REF!,"")</f>
        <v>#REF!</v>
      </c>
      <c r="P1949" s="3" t="e">
        <f>VLOOKUP('spis PZ'!#REF!,elementy!$A$51:$B$80,2)</f>
        <v>#REF!</v>
      </c>
      <c r="Q1949" s="3" t="e">
        <f>VLOOKUP('spis PZ'!L1949,słowniki!$A$41:$B$45,2)</f>
        <v>#N/A</v>
      </c>
      <c r="R1949" s="3" t="e">
        <f>IF(LEN('spis PZ'!#REF!)&gt;0,'spis PZ'!#REF!,"")</f>
        <v>#REF!</v>
      </c>
      <c r="S1949" s="3" t="e">
        <f>IF(LEN('spis PZ'!#REF!)&gt;0,VLOOKUP('spis PZ'!#REF!,słowniki!$A$31:$B$33,2),"")</f>
        <v>#REF!</v>
      </c>
      <c r="T1949" s="3" t="e">
        <f>IF(LEN('spis PZ'!#REF!)&gt;0,'spis PZ'!#REF!,"")</f>
        <v>#REF!</v>
      </c>
    </row>
    <row r="1950" spans="1:20">
      <c r="A1950" s="3">
        <f>'spis PZ'!D1950</f>
        <v>0</v>
      </c>
      <c r="B1950" s="3">
        <f>'spis PZ'!E1950</f>
        <v>0</v>
      </c>
      <c r="C1950" s="17">
        <f>'spis PZ'!C1950</f>
        <v>0</v>
      </c>
      <c r="D1950" s="17">
        <f>'spis PZ'!C1950</f>
        <v>0</v>
      </c>
      <c r="E1950" s="3">
        <f>'spis PZ'!A1950</f>
        <v>0</v>
      </c>
      <c r="F1950" s="3">
        <f>'spis PZ'!B1950</f>
        <v>0</v>
      </c>
      <c r="G1950" s="5" t="e">
        <f>VLOOKUP('spis PZ'!F1950,Gminy!$A$2:$B$111,2)</f>
        <v>#N/A</v>
      </c>
      <c r="H1950" s="3" t="str">
        <f>IF(LEN('spis PZ'!G1950)&gt;0,'spis PZ'!G1950,"")</f>
        <v/>
      </c>
      <c r="I1950" s="3" t="str">
        <f>IF(LEN('spis PZ'!H1950)&gt;0,'spis PZ'!H1950,"")</f>
        <v/>
      </c>
      <c r="J1950" s="3" t="e">
        <f>VLOOKUP('spis PZ'!I1950,słowniki!$A$2:$B$5,2)</f>
        <v>#N/A</v>
      </c>
      <c r="K1950" s="3" t="e">
        <f>VLOOKUP('spis PZ'!J1950,słowniki!$A$11:$B$16,2)</f>
        <v>#N/A</v>
      </c>
      <c r="L1950" s="3" t="e">
        <f>VLOOKUP('spis PZ'!K1950,słowniki!$A$21:$B$25,2)</f>
        <v>#N/A</v>
      </c>
      <c r="M1950" s="3" t="e">
        <f>VLOOKUP('spis PZ'!#REF!,słowniki!$A$51:$B$52,2)</f>
        <v>#REF!</v>
      </c>
      <c r="N1950" s="3" t="e">
        <f>IF('spis PZ'!#REF!="kablowa",VLOOKUP('spis PZ'!#REF!,elementy!$A$101:$B$125,2),VLOOKUP('spis PZ'!#REF!,elementy!$A$201:$B$211,2))</f>
        <v>#REF!</v>
      </c>
      <c r="O1950" s="3" t="e">
        <f>IF(LEN('spis PZ'!#REF!)&gt;0,'spis PZ'!#REF!,"")</f>
        <v>#REF!</v>
      </c>
      <c r="P1950" s="3" t="e">
        <f>VLOOKUP('spis PZ'!#REF!,elementy!$A$51:$B$80,2)</f>
        <v>#REF!</v>
      </c>
      <c r="Q1950" s="3" t="e">
        <f>VLOOKUP('spis PZ'!L1950,słowniki!$A$41:$B$45,2)</f>
        <v>#N/A</v>
      </c>
      <c r="R1950" s="3" t="e">
        <f>IF(LEN('spis PZ'!#REF!)&gt;0,'spis PZ'!#REF!,"")</f>
        <v>#REF!</v>
      </c>
      <c r="S1950" s="3" t="e">
        <f>IF(LEN('spis PZ'!#REF!)&gt;0,VLOOKUP('spis PZ'!#REF!,słowniki!$A$31:$B$33,2),"")</f>
        <v>#REF!</v>
      </c>
      <c r="T1950" s="3" t="e">
        <f>IF(LEN('spis PZ'!#REF!)&gt;0,'spis PZ'!#REF!,"")</f>
        <v>#REF!</v>
      </c>
    </row>
    <row r="1951" spans="1:20">
      <c r="A1951" s="3">
        <f>'spis PZ'!D1951</f>
        <v>0</v>
      </c>
      <c r="B1951" s="3">
        <f>'spis PZ'!E1951</f>
        <v>0</v>
      </c>
      <c r="C1951" s="17">
        <f>'spis PZ'!C1951</f>
        <v>0</v>
      </c>
      <c r="D1951" s="17">
        <f>'spis PZ'!C1951</f>
        <v>0</v>
      </c>
      <c r="E1951" s="3">
        <f>'spis PZ'!A1951</f>
        <v>0</v>
      </c>
      <c r="F1951" s="3">
        <f>'spis PZ'!B1951</f>
        <v>0</v>
      </c>
      <c r="G1951" s="5" t="e">
        <f>VLOOKUP('spis PZ'!F1951,Gminy!$A$2:$B$111,2)</f>
        <v>#N/A</v>
      </c>
      <c r="H1951" s="3" t="str">
        <f>IF(LEN('spis PZ'!G1951)&gt;0,'spis PZ'!G1951,"")</f>
        <v/>
      </c>
      <c r="I1951" s="3" t="str">
        <f>IF(LEN('spis PZ'!H1951)&gt;0,'spis PZ'!H1951,"")</f>
        <v/>
      </c>
      <c r="J1951" s="3" t="e">
        <f>VLOOKUP('spis PZ'!I1951,słowniki!$A$2:$B$5,2)</f>
        <v>#N/A</v>
      </c>
      <c r="K1951" s="3" t="e">
        <f>VLOOKUP('spis PZ'!J1951,słowniki!$A$11:$B$16,2)</f>
        <v>#N/A</v>
      </c>
      <c r="L1951" s="3" t="e">
        <f>VLOOKUP('spis PZ'!K1951,słowniki!$A$21:$B$25,2)</f>
        <v>#N/A</v>
      </c>
      <c r="M1951" s="3" t="e">
        <f>VLOOKUP('spis PZ'!#REF!,słowniki!$A$51:$B$52,2)</f>
        <v>#REF!</v>
      </c>
      <c r="N1951" s="3" t="e">
        <f>IF('spis PZ'!#REF!="kablowa",VLOOKUP('spis PZ'!#REF!,elementy!$A$101:$B$125,2),VLOOKUP('spis PZ'!#REF!,elementy!$A$201:$B$211,2))</f>
        <v>#REF!</v>
      </c>
      <c r="O1951" s="3" t="e">
        <f>IF(LEN('spis PZ'!#REF!)&gt;0,'spis PZ'!#REF!,"")</f>
        <v>#REF!</v>
      </c>
      <c r="P1951" s="3" t="e">
        <f>VLOOKUP('spis PZ'!#REF!,elementy!$A$51:$B$80,2)</f>
        <v>#REF!</v>
      </c>
      <c r="Q1951" s="3" t="e">
        <f>VLOOKUP('spis PZ'!L1951,słowniki!$A$41:$B$45,2)</f>
        <v>#N/A</v>
      </c>
      <c r="R1951" s="3" t="e">
        <f>IF(LEN('spis PZ'!#REF!)&gt;0,'spis PZ'!#REF!,"")</f>
        <v>#REF!</v>
      </c>
      <c r="S1951" s="3" t="e">
        <f>IF(LEN('spis PZ'!#REF!)&gt;0,VLOOKUP('spis PZ'!#REF!,słowniki!$A$31:$B$33,2),"")</f>
        <v>#REF!</v>
      </c>
      <c r="T1951" s="3" t="e">
        <f>IF(LEN('spis PZ'!#REF!)&gt;0,'spis PZ'!#REF!,"")</f>
        <v>#REF!</v>
      </c>
    </row>
    <row r="1952" spans="1:20">
      <c r="A1952" s="3">
        <f>'spis PZ'!D1952</f>
        <v>0</v>
      </c>
      <c r="B1952" s="3">
        <f>'spis PZ'!E1952</f>
        <v>0</v>
      </c>
      <c r="C1952" s="17">
        <f>'spis PZ'!C1952</f>
        <v>0</v>
      </c>
      <c r="D1952" s="17">
        <f>'spis PZ'!C1952</f>
        <v>0</v>
      </c>
      <c r="E1952" s="3">
        <f>'spis PZ'!A1952</f>
        <v>0</v>
      </c>
      <c r="F1952" s="3">
        <f>'spis PZ'!B1952</f>
        <v>0</v>
      </c>
      <c r="G1952" s="5" t="e">
        <f>VLOOKUP('spis PZ'!F1952,Gminy!$A$2:$B$111,2)</f>
        <v>#N/A</v>
      </c>
      <c r="H1952" s="3" t="str">
        <f>IF(LEN('spis PZ'!G1952)&gt;0,'spis PZ'!G1952,"")</f>
        <v/>
      </c>
      <c r="I1952" s="3" t="str">
        <f>IF(LEN('spis PZ'!H1952)&gt;0,'spis PZ'!H1952,"")</f>
        <v/>
      </c>
      <c r="J1952" s="3" t="e">
        <f>VLOOKUP('spis PZ'!I1952,słowniki!$A$2:$B$5,2)</f>
        <v>#N/A</v>
      </c>
      <c r="K1952" s="3" t="e">
        <f>VLOOKUP('spis PZ'!J1952,słowniki!$A$11:$B$16,2)</f>
        <v>#N/A</v>
      </c>
      <c r="L1952" s="3" t="e">
        <f>VLOOKUP('spis PZ'!K1952,słowniki!$A$21:$B$25,2)</f>
        <v>#N/A</v>
      </c>
      <c r="M1952" s="3" t="e">
        <f>VLOOKUP('spis PZ'!#REF!,słowniki!$A$51:$B$52,2)</f>
        <v>#REF!</v>
      </c>
      <c r="N1952" s="3" t="e">
        <f>IF('spis PZ'!#REF!="kablowa",VLOOKUP('spis PZ'!#REF!,elementy!$A$101:$B$125,2),VLOOKUP('spis PZ'!#REF!,elementy!$A$201:$B$211,2))</f>
        <v>#REF!</v>
      </c>
      <c r="O1952" s="3" t="e">
        <f>IF(LEN('spis PZ'!#REF!)&gt;0,'spis PZ'!#REF!,"")</f>
        <v>#REF!</v>
      </c>
      <c r="P1952" s="3" t="e">
        <f>VLOOKUP('spis PZ'!#REF!,elementy!$A$51:$B$80,2)</f>
        <v>#REF!</v>
      </c>
      <c r="Q1952" s="3" t="e">
        <f>VLOOKUP('spis PZ'!L1952,słowniki!$A$41:$B$45,2)</f>
        <v>#N/A</v>
      </c>
      <c r="R1952" s="3" t="e">
        <f>IF(LEN('spis PZ'!#REF!)&gt;0,'spis PZ'!#REF!,"")</f>
        <v>#REF!</v>
      </c>
      <c r="S1952" s="3" t="e">
        <f>IF(LEN('spis PZ'!#REF!)&gt;0,VLOOKUP('spis PZ'!#REF!,słowniki!$A$31:$B$33,2),"")</f>
        <v>#REF!</v>
      </c>
      <c r="T1952" s="3" t="e">
        <f>IF(LEN('spis PZ'!#REF!)&gt;0,'spis PZ'!#REF!,"")</f>
        <v>#REF!</v>
      </c>
    </row>
    <row r="1953" spans="1:20">
      <c r="A1953" s="3">
        <f>'spis PZ'!D1953</f>
        <v>0</v>
      </c>
      <c r="B1953" s="3">
        <f>'spis PZ'!E1953</f>
        <v>0</v>
      </c>
      <c r="C1953" s="17">
        <f>'spis PZ'!C1953</f>
        <v>0</v>
      </c>
      <c r="D1953" s="17">
        <f>'spis PZ'!C1953</f>
        <v>0</v>
      </c>
      <c r="E1953" s="3">
        <f>'spis PZ'!A1953</f>
        <v>0</v>
      </c>
      <c r="F1953" s="3">
        <f>'spis PZ'!B1953</f>
        <v>0</v>
      </c>
      <c r="G1953" s="5" t="e">
        <f>VLOOKUP('spis PZ'!F1953,Gminy!$A$2:$B$111,2)</f>
        <v>#N/A</v>
      </c>
      <c r="H1953" s="3" t="str">
        <f>IF(LEN('spis PZ'!G1953)&gt;0,'spis PZ'!G1953,"")</f>
        <v/>
      </c>
      <c r="I1953" s="3" t="str">
        <f>IF(LEN('spis PZ'!H1953)&gt;0,'spis PZ'!H1953,"")</f>
        <v/>
      </c>
      <c r="J1953" s="3" t="e">
        <f>VLOOKUP('spis PZ'!I1953,słowniki!$A$2:$B$5,2)</f>
        <v>#N/A</v>
      </c>
      <c r="K1953" s="3" t="e">
        <f>VLOOKUP('spis PZ'!J1953,słowniki!$A$11:$B$16,2)</f>
        <v>#N/A</v>
      </c>
      <c r="L1953" s="3" t="e">
        <f>VLOOKUP('spis PZ'!K1953,słowniki!$A$21:$B$25,2)</f>
        <v>#N/A</v>
      </c>
      <c r="M1953" s="3" t="e">
        <f>VLOOKUP('spis PZ'!#REF!,słowniki!$A$51:$B$52,2)</f>
        <v>#REF!</v>
      </c>
      <c r="N1953" s="3" t="e">
        <f>IF('spis PZ'!#REF!="kablowa",VLOOKUP('spis PZ'!#REF!,elementy!$A$101:$B$125,2),VLOOKUP('spis PZ'!#REF!,elementy!$A$201:$B$211,2))</f>
        <v>#REF!</v>
      </c>
      <c r="O1953" s="3" t="e">
        <f>IF(LEN('spis PZ'!#REF!)&gt;0,'spis PZ'!#REF!,"")</f>
        <v>#REF!</v>
      </c>
      <c r="P1953" s="3" t="e">
        <f>VLOOKUP('spis PZ'!#REF!,elementy!$A$51:$B$80,2)</f>
        <v>#REF!</v>
      </c>
      <c r="Q1953" s="3" t="e">
        <f>VLOOKUP('spis PZ'!L1953,słowniki!$A$41:$B$45,2)</f>
        <v>#N/A</v>
      </c>
      <c r="R1953" s="3" t="e">
        <f>IF(LEN('spis PZ'!#REF!)&gt;0,'spis PZ'!#REF!,"")</f>
        <v>#REF!</v>
      </c>
      <c r="S1953" s="3" t="e">
        <f>IF(LEN('spis PZ'!#REF!)&gt;0,VLOOKUP('spis PZ'!#REF!,słowniki!$A$31:$B$33,2),"")</f>
        <v>#REF!</v>
      </c>
      <c r="T1953" s="3" t="e">
        <f>IF(LEN('spis PZ'!#REF!)&gt;0,'spis PZ'!#REF!,"")</f>
        <v>#REF!</v>
      </c>
    </row>
    <row r="1954" spans="1:20">
      <c r="A1954" s="3">
        <f>'spis PZ'!D1954</f>
        <v>0</v>
      </c>
      <c r="B1954" s="3">
        <f>'spis PZ'!E1954</f>
        <v>0</v>
      </c>
      <c r="C1954" s="17">
        <f>'spis PZ'!C1954</f>
        <v>0</v>
      </c>
      <c r="D1954" s="17">
        <f>'spis PZ'!C1954</f>
        <v>0</v>
      </c>
      <c r="E1954" s="3">
        <f>'spis PZ'!A1954</f>
        <v>0</v>
      </c>
      <c r="F1954" s="3">
        <f>'spis PZ'!B1954</f>
        <v>0</v>
      </c>
      <c r="G1954" s="5" t="e">
        <f>VLOOKUP('spis PZ'!F1954,Gminy!$A$2:$B$111,2)</f>
        <v>#N/A</v>
      </c>
      <c r="H1954" s="3" t="str">
        <f>IF(LEN('spis PZ'!G1954)&gt;0,'spis PZ'!G1954,"")</f>
        <v/>
      </c>
      <c r="I1954" s="3" t="str">
        <f>IF(LEN('spis PZ'!H1954)&gt;0,'spis PZ'!H1954,"")</f>
        <v/>
      </c>
      <c r="J1954" s="3" t="e">
        <f>VLOOKUP('spis PZ'!I1954,słowniki!$A$2:$B$5,2)</f>
        <v>#N/A</v>
      </c>
      <c r="K1954" s="3" t="e">
        <f>VLOOKUP('spis PZ'!J1954,słowniki!$A$11:$B$16,2)</f>
        <v>#N/A</v>
      </c>
      <c r="L1954" s="3" t="e">
        <f>VLOOKUP('spis PZ'!K1954,słowniki!$A$21:$B$25,2)</f>
        <v>#N/A</v>
      </c>
      <c r="M1954" s="3" t="e">
        <f>VLOOKUP('spis PZ'!#REF!,słowniki!$A$51:$B$52,2)</f>
        <v>#REF!</v>
      </c>
      <c r="N1954" s="3" t="e">
        <f>IF('spis PZ'!#REF!="kablowa",VLOOKUP('spis PZ'!#REF!,elementy!$A$101:$B$125,2),VLOOKUP('spis PZ'!#REF!,elementy!$A$201:$B$211,2))</f>
        <v>#REF!</v>
      </c>
      <c r="O1954" s="3" t="e">
        <f>IF(LEN('spis PZ'!#REF!)&gt;0,'spis PZ'!#REF!,"")</f>
        <v>#REF!</v>
      </c>
      <c r="P1954" s="3" t="e">
        <f>VLOOKUP('spis PZ'!#REF!,elementy!$A$51:$B$80,2)</f>
        <v>#REF!</v>
      </c>
      <c r="Q1954" s="3" t="e">
        <f>VLOOKUP('spis PZ'!L1954,słowniki!$A$41:$B$45,2)</f>
        <v>#N/A</v>
      </c>
      <c r="R1954" s="3" t="e">
        <f>IF(LEN('spis PZ'!#REF!)&gt;0,'spis PZ'!#REF!,"")</f>
        <v>#REF!</v>
      </c>
      <c r="S1954" s="3" t="e">
        <f>IF(LEN('spis PZ'!#REF!)&gt;0,VLOOKUP('spis PZ'!#REF!,słowniki!$A$31:$B$33,2),"")</f>
        <v>#REF!</v>
      </c>
      <c r="T1954" s="3" t="e">
        <f>IF(LEN('spis PZ'!#REF!)&gt;0,'spis PZ'!#REF!,"")</f>
        <v>#REF!</v>
      </c>
    </row>
    <row r="1955" spans="1:20">
      <c r="A1955" s="3">
        <f>'spis PZ'!D1955</f>
        <v>0</v>
      </c>
      <c r="B1955" s="3">
        <f>'spis PZ'!E1955</f>
        <v>0</v>
      </c>
      <c r="C1955" s="17">
        <f>'spis PZ'!C1955</f>
        <v>0</v>
      </c>
      <c r="D1955" s="17">
        <f>'spis PZ'!C1955</f>
        <v>0</v>
      </c>
      <c r="E1955" s="3">
        <f>'spis PZ'!A1955</f>
        <v>0</v>
      </c>
      <c r="F1955" s="3">
        <f>'spis PZ'!B1955</f>
        <v>0</v>
      </c>
      <c r="G1955" s="5" t="e">
        <f>VLOOKUP('spis PZ'!F1955,Gminy!$A$2:$B$111,2)</f>
        <v>#N/A</v>
      </c>
      <c r="H1955" s="3" t="str">
        <f>IF(LEN('spis PZ'!G1955)&gt;0,'spis PZ'!G1955,"")</f>
        <v/>
      </c>
      <c r="I1955" s="3" t="str">
        <f>IF(LEN('spis PZ'!H1955)&gt;0,'spis PZ'!H1955,"")</f>
        <v/>
      </c>
      <c r="J1955" s="3" t="e">
        <f>VLOOKUP('spis PZ'!I1955,słowniki!$A$2:$B$5,2)</f>
        <v>#N/A</v>
      </c>
      <c r="K1955" s="3" t="e">
        <f>VLOOKUP('spis PZ'!J1955,słowniki!$A$11:$B$16,2)</f>
        <v>#N/A</v>
      </c>
      <c r="L1955" s="3" t="e">
        <f>VLOOKUP('spis PZ'!K1955,słowniki!$A$21:$B$25,2)</f>
        <v>#N/A</v>
      </c>
      <c r="M1955" s="3" t="e">
        <f>VLOOKUP('spis PZ'!#REF!,słowniki!$A$51:$B$52,2)</f>
        <v>#REF!</v>
      </c>
      <c r="N1955" s="3" t="e">
        <f>IF('spis PZ'!#REF!="kablowa",VLOOKUP('spis PZ'!#REF!,elementy!$A$101:$B$125,2),VLOOKUP('spis PZ'!#REF!,elementy!$A$201:$B$211,2))</f>
        <v>#REF!</v>
      </c>
      <c r="O1955" s="3" t="e">
        <f>IF(LEN('spis PZ'!#REF!)&gt;0,'spis PZ'!#REF!,"")</f>
        <v>#REF!</v>
      </c>
      <c r="P1955" s="3" t="e">
        <f>VLOOKUP('spis PZ'!#REF!,elementy!$A$51:$B$80,2)</f>
        <v>#REF!</v>
      </c>
      <c r="Q1955" s="3" t="e">
        <f>VLOOKUP('spis PZ'!L1955,słowniki!$A$41:$B$45,2)</f>
        <v>#N/A</v>
      </c>
      <c r="R1955" s="3" t="e">
        <f>IF(LEN('spis PZ'!#REF!)&gt;0,'spis PZ'!#REF!,"")</f>
        <v>#REF!</v>
      </c>
      <c r="S1955" s="3" t="e">
        <f>IF(LEN('spis PZ'!#REF!)&gt;0,VLOOKUP('spis PZ'!#REF!,słowniki!$A$31:$B$33,2),"")</f>
        <v>#REF!</v>
      </c>
      <c r="T1955" s="3" t="e">
        <f>IF(LEN('spis PZ'!#REF!)&gt;0,'spis PZ'!#REF!,"")</f>
        <v>#REF!</v>
      </c>
    </row>
    <row r="1956" spans="1:20">
      <c r="A1956" s="3">
        <f>'spis PZ'!D1956</f>
        <v>0</v>
      </c>
      <c r="B1956" s="3">
        <f>'spis PZ'!E1956</f>
        <v>0</v>
      </c>
      <c r="C1956" s="17">
        <f>'spis PZ'!C1956</f>
        <v>0</v>
      </c>
      <c r="D1956" s="17">
        <f>'spis PZ'!C1956</f>
        <v>0</v>
      </c>
      <c r="E1956" s="3">
        <f>'spis PZ'!A1956</f>
        <v>0</v>
      </c>
      <c r="F1956" s="3">
        <f>'spis PZ'!B1956</f>
        <v>0</v>
      </c>
      <c r="G1956" s="5" t="e">
        <f>VLOOKUP('spis PZ'!F1956,Gminy!$A$2:$B$111,2)</f>
        <v>#N/A</v>
      </c>
      <c r="H1956" s="3" t="str">
        <f>IF(LEN('spis PZ'!G1956)&gt;0,'spis PZ'!G1956,"")</f>
        <v/>
      </c>
      <c r="I1956" s="3" t="str">
        <f>IF(LEN('spis PZ'!H1956)&gt;0,'spis PZ'!H1956,"")</f>
        <v/>
      </c>
      <c r="J1956" s="3" t="e">
        <f>VLOOKUP('spis PZ'!I1956,słowniki!$A$2:$B$5,2)</f>
        <v>#N/A</v>
      </c>
      <c r="K1956" s="3" t="e">
        <f>VLOOKUP('spis PZ'!J1956,słowniki!$A$11:$B$16,2)</f>
        <v>#N/A</v>
      </c>
      <c r="L1956" s="3" t="e">
        <f>VLOOKUP('spis PZ'!K1956,słowniki!$A$21:$B$25,2)</f>
        <v>#N/A</v>
      </c>
      <c r="M1956" s="3" t="e">
        <f>VLOOKUP('spis PZ'!#REF!,słowniki!$A$51:$B$52,2)</f>
        <v>#REF!</v>
      </c>
      <c r="N1956" s="3" t="e">
        <f>IF('spis PZ'!#REF!="kablowa",VLOOKUP('spis PZ'!#REF!,elementy!$A$101:$B$125,2),VLOOKUP('spis PZ'!#REF!,elementy!$A$201:$B$211,2))</f>
        <v>#REF!</v>
      </c>
      <c r="O1956" s="3" t="e">
        <f>IF(LEN('spis PZ'!#REF!)&gt;0,'spis PZ'!#REF!,"")</f>
        <v>#REF!</v>
      </c>
      <c r="P1956" s="3" t="e">
        <f>VLOOKUP('spis PZ'!#REF!,elementy!$A$51:$B$80,2)</f>
        <v>#REF!</v>
      </c>
      <c r="Q1956" s="3" t="e">
        <f>VLOOKUP('spis PZ'!L1956,słowniki!$A$41:$B$45,2)</f>
        <v>#N/A</v>
      </c>
      <c r="R1956" s="3" t="e">
        <f>IF(LEN('spis PZ'!#REF!)&gt;0,'spis PZ'!#REF!,"")</f>
        <v>#REF!</v>
      </c>
      <c r="S1956" s="3" t="e">
        <f>IF(LEN('spis PZ'!#REF!)&gt;0,VLOOKUP('spis PZ'!#REF!,słowniki!$A$31:$B$33,2),"")</f>
        <v>#REF!</v>
      </c>
      <c r="T1956" s="3" t="e">
        <f>IF(LEN('spis PZ'!#REF!)&gt;0,'spis PZ'!#REF!,"")</f>
        <v>#REF!</v>
      </c>
    </row>
    <row r="1957" spans="1:20">
      <c r="A1957" s="3">
        <f>'spis PZ'!D1957</f>
        <v>0</v>
      </c>
      <c r="B1957" s="3">
        <f>'spis PZ'!E1957</f>
        <v>0</v>
      </c>
      <c r="C1957" s="17">
        <f>'spis PZ'!C1957</f>
        <v>0</v>
      </c>
      <c r="D1957" s="17">
        <f>'spis PZ'!C1957</f>
        <v>0</v>
      </c>
      <c r="E1957" s="3">
        <f>'spis PZ'!A1957</f>
        <v>0</v>
      </c>
      <c r="F1957" s="3">
        <f>'spis PZ'!B1957</f>
        <v>0</v>
      </c>
      <c r="G1957" s="5" t="e">
        <f>VLOOKUP('spis PZ'!F1957,Gminy!$A$2:$B$111,2)</f>
        <v>#N/A</v>
      </c>
      <c r="H1957" s="3" t="str">
        <f>IF(LEN('spis PZ'!G1957)&gt;0,'spis PZ'!G1957,"")</f>
        <v/>
      </c>
      <c r="I1957" s="3" t="str">
        <f>IF(LEN('spis PZ'!H1957)&gt;0,'spis PZ'!H1957,"")</f>
        <v/>
      </c>
      <c r="J1957" s="3" t="e">
        <f>VLOOKUP('spis PZ'!I1957,słowniki!$A$2:$B$5,2)</f>
        <v>#N/A</v>
      </c>
      <c r="K1957" s="3" t="e">
        <f>VLOOKUP('spis PZ'!J1957,słowniki!$A$11:$B$16,2)</f>
        <v>#N/A</v>
      </c>
      <c r="L1957" s="3" t="e">
        <f>VLOOKUP('spis PZ'!K1957,słowniki!$A$21:$B$25,2)</f>
        <v>#N/A</v>
      </c>
      <c r="M1957" s="3" t="e">
        <f>VLOOKUP('spis PZ'!#REF!,słowniki!$A$51:$B$52,2)</f>
        <v>#REF!</v>
      </c>
      <c r="N1957" s="3" t="e">
        <f>IF('spis PZ'!#REF!="kablowa",VLOOKUP('spis PZ'!#REF!,elementy!$A$101:$B$125,2),VLOOKUP('spis PZ'!#REF!,elementy!$A$201:$B$211,2))</f>
        <v>#REF!</v>
      </c>
      <c r="O1957" s="3" t="e">
        <f>IF(LEN('spis PZ'!#REF!)&gt;0,'spis PZ'!#REF!,"")</f>
        <v>#REF!</v>
      </c>
      <c r="P1957" s="3" t="e">
        <f>VLOOKUP('spis PZ'!#REF!,elementy!$A$51:$B$80,2)</f>
        <v>#REF!</v>
      </c>
      <c r="Q1957" s="3" t="e">
        <f>VLOOKUP('spis PZ'!L1957,słowniki!$A$41:$B$45,2)</f>
        <v>#N/A</v>
      </c>
      <c r="R1957" s="3" t="e">
        <f>IF(LEN('spis PZ'!#REF!)&gt;0,'spis PZ'!#REF!,"")</f>
        <v>#REF!</v>
      </c>
      <c r="S1957" s="3" t="e">
        <f>IF(LEN('spis PZ'!#REF!)&gt;0,VLOOKUP('spis PZ'!#REF!,słowniki!$A$31:$B$33,2),"")</f>
        <v>#REF!</v>
      </c>
      <c r="T1957" s="3" t="e">
        <f>IF(LEN('spis PZ'!#REF!)&gt;0,'spis PZ'!#REF!,"")</f>
        <v>#REF!</v>
      </c>
    </row>
    <row r="1958" spans="1:20">
      <c r="A1958" s="3">
        <f>'spis PZ'!D1958</f>
        <v>0</v>
      </c>
      <c r="B1958" s="3">
        <f>'spis PZ'!E1958</f>
        <v>0</v>
      </c>
      <c r="C1958" s="17">
        <f>'spis PZ'!C1958</f>
        <v>0</v>
      </c>
      <c r="D1958" s="17">
        <f>'spis PZ'!C1958</f>
        <v>0</v>
      </c>
      <c r="E1958" s="3">
        <f>'spis PZ'!A1958</f>
        <v>0</v>
      </c>
      <c r="F1958" s="3">
        <f>'spis PZ'!B1958</f>
        <v>0</v>
      </c>
      <c r="G1958" s="5" t="e">
        <f>VLOOKUP('spis PZ'!F1958,Gminy!$A$2:$B$111,2)</f>
        <v>#N/A</v>
      </c>
      <c r="H1958" s="3" t="str">
        <f>IF(LEN('spis PZ'!G1958)&gt;0,'spis PZ'!G1958,"")</f>
        <v/>
      </c>
      <c r="I1958" s="3" t="str">
        <f>IF(LEN('spis PZ'!H1958)&gt;0,'spis PZ'!H1958,"")</f>
        <v/>
      </c>
      <c r="J1958" s="3" t="e">
        <f>VLOOKUP('spis PZ'!I1958,słowniki!$A$2:$B$5,2)</f>
        <v>#N/A</v>
      </c>
      <c r="K1958" s="3" t="e">
        <f>VLOOKUP('spis PZ'!J1958,słowniki!$A$11:$B$16,2)</f>
        <v>#N/A</v>
      </c>
      <c r="L1958" s="3" t="e">
        <f>VLOOKUP('spis PZ'!K1958,słowniki!$A$21:$B$25,2)</f>
        <v>#N/A</v>
      </c>
      <c r="M1958" s="3" t="e">
        <f>VLOOKUP('spis PZ'!#REF!,słowniki!$A$51:$B$52,2)</f>
        <v>#REF!</v>
      </c>
      <c r="N1958" s="3" t="e">
        <f>IF('spis PZ'!#REF!="kablowa",VLOOKUP('spis PZ'!#REF!,elementy!$A$101:$B$125,2),VLOOKUP('spis PZ'!#REF!,elementy!$A$201:$B$211,2))</f>
        <v>#REF!</v>
      </c>
      <c r="O1958" s="3" t="e">
        <f>IF(LEN('spis PZ'!#REF!)&gt;0,'spis PZ'!#REF!,"")</f>
        <v>#REF!</v>
      </c>
      <c r="P1958" s="3" t="e">
        <f>VLOOKUP('spis PZ'!#REF!,elementy!$A$51:$B$80,2)</f>
        <v>#REF!</v>
      </c>
      <c r="Q1958" s="3" t="e">
        <f>VLOOKUP('spis PZ'!L1958,słowniki!$A$41:$B$45,2)</f>
        <v>#N/A</v>
      </c>
      <c r="R1958" s="3" t="e">
        <f>IF(LEN('spis PZ'!#REF!)&gt;0,'spis PZ'!#REF!,"")</f>
        <v>#REF!</v>
      </c>
      <c r="S1958" s="3" t="e">
        <f>IF(LEN('spis PZ'!#REF!)&gt;0,VLOOKUP('spis PZ'!#REF!,słowniki!$A$31:$B$33,2),"")</f>
        <v>#REF!</v>
      </c>
      <c r="T1958" s="3" t="e">
        <f>IF(LEN('spis PZ'!#REF!)&gt;0,'spis PZ'!#REF!,"")</f>
        <v>#REF!</v>
      </c>
    </row>
    <row r="1959" spans="1:20">
      <c r="A1959" s="3">
        <f>'spis PZ'!D1959</f>
        <v>0</v>
      </c>
      <c r="B1959" s="3">
        <f>'spis PZ'!E1959</f>
        <v>0</v>
      </c>
      <c r="C1959" s="17">
        <f>'spis PZ'!C1959</f>
        <v>0</v>
      </c>
      <c r="D1959" s="17">
        <f>'spis PZ'!C1959</f>
        <v>0</v>
      </c>
      <c r="E1959" s="3">
        <f>'spis PZ'!A1959</f>
        <v>0</v>
      </c>
      <c r="F1959" s="3">
        <f>'spis PZ'!B1959</f>
        <v>0</v>
      </c>
      <c r="G1959" s="5" t="e">
        <f>VLOOKUP('spis PZ'!F1959,Gminy!$A$2:$B$111,2)</f>
        <v>#N/A</v>
      </c>
      <c r="H1959" s="3" t="str">
        <f>IF(LEN('spis PZ'!G1959)&gt;0,'spis PZ'!G1959,"")</f>
        <v/>
      </c>
      <c r="I1959" s="3" t="str">
        <f>IF(LEN('spis PZ'!H1959)&gt;0,'spis PZ'!H1959,"")</f>
        <v/>
      </c>
      <c r="J1959" s="3" t="e">
        <f>VLOOKUP('spis PZ'!I1959,słowniki!$A$2:$B$5,2)</f>
        <v>#N/A</v>
      </c>
      <c r="K1959" s="3" t="e">
        <f>VLOOKUP('spis PZ'!J1959,słowniki!$A$11:$B$16,2)</f>
        <v>#N/A</v>
      </c>
      <c r="L1959" s="3" t="e">
        <f>VLOOKUP('spis PZ'!K1959,słowniki!$A$21:$B$25,2)</f>
        <v>#N/A</v>
      </c>
      <c r="M1959" s="3" t="e">
        <f>VLOOKUP('spis PZ'!#REF!,słowniki!$A$51:$B$52,2)</f>
        <v>#REF!</v>
      </c>
      <c r="N1959" s="3" t="e">
        <f>IF('spis PZ'!#REF!="kablowa",VLOOKUP('spis PZ'!#REF!,elementy!$A$101:$B$125,2),VLOOKUP('spis PZ'!#REF!,elementy!$A$201:$B$211,2))</f>
        <v>#REF!</v>
      </c>
      <c r="O1959" s="3" t="e">
        <f>IF(LEN('spis PZ'!#REF!)&gt;0,'spis PZ'!#REF!,"")</f>
        <v>#REF!</v>
      </c>
      <c r="P1959" s="3" t="e">
        <f>VLOOKUP('spis PZ'!#REF!,elementy!$A$51:$B$80,2)</f>
        <v>#REF!</v>
      </c>
      <c r="Q1959" s="3" t="e">
        <f>VLOOKUP('spis PZ'!L1959,słowniki!$A$41:$B$45,2)</f>
        <v>#N/A</v>
      </c>
      <c r="R1959" s="3" t="e">
        <f>IF(LEN('spis PZ'!#REF!)&gt;0,'spis PZ'!#REF!,"")</f>
        <v>#REF!</v>
      </c>
      <c r="S1959" s="3" t="e">
        <f>IF(LEN('spis PZ'!#REF!)&gt;0,VLOOKUP('spis PZ'!#REF!,słowniki!$A$31:$B$33,2),"")</f>
        <v>#REF!</v>
      </c>
      <c r="T1959" s="3" t="e">
        <f>IF(LEN('spis PZ'!#REF!)&gt;0,'spis PZ'!#REF!,"")</f>
        <v>#REF!</v>
      </c>
    </row>
    <row r="1960" spans="1:20">
      <c r="A1960" s="3">
        <f>'spis PZ'!D1960</f>
        <v>0</v>
      </c>
      <c r="B1960" s="3">
        <f>'spis PZ'!E1960</f>
        <v>0</v>
      </c>
      <c r="C1960" s="17">
        <f>'spis PZ'!C1960</f>
        <v>0</v>
      </c>
      <c r="D1960" s="17">
        <f>'spis PZ'!C1960</f>
        <v>0</v>
      </c>
      <c r="E1960" s="3">
        <f>'spis PZ'!A1960</f>
        <v>0</v>
      </c>
      <c r="F1960" s="3">
        <f>'spis PZ'!B1960</f>
        <v>0</v>
      </c>
      <c r="G1960" s="5" t="e">
        <f>VLOOKUP('spis PZ'!F1960,Gminy!$A$2:$B$111,2)</f>
        <v>#N/A</v>
      </c>
      <c r="H1960" s="3" t="str">
        <f>IF(LEN('spis PZ'!G1960)&gt;0,'spis PZ'!G1960,"")</f>
        <v/>
      </c>
      <c r="I1960" s="3" t="str">
        <f>IF(LEN('spis PZ'!H1960)&gt;0,'spis PZ'!H1960,"")</f>
        <v/>
      </c>
      <c r="J1960" s="3" t="e">
        <f>VLOOKUP('spis PZ'!I1960,słowniki!$A$2:$B$5,2)</f>
        <v>#N/A</v>
      </c>
      <c r="K1960" s="3" t="e">
        <f>VLOOKUP('spis PZ'!J1960,słowniki!$A$11:$B$16,2)</f>
        <v>#N/A</v>
      </c>
      <c r="L1960" s="3" t="e">
        <f>VLOOKUP('spis PZ'!K1960,słowniki!$A$21:$B$25,2)</f>
        <v>#N/A</v>
      </c>
      <c r="M1960" s="3" t="e">
        <f>VLOOKUP('spis PZ'!#REF!,słowniki!$A$51:$B$52,2)</f>
        <v>#REF!</v>
      </c>
      <c r="N1960" s="3" t="e">
        <f>IF('spis PZ'!#REF!="kablowa",VLOOKUP('spis PZ'!#REF!,elementy!$A$101:$B$125,2),VLOOKUP('spis PZ'!#REF!,elementy!$A$201:$B$211,2))</f>
        <v>#REF!</v>
      </c>
      <c r="O1960" s="3" t="e">
        <f>IF(LEN('spis PZ'!#REF!)&gt;0,'spis PZ'!#REF!,"")</f>
        <v>#REF!</v>
      </c>
      <c r="P1960" s="3" t="e">
        <f>VLOOKUP('spis PZ'!#REF!,elementy!$A$51:$B$80,2)</f>
        <v>#REF!</v>
      </c>
      <c r="Q1960" s="3" t="e">
        <f>VLOOKUP('spis PZ'!L1960,słowniki!$A$41:$B$45,2)</f>
        <v>#N/A</v>
      </c>
      <c r="R1960" s="3" t="e">
        <f>IF(LEN('spis PZ'!#REF!)&gt;0,'spis PZ'!#REF!,"")</f>
        <v>#REF!</v>
      </c>
      <c r="S1960" s="3" t="e">
        <f>IF(LEN('spis PZ'!#REF!)&gt;0,VLOOKUP('spis PZ'!#REF!,słowniki!$A$31:$B$33,2),"")</f>
        <v>#REF!</v>
      </c>
      <c r="T1960" s="3" t="e">
        <f>IF(LEN('spis PZ'!#REF!)&gt;0,'spis PZ'!#REF!,"")</f>
        <v>#REF!</v>
      </c>
    </row>
    <row r="1961" spans="1:20">
      <c r="A1961" s="3">
        <f>'spis PZ'!D1961</f>
        <v>0</v>
      </c>
      <c r="B1961" s="3">
        <f>'spis PZ'!E1961</f>
        <v>0</v>
      </c>
      <c r="C1961" s="17">
        <f>'spis PZ'!C1961</f>
        <v>0</v>
      </c>
      <c r="D1961" s="17">
        <f>'spis PZ'!C1961</f>
        <v>0</v>
      </c>
      <c r="E1961" s="3">
        <f>'spis PZ'!A1961</f>
        <v>0</v>
      </c>
      <c r="F1961" s="3">
        <f>'spis PZ'!B1961</f>
        <v>0</v>
      </c>
      <c r="G1961" s="5" t="e">
        <f>VLOOKUP('spis PZ'!F1961,Gminy!$A$2:$B$111,2)</f>
        <v>#N/A</v>
      </c>
      <c r="H1961" s="3" t="str">
        <f>IF(LEN('spis PZ'!G1961)&gt;0,'spis PZ'!G1961,"")</f>
        <v/>
      </c>
      <c r="I1961" s="3" t="str">
        <f>IF(LEN('spis PZ'!H1961)&gt;0,'spis PZ'!H1961,"")</f>
        <v/>
      </c>
      <c r="J1961" s="3" t="e">
        <f>VLOOKUP('spis PZ'!I1961,słowniki!$A$2:$B$5,2)</f>
        <v>#N/A</v>
      </c>
      <c r="K1961" s="3" t="e">
        <f>VLOOKUP('spis PZ'!J1961,słowniki!$A$11:$B$16,2)</f>
        <v>#N/A</v>
      </c>
      <c r="L1961" s="3" t="e">
        <f>VLOOKUP('spis PZ'!K1961,słowniki!$A$21:$B$25,2)</f>
        <v>#N/A</v>
      </c>
      <c r="M1961" s="3" t="e">
        <f>VLOOKUP('spis PZ'!#REF!,słowniki!$A$51:$B$52,2)</f>
        <v>#REF!</v>
      </c>
      <c r="N1961" s="3" t="e">
        <f>IF('spis PZ'!#REF!="kablowa",VLOOKUP('spis PZ'!#REF!,elementy!$A$101:$B$125,2),VLOOKUP('spis PZ'!#REF!,elementy!$A$201:$B$211,2))</f>
        <v>#REF!</v>
      </c>
      <c r="O1961" s="3" t="e">
        <f>IF(LEN('spis PZ'!#REF!)&gt;0,'spis PZ'!#REF!,"")</f>
        <v>#REF!</v>
      </c>
      <c r="P1961" s="3" t="e">
        <f>VLOOKUP('spis PZ'!#REF!,elementy!$A$51:$B$80,2)</f>
        <v>#REF!</v>
      </c>
      <c r="Q1961" s="3" t="e">
        <f>VLOOKUP('spis PZ'!L1961,słowniki!$A$41:$B$45,2)</f>
        <v>#N/A</v>
      </c>
      <c r="R1961" s="3" t="e">
        <f>IF(LEN('spis PZ'!#REF!)&gt;0,'spis PZ'!#REF!,"")</f>
        <v>#REF!</v>
      </c>
      <c r="S1961" s="3" t="e">
        <f>IF(LEN('spis PZ'!#REF!)&gt;0,VLOOKUP('spis PZ'!#REF!,słowniki!$A$31:$B$33,2),"")</f>
        <v>#REF!</v>
      </c>
      <c r="T1961" s="3" t="e">
        <f>IF(LEN('spis PZ'!#REF!)&gt;0,'spis PZ'!#REF!,"")</f>
        <v>#REF!</v>
      </c>
    </row>
    <row r="1962" spans="1:20">
      <c r="A1962" s="3">
        <f>'spis PZ'!D1962</f>
        <v>0</v>
      </c>
      <c r="B1962" s="3">
        <f>'spis PZ'!E1962</f>
        <v>0</v>
      </c>
      <c r="C1962" s="17">
        <f>'spis PZ'!C1962</f>
        <v>0</v>
      </c>
      <c r="D1962" s="17">
        <f>'spis PZ'!C1962</f>
        <v>0</v>
      </c>
      <c r="E1962" s="3">
        <f>'spis PZ'!A1962</f>
        <v>0</v>
      </c>
      <c r="F1962" s="3">
        <f>'spis PZ'!B1962</f>
        <v>0</v>
      </c>
      <c r="G1962" s="5" t="e">
        <f>VLOOKUP('spis PZ'!F1962,Gminy!$A$2:$B$111,2)</f>
        <v>#N/A</v>
      </c>
      <c r="H1962" s="3" t="str">
        <f>IF(LEN('spis PZ'!G1962)&gt;0,'spis PZ'!G1962,"")</f>
        <v/>
      </c>
      <c r="I1962" s="3" t="str">
        <f>IF(LEN('spis PZ'!H1962)&gt;0,'spis PZ'!H1962,"")</f>
        <v/>
      </c>
      <c r="J1962" s="3" t="e">
        <f>VLOOKUP('spis PZ'!I1962,słowniki!$A$2:$B$5,2)</f>
        <v>#N/A</v>
      </c>
      <c r="K1962" s="3" t="e">
        <f>VLOOKUP('spis PZ'!J1962,słowniki!$A$11:$B$16,2)</f>
        <v>#N/A</v>
      </c>
      <c r="L1962" s="3" t="e">
        <f>VLOOKUP('spis PZ'!K1962,słowniki!$A$21:$B$25,2)</f>
        <v>#N/A</v>
      </c>
      <c r="M1962" s="3" t="e">
        <f>VLOOKUP('spis PZ'!#REF!,słowniki!$A$51:$B$52,2)</f>
        <v>#REF!</v>
      </c>
      <c r="N1962" s="3" t="e">
        <f>IF('spis PZ'!#REF!="kablowa",VLOOKUP('spis PZ'!#REF!,elementy!$A$101:$B$125,2),VLOOKUP('spis PZ'!#REF!,elementy!$A$201:$B$211,2))</f>
        <v>#REF!</v>
      </c>
      <c r="O1962" s="3" t="e">
        <f>IF(LEN('spis PZ'!#REF!)&gt;0,'spis PZ'!#REF!,"")</f>
        <v>#REF!</v>
      </c>
      <c r="P1962" s="3" t="e">
        <f>VLOOKUP('spis PZ'!#REF!,elementy!$A$51:$B$80,2)</f>
        <v>#REF!</v>
      </c>
      <c r="Q1962" s="3" t="e">
        <f>VLOOKUP('spis PZ'!L1962,słowniki!$A$41:$B$45,2)</f>
        <v>#N/A</v>
      </c>
      <c r="R1962" s="3" t="e">
        <f>IF(LEN('spis PZ'!#REF!)&gt;0,'spis PZ'!#REF!,"")</f>
        <v>#REF!</v>
      </c>
      <c r="S1962" s="3" t="e">
        <f>IF(LEN('spis PZ'!#REF!)&gt;0,VLOOKUP('spis PZ'!#REF!,słowniki!$A$31:$B$33,2),"")</f>
        <v>#REF!</v>
      </c>
      <c r="T1962" s="3" t="e">
        <f>IF(LEN('spis PZ'!#REF!)&gt;0,'spis PZ'!#REF!,"")</f>
        <v>#REF!</v>
      </c>
    </row>
    <row r="1963" spans="1:20">
      <c r="A1963" s="3">
        <f>'spis PZ'!D1963</f>
        <v>0</v>
      </c>
      <c r="B1963" s="3">
        <f>'spis PZ'!E1963</f>
        <v>0</v>
      </c>
      <c r="C1963" s="17">
        <f>'spis PZ'!C1963</f>
        <v>0</v>
      </c>
      <c r="D1963" s="17">
        <f>'spis PZ'!C1963</f>
        <v>0</v>
      </c>
      <c r="E1963" s="3">
        <f>'spis PZ'!A1963</f>
        <v>0</v>
      </c>
      <c r="F1963" s="3">
        <f>'spis PZ'!B1963</f>
        <v>0</v>
      </c>
      <c r="G1963" s="5" t="e">
        <f>VLOOKUP('spis PZ'!F1963,Gminy!$A$2:$B$111,2)</f>
        <v>#N/A</v>
      </c>
      <c r="H1963" s="3" t="str">
        <f>IF(LEN('spis PZ'!G1963)&gt;0,'spis PZ'!G1963,"")</f>
        <v/>
      </c>
      <c r="I1963" s="3" t="str">
        <f>IF(LEN('spis PZ'!H1963)&gt;0,'spis PZ'!H1963,"")</f>
        <v/>
      </c>
      <c r="J1963" s="3" t="e">
        <f>VLOOKUP('spis PZ'!I1963,słowniki!$A$2:$B$5,2)</f>
        <v>#N/A</v>
      </c>
      <c r="K1963" s="3" t="e">
        <f>VLOOKUP('spis PZ'!J1963,słowniki!$A$11:$B$16,2)</f>
        <v>#N/A</v>
      </c>
      <c r="L1963" s="3" t="e">
        <f>VLOOKUP('spis PZ'!K1963,słowniki!$A$21:$B$25,2)</f>
        <v>#N/A</v>
      </c>
      <c r="M1963" s="3" t="e">
        <f>VLOOKUP('spis PZ'!#REF!,słowniki!$A$51:$B$52,2)</f>
        <v>#REF!</v>
      </c>
      <c r="N1963" s="3" t="e">
        <f>IF('spis PZ'!#REF!="kablowa",VLOOKUP('spis PZ'!#REF!,elementy!$A$101:$B$125,2),VLOOKUP('spis PZ'!#REF!,elementy!$A$201:$B$211,2))</f>
        <v>#REF!</v>
      </c>
      <c r="O1963" s="3" t="e">
        <f>IF(LEN('spis PZ'!#REF!)&gt;0,'spis PZ'!#REF!,"")</f>
        <v>#REF!</v>
      </c>
      <c r="P1963" s="3" t="e">
        <f>VLOOKUP('spis PZ'!#REF!,elementy!$A$51:$B$80,2)</f>
        <v>#REF!</v>
      </c>
      <c r="Q1963" s="3" t="e">
        <f>VLOOKUP('spis PZ'!L1963,słowniki!$A$41:$B$45,2)</f>
        <v>#N/A</v>
      </c>
      <c r="R1963" s="3" t="e">
        <f>IF(LEN('spis PZ'!#REF!)&gt;0,'spis PZ'!#REF!,"")</f>
        <v>#REF!</v>
      </c>
      <c r="S1963" s="3" t="e">
        <f>IF(LEN('spis PZ'!#REF!)&gt;0,VLOOKUP('spis PZ'!#REF!,słowniki!$A$31:$B$33,2),"")</f>
        <v>#REF!</v>
      </c>
      <c r="T1963" s="3" t="e">
        <f>IF(LEN('spis PZ'!#REF!)&gt;0,'spis PZ'!#REF!,"")</f>
        <v>#REF!</v>
      </c>
    </row>
    <row r="1964" spans="1:20">
      <c r="A1964" s="3">
        <f>'spis PZ'!D1964</f>
        <v>0</v>
      </c>
      <c r="B1964" s="3">
        <f>'spis PZ'!E1964</f>
        <v>0</v>
      </c>
      <c r="C1964" s="17">
        <f>'spis PZ'!C1964</f>
        <v>0</v>
      </c>
      <c r="D1964" s="17">
        <f>'spis PZ'!C1964</f>
        <v>0</v>
      </c>
      <c r="E1964" s="3">
        <f>'spis PZ'!A1964</f>
        <v>0</v>
      </c>
      <c r="F1964" s="3">
        <f>'spis PZ'!B1964</f>
        <v>0</v>
      </c>
      <c r="G1964" s="5" t="e">
        <f>VLOOKUP('spis PZ'!F1964,Gminy!$A$2:$B$111,2)</f>
        <v>#N/A</v>
      </c>
      <c r="H1964" s="3" t="str">
        <f>IF(LEN('spis PZ'!G1964)&gt;0,'spis PZ'!G1964,"")</f>
        <v/>
      </c>
      <c r="I1964" s="3" t="str">
        <f>IF(LEN('spis PZ'!H1964)&gt;0,'spis PZ'!H1964,"")</f>
        <v/>
      </c>
      <c r="J1964" s="3" t="e">
        <f>VLOOKUP('spis PZ'!I1964,słowniki!$A$2:$B$5,2)</f>
        <v>#N/A</v>
      </c>
      <c r="K1964" s="3" t="e">
        <f>VLOOKUP('spis PZ'!J1964,słowniki!$A$11:$B$16,2)</f>
        <v>#N/A</v>
      </c>
      <c r="L1964" s="3" t="e">
        <f>VLOOKUP('spis PZ'!K1964,słowniki!$A$21:$B$25,2)</f>
        <v>#N/A</v>
      </c>
      <c r="M1964" s="3" t="e">
        <f>VLOOKUP('spis PZ'!#REF!,słowniki!$A$51:$B$52,2)</f>
        <v>#REF!</v>
      </c>
      <c r="N1964" s="3" t="e">
        <f>IF('spis PZ'!#REF!="kablowa",VLOOKUP('spis PZ'!#REF!,elementy!$A$101:$B$125,2),VLOOKUP('spis PZ'!#REF!,elementy!$A$201:$B$211,2))</f>
        <v>#REF!</v>
      </c>
      <c r="O1964" s="3" t="e">
        <f>IF(LEN('spis PZ'!#REF!)&gt;0,'spis PZ'!#REF!,"")</f>
        <v>#REF!</v>
      </c>
      <c r="P1964" s="3" t="e">
        <f>VLOOKUP('spis PZ'!#REF!,elementy!$A$51:$B$80,2)</f>
        <v>#REF!</v>
      </c>
      <c r="Q1964" s="3" t="e">
        <f>VLOOKUP('spis PZ'!L1964,słowniki!$A$41:$B$45,2)</f>
        <v>#N/A</v>
      </c>
      <c r="R1964" s="3" t="e">
        <f>IF(LEN('spis PZ'!#REF!)&gt;0,'spis PZ'!#REF!,"")</f>
        <v>#REF!</v>
      </c>
      <c r="S1964" s="3" t="e">
        <f>IF(LEN('spis PZ'!#REF!)&gt;0,VLOOKUP('spis PZ'!#REF!,słowniki!$A$31:$B$33,2),"")</f>
        <v>#REF!</v>
      </c>
      <c r="T1964" s="3" t="e">
        <f>IF(LEN('spis PZ'!#REF!)&gt;0,'spis PZ'!#REF!,"")</f>
        <v>#REF!</v>
      </c>
    </row>
    <row r="1965" spans="1:20">
      <c r="A1965" s="3">
        <f>'spis PZ'!D1965</f>
        <v>0</v>
      </c>
      <c r="B1965" s="3">
        <f>'spis PZ'!E1965</f>
        <v>0</v>
      </c>
      <c r="C1965" s="17">
        <f>'spis PZ'!C1965</f>
        <v>0</v>
      </c>
      <c r="D1965" s="17">
        <f>'spis PZ'!C1965</f>
        <v>0</v>
      </c>
      <c r="E1965" s="3">
        <f>'spis PZ'!A1965</f>
        <v>0</v>
      </c>
      <c r="F1965" s="3">
        <f>'spis PZ'!B1965</f>
        <v>0</v>
      </c>
      <c r="G1965" s="5" t="e">
        <f>VLOOKUP('spis PZ'!F1965,Gminy!$A$2:$B$111,2)</f>
        <v>#N/A</v>
      </c>
      <c r="H1965" s="3" t="str">
        <f>IF(LEN('spis PZ'!G1965)&gt;0,'spis PZ'!G1965,"")</f>
        <v/>
      </c>
      <c r="I1965" s="3" t="str">
        <f>IF(LEN('spis PZ'!H1965)&gt;0,'spis PZ'!H1965,"")</f>
        <v/>
      </c>
      <c r="J1965" s="3" t="e">
        <f>VLOOKUP('spis PZ'!I1965,słowniki!$A$2:$B$5,2)</f>
        <v>#N/A</v>
      </c>
      <c r="K1965" s="3" t="e">
        <f>VLOOKUP('spis PZ'!J1965,słowniki!$A$11:$B$16,2)</f>
        <v>#N/A</v>
      </c>
      <c r="L1965" s="3" t="e">
        <f>VLOOKUP('spis PZ'!K1965,słowniki!$A$21:$B$25,2)</f>
        <v>#N/A</v>
      </c>
      <c r="M1965" s="3" t="e">
        <f>VLOOKUP('spis PZ'!#REF!,słowniki!$A$51:$B$52,2)</f>
        <v>#REF!</v>
      </c>
      <c r="N1965" s="3" t="e">
        <f>IF('spis PZ'!#REF!="kablowa",VLOOKUP('spis PZ'!#REF!,elementy!$A$101:$B$125,2),VLOOKUP('spis PZ'!#REF!,elementy!$A$201:$B$211,2))</f>
        <v>#REF!</v>
      </c>
      <c r="O1965" s="3" t="e">
        <f>IF(LEN('spis PZ'!#REF!)&gt;0,'spis PZ'!#REF!,"")</f>
        <v>#REF!</v>
      </c>
      <c r="P1965" s="3" t="e">
        <f>VLOOKUP('spis PZ'!#REF!,elementy!$A$51:$B$80,2)</f>
        <v>#REF!</v>
      </c>
      <c r="Q1965" s="3" t="e">
        <f>VLOOKUP('spis PZ'!L1965,słowniki!$A$41:$B$45,2)</f>
        <v>#N/A</v>
      </c>
      <c r="R1965" s="3" t="e">
        <f>IF(LEN('spis PZ'!#REF!)&gt;0,'spis PZ'!#REF!,"")</f>
        <v>#REF!</v>
      </c>
      <c r="S1965" s="3" t="e">
        <f>IF(LEN('spis PZ'!#REF!)&gt;0,VLOOKUP('spis PZ'!#REF!,słowniki!$A$31:$B$33,2),"")</f>
        <v>#REF!</v>
      </c>
      <c r="T1965" s="3" t="e">
        <f>IF(LEN('spis PZ'!#REF!)&gt;0,'spis PZ'!#REF!,"")</f>
        <v>#REF!</v>
      </c>
    </row>
    <row r="1966" spans="1:20">
      <c r="A1966" s="3">
        <f>'spis PZ'!D1966</f>
        <v>0</v>
      </c>
      <c r="B1966" s="3">
        <f>'spis PZ'!E1966</f>
        <v>0</v>
      </c>
      <c r="C1966" s="17">
        <f>'spis PZ'!C1966</f>
        <v>0</v>
      </c>
      <c r="D1966" s="17">
        <f>'spis PZ'!C1966</f>
        <v>0</v>
      </c>
      <c r="E1966" s="3">
        <f>'spis PZ'!A1966</f>
        <v>0</v>
      </c>
      <c r="F1966" s="3">
        <f>'spis PZ'!B1966</f>
        <v>0</v>
      </c>
      <c r="G1966" s="5" t="e">
        <f>VLOOKUP('spis PZ'!F1966,Gminy!$A$2:$B$111,2)</f>
        <v>#N/A</v>
      </c>
      <c r="H1966" s="3" t="str">
        <f>IF(LEN('spis PZ'!G1966)&gt;0,'spis PZ'!G1966,"")</f>
        <v/>
      </c>
      <c r="I1966" s="3" t="str">
        <f>IF(LEN('spis PZ'!H1966)&gt;0,'spis PZ'!H1966,"")</f>
        <v/>
      </c>
      <c r="J1966" s="3" t="e">
        <f>VLOOKUP('spis PZ'!I1966,słowniki!$A$2:$B$5,2)</f>
        <v>#N/A</v>
      </c>
      <c r="K1966" s="3" t="e">
        <f>VLOOKUP('spis PZ'!J1966,słowniki!$A$11:$B$16,2)</f>
        <v>#N/A</v>
      </c>
      <c r="L1966" s="3" t="e">
        <f>VLOOKUP('spis PZ'!K1966,słowniki!$A$21:$B$25,2)</f>
        <v>#N/A</v>
      </c>
      <c r="M1966" s="3" t="e">
        <f>VLOOKUP('spis PZ'!#REF!,słowniki!$A$51:$B$52,2)</f>
        <v>#REF!</v>
      </c>
      <c r="N1966" s="3" t="e">
        <f>IF('spis PZ'!#REF!="kablowa",VLOOKUP('spis PZ'!#REF!,elementy!$A$101:$B$125,2),VLOOKUP('spis PZ'!#REF!,elementy!$A$201:$B$211,2))</f>
        <v>#REF!</v>
      </c>
      <c r="O1966" s="3" t="e">
        <f>IF(LEN('spis PZ'!#REF!)&gt;0,'spis PZ'!#REF!,"")</f>
        <v>#REF!</v>
      </c>
      <c r="P1966" s="3" t="e">
        <f>VLOOKUP('spis PZ'!#REF!,elementy!$A$51:$B$80,2)</f>
        <v>#REF!</v>
      </c>
      <c r="Q1966" s="3" t="e">
        <f>VLOOKUP('spis PZ'!L1966,słowniki!$A$41:$B$45,2)</f>
        <v>#N/A</v>
      </c>
      <c r="R1966" s="3" t="e">
        <f>IF(LEN('spis PZ'!#REF!)&gt;0,'spis PZ'!#REF!,"")</f>
        <v>#REF!</v>
      </c>
      <c r="S1966" s="3" t="e">
        <f>IF(LEN('spis PZ'!#REF!)&gt;0,VLOOKUP('spis PZ'!#REF!,słowniki!$A$31:$B$33,2),"")</f>
        <v>#REF!</v>
      </c>
      <c r="T1966" s="3" t="e">
        <f>IF(LEN('spis PZ'!#REF!)&gt;0,'spis PZ'!#REF!,"")</f>
        <v>#REF!</v>
      </c>
    </row>
    <row r="1967" spans="1:20">
      <c r="A1967" s="3">
        <f>'spis PZ'!D1967</f>
        <v>0</v>
      </c>
      <c r="B1967" s="3">
        <f>'spis PZ'!E1967</f>
        <v>0</v>
      </c>
      <c r="C1967" s="17">
        <f>'spis PZ'!C1967</f>
        <v>0</v>
      </c>
      <c r="D1967" s="17">
        <f>'spis PZ'!C1967</f>
        <v>0</v>
      </c>
      <c r="E1967" s="3">
        <f>'spis PZ'!A1967</f>
        <v>0</v>
      </c>
      <c r="F1967" s="3">
        <f>'spis PZ'!B1967</f>
        <v>0</v>
      </c>
      <c r="G1967" s="5" t="e">
        <f>VLOOKUP('spis PZ'!F1967,Gminy!$A$2:$B$111,2)</f>
        <v>#N/A</v>
      </c>
      <c r="H1967" s="3" t="str">
        <f>IF(LEN('spis PZ'!G1967)&gt;0,'spis PZ'!G1967,"")</f>
        <v/>
      </c>
      <c r="I1967" s="3" t="str">
        <f>IF(LEN('spis PZ'!H1967)&gt;0,'spis PZ'!H1967,"")</f>
        <v/>
      </c>
      <c r="J1967" s="3" t="e">
        <f>VLOOKUP('spis PZ'!I1967,słowniki!$A$2:$B$5,2)</f>
        <v>#N/A</v>
      </c>
      <c r="K1967" s="3" t="e">
        <f>VLOOKUP('spis PZ'!J1967,słowniki!$A$11:$B$16,2)</f>
        <v>#N/A</v>
      </c>
      <c r="L1967" s="3" t="e">
        <f>VLOOKUP('spis PZ'!K1967,słowniki!$A$21:$B$25,2)</f>
        <v>#N/A</v>
      </c>
      <c r="M1967" s="3" t="e">
        <f>VLOOKUP('spis PZ'!#REF!,słowniki!$A$51:$B$52,2)</f>
        <v>#REF!</v>
      </c>
      <c r="N1967" s="3" t="e">
        <f>IF('spis PZ'!#REF!="kablowa",VLOOKUP('spis PZ'!#REF!,elementy!$A$101:$B$125,2),VLOOKUP('spis PZ'!#REF!,elementy!$A$201:$B$211,2))</f>
        <v>#REF!</v>
      </c>
      <c r="O1967" s="3" t="e">
        <f>IF(LEN('spis PZ'!#REF!)&gt;0,'spis PZ'!#REF!,"")</f>
        <v>#REF!</v>
      </c>
      <c r="P1967" s="3" t="e">
        <f>VLOOKUP('spis PZ'!#REF!,elementy!$A$51:$B$80,2)</f>
        <v>#REF!</v>
      </c>
      <c r="Q1967" s="3" t="e">
        <f>VLOOKUP('spis PZ'!L1967,słowniki!$A$41:$B$45,2)</f>
        <v>#N/A</v>
      </c>
      <c r="R1967" s="3" t="e">
        <f>IF(LEN('spis PZ'!#REF!)&gt;0,'spis PZ'!#REF!,"")</f>
        <v>#REF!</v>
      </c>
      <c r="S1967" s="3" t="e">
        <f>IF(LEN('spis PZ'!#REF!)&gt;0,VLOOKUP('spis PZ'!#REF!,słowniki!$A$31:$B$33,2),"")</f>
        <v>#REF!</v>
      </c>
      <c r="T1967" s="3" t="e">
        <f>IF(LEN('spis PZ'!#REF!)&gt;0,'spis PZ'!#REF!,"")</f>
        <v>#REF!</v>
      </c>
    </row>
    <row r="1968" spans="1:20">
      <c r="A1968" s="3">
        <f>'spis PZ'!D1968</f>
        <v>0</v>
      </c>
      <c r="B1968" s="3">
        <f>'spis PZ'!E1968</f>
        <v>0</v>
      </c>
      <c r="C1968" s="17">
        <f>'spis PZ'!C1968</f>
        <v>0</v>
      </c>
      <c r="D1968" s="17">
        <f>'spis PZ'!C1968</f>
        <v>0</v>
      </c>
      <c r="E1968" s="3">
        <f>'spis PZ'!A1968</f>
        <v>0</v>
      </c>
      <c r="F1968" s="3">
        <f>'spis PZ'!B1968</f>
        <v>0</v>
      </c>
      <c r="G1968" s="5" t="e">
        <f>VLOOKUP('spis PZ'!F1968,Gminy!$A$2:$B$111,2)</f>
        <v>#N/A</v>
      </c>
      <c r="H1968" s="3" t="str">
        <f>IF(LEN('spis PZ'!G1968)&gt;0,'spis PZ'!G1968,"")</f>
        <v/>
      </c>
      <c r="I1968" s="3" t="str">
        <f>IF(LEN('spis PZ'!H1968)&gt;0,'spis PZ'!H1968,"")</f>
        <v/>
      </c>
      <c r="J1968" s="3" t="e">
        <f>VLOOKUP('spis PZ'!I1968,słowniki!$A$2:$B$5,2)</f>
        <v>#N/A</v>
      </c>
      <c r="K1968" s="3" t="e">
        <f>VLOOKUP('spis PZ'!J1968,słowniki!$A$11:$B$16,2)</f>
        <v>#N/A</v>
      </c>
      <c r="L1968" s="3" t="e">
        <f>VLOOKUP('spis PZ'!K1968,słowniki!$A$21:$B$25,2)</f>
        <v>#N/A</v>
      </c>
      <c r="M1968" s="3" t="e">
        <f>VLOOKUP('spis PZ'!#REF!,słowniki!$A$51:$B$52,2)</f>
        <v>#REF!</v>
      </c>
      <c r="N1968" s="3" t="e">
        <f>IF('spis PZ'!#REF!="kablowa",VLOOKUP('spis PZ'!#REF!,elementy!$A$101:$B$125,2),VLOOKUP('spis PZ'!#REF!,elementy!$A$201:$B$211,2))</f>
        <v>#REF!</v>
      </c>
      <c r="O1968" s="3" t="e">
        <f>IF(LEN('spis PZ'!#REF!)&gt;0,'spis PZ'!#REF!,"")</f>
        <v>#REF!</v>
      </c>
      <c r="P1968" s="3" t="e">
        <f>VLOOKUP('spis PZ'!#REF!,elementy!$A$51:$B$80,2)</f>
        <v>#REF!</v>
      </c>
      <c r="Q1968" s="3" t="e">
        <f>VLOOKUP('spis PZ'!L1968,słowniki!$A$41:$B$45,2)</f>
        <v>#N/A</v>
      </c>
      <c r="R1968" s="3" t="e">
        <f>IF(LEN('spis PZ'!#REF!)&gt;0,'spis PZ'!#REF!,"")</f>
        <v>#REF!</v>
      </c>
      <c r="S1968" s="3" t="e">
        <f>IF(LEN('spis PZ'!#REF!)&gt;0,VLOOKUP('spis PZ'!#REF!,słowniki!$A$31:$B$33,2),"")</f>
        <v>#REF!</v>
      </c>
      <c r="T1968" s="3" t="e">
        <f>IF(LEN('spis PZ'!#REF!)&gt;0,'spis PZ'!#REF!,"")</f>
        <v>#REF!</v>
      </c>
    </row>
    <row r="1969" spans="1:20">
      <c r="A1969" s="3">
        <f>'spis PZ'!D1969</f>
        <v>0</v>
      </c>
      <c r="B1969" s="3">
        <f>'spis PZ'!E1969</f>
        <v>0</v>
      </c>
      <c r="C1969" s="17">
        <f>'spis PZ'!C1969</f>
        <v>0</v>
      </c>
      <c r="D1969" s="17">
        <f>'spis PZ'!C1969</f>
        <v>0</v>
      </c>
      <c r="E1969" s="3">
        <f>'spis PZ'!A1969</f>
        <v>0</v>
      </c>
      <c r="F1969" s="3">
        <f>'spis PZ'!B1969</f>
        <v>0</v>
      </c>
      <c r="G1969" s="5" t="e">
        <f>VLOOKUP('spis PZ'!F1969,Gminy!$A$2:$B$111,2)</f>
        <v>#N/A</v>
      </c>
      <c r="H1969" s="3" t="str">
        <f>IF(LEN('spis PZ'!G1969)&gt;0,'spis PZ'!G1969,"")</f>
        <v/>
      </c>
      <c r="I1969" s="3" t="str">
        <f>IF(LEN('spis PZ'!H1969)&gt;0,'spis PZ'!H1969,"")</f>
        <v/>
      </c>
      <c r="J1969" s="3" t="e">
        <f>VLOOKUP('spis PZ'!I1969,słowniki!$A$2:$B$5,2)</f>
        <v>#N/A</v>
      </c>
      <c r="K1969" s="3" t="e">
        <f>VLOOKUP('spis PZ'!J1969,słowniki!$A$11:$B$16,2)</f>
        <v>#N/A</v>
      </c>
      <c r="L1969" s="3" t="e">
        <f>VLOOKUP('spis PZ'!K1969,słowniki!$A$21:$B$25,2)</f>
        <v>#N/A</v>
      </c>
      <c r="M1969" s="3" t="e">
        <f>VLOOKUP('spis PZ'!#REF!,słowniki!$A$51:$B$52,2)</f>
        <v>#REF!</v>
      </c>
      <c r="N1969" s="3" t="e">
        <f>IF('spis PZ'!#REF!="kablowa",VLOOKUP('spis PZ'!#REF!,elementy!$A$101:$B$125,2),VLOOKUP('spis PZ'!#REF!,elementy!$A$201:$B$211,2))</f>
        <v>#REF!</v>
      </c>
      <c r="O1969" s="3" t="e">
        <f>IF(LEN('spis PZ'!#REF!)&gt;0,'spis PZ'!#REF!,"")</f>
        <v>#REF!</v>
      </c>
      <c r="P1969" s="3" t="e">
        <f>VLOOKUP('spis PZ'!#REF!,elementy!$A$51:$B$80,2)</f>
        <v>#REF!</v>
      </c>
      <c r="Q1969" s="3" t="e">
        <f>VLOOKUP('spis PZ'!L1969,słowniki!$A$41:$B$45,2)</f>
        <v>#N/A</v>
      </c>
      <c r="R1969" s="3" t="e">
        <f>IF(LEN('spis PZ'!#REF!)&gt;0,'spis PZ'!#REF!,"")</f>
        <v>#REF!</v>
      </c>
      <c r="S1969" s="3" t="e">
        <f>IF(LEN('spis PZ'!#REF!)&gt;0,VLOOKUP('spis PZ'!#REF!,słowniki!$A$31:$B$33,2),"")</f>
        <v>#REF!</v>
      </c>
      <c r="T1969" s="3" t="e">
        <f>IF(LEN('spis PZ'!#REF!)&gt;0,'spis PZ'!#REF!,"")</f>
        <v>#REF!</v>
      </c>
    </row>
    <row r="1970" spans="1:20">
      <c r="A1970" s="3">
        <f>'spis PZ'!D1970</f>
        <v>0</v>
      </c>
      <c r="B1970" s="3">
        <f>'spis PZ'!E1970</f>
        <v>0</v>
      </c>
      <c r="C1970" s="17">
        <f>'spis PZ'!C1970</f>
        <v>0</v>
      </c>
      <c r="D1970" s="17">
        <f>'spis PZ'!C1970</f>
        <v>0</v>
      </c>
      <c r="E1970" s="3">
        <f>'spis PZ'!A1970</f>
        <v>0</v>
      </c>
      <c r="F1970" s="3">
        <f>'spis PZ'!B1970</f>
        <v>0</v>
      </c>
      <c r="G1970" s="5" t="e">
        <f>VLOOKUP('spis PZ'!F1970,Gminy!$A$2:$B$111,2)</f>
        <v>#N/A</v>
      </c>
      <c r="H1970" s="3" t="str">
        <f>IF(LEN('spis PZ'!G1970)&gt;0,'spis PZ'!G1970,"")</f>
        <v/>
      </c>
      <c r="I1970" s="3" t="str">
        <f>IF(LEN('spis PZ'!H1970)&gt;0,'spis PZ'!H1970,"")</f>
        <v/>
      </c>
      <c r="J1970" s="3" t="e">
        <f>VLOOKUP('spis PZ'!I1970,słowniki!$A$2:$B$5,2)</f>
        <v>#N/A</v>
      </c>
      <c r="K1970" s="3" t="e">
        <f>VLOOKUP('spis PZ'!J1970,słowniki!$A$11:$B$16,2)</f>
        <v>#N/A</v>
      </c>
      <c r="L1970" s="3" t="e">
        <f>VLOOKUP('spis PZ'!K1970,słowniki!$A$21:$B$25,2)</f>
        <v>#N/A</v>
      </c>
      <c r="M1970" s="3" t="e">
        <f>VLOOKUP('spis PZ'!#REF!,słowniki!$A$51:$B$52,2)</f>
        <v>#REF!</v>
      </c>
      <c r="N1970" s="3" t="e">
        <f>IF('spis PZ'!#REF!="kablowa",VLOOKUP('spis PZ'!#REF!,elementy!$A$101:$B$125,2),VLOOKUP('spis PZ'!#REF!,elementy!$A$201:$B$211,2))</f>
        <v>#REF!</v>
      </c>
      <c r="O1970" s="3" t="e">
        <f>IF(LEN('spis PZ'!#REF!)&gt;0,'spis PZ'!#REF!,"")</f>
        <v>#REF!</v>
      </c>
      <c r="P1970" s="3" t="e">
        <f>VLOOKUP('spis PZ'!#REF!,elementy!$A$51:$B$80,2)</f>
        <v>#REF!</v>
      </c>
      <c r="Q1970" s="3" t="e">
        <f>VLOOKUP('spis PZ'!L1970,słowniki!$A$41:$B$45,2)</f>
        <v>#N/A</v>
      </c>
      <c r="R1970" s="3" t="e">
        <f>IF(LEN('spis PZ'!#REF!)&gt;0,'spis PZ'!#REF!,"")</f>
        <v>#REF!</v>
      </c>
      <c r="S1970" s="3" t="e">
        <f>IF(LEN('spis PZ'!#REF!)&gt;0,VLOOKUP('spis PZ'!#REF!,słowniki!$A$31:$B$33,2),"")</f>
        <v>#REF!</v>
      </c>
      <c r="T1970" s="3" t="e">
        <f>IF(LEN('spis PZ'!#REF!)&gt;0,'spis PZ'!#REF!,"")</f>
        <v>#REF!</v>
      </c>
    </row>
    <row r="1971" spans="1:20">
      <c r="A1971" s="3">
        <f>'spis PZ'!D1971</f>
        <v>0</v>
      </c>
      <c r="B1971" s="3">
        <f>'spis PZ'!E1971</f>
        <v>0</v>
      </c>
      <c r="C1971" s="17">
        <f>'spis PZ'!C1971</f>
        <v>0</v>
      </c>
      <c r="D1971" s="17">
        <f>'spis PZ'!C1971</f>
        <v>0</v>
      </c>
      <c r="E1971" s="3">
        <f>'spis PZ'!A1971</f>
        <v>0</v>
      </c>
      <c r="F1971" s="3">
        <f>'spis PZ'!B1971</f>
        <v>0</v>
      </c>
      <c r="G1971" s="5" t="e">
        <f>VLOOKUP('spis PZ'!F1971,Gminy!$A$2:$B$111,2)</f>
        <v>#N/A</v>
      </c>
      <c r="H1971" s="3" t="str">
        <f>IF(LEN('spis PZ'!G1971)&gt;0,'spis PZ'!G1971,"")</f>
        <v/>
      </c>
      <c r="I1971" s="3" t="str">
        <f>IF(LEN('spis PZ'!H1971)&gt;0,'spis PZ'!H1971,"")</f>
        <v/>
      </c>
      <c r="J1971" s="3" t="e">
        <f>VLOOKUP('spis PZ'!I1971,słowniki!$A$2:$B$5,2)</f>
        <v>#N/A</v>
      </c>
      <c r="K1971" s="3" t="e">
        <f>VLOOKUP('spis PZ'!J1971,słowniki!$A$11:$B$16,2)</f>
        <v>#N/A</v>
      </c>
      <c r="L1971" s="3" t="e">
        <f>VLOOKUP('spis PZ'!K1971,słowniki!$A$21:$B$25,2)</f>
        <v>#N/A</v>
      </c>
      <c r="M1971" s="3" t="e">
        <f>VLOOKUP('spis PZ'!#REF!,słowniki!$A$51:$B$52,2)</f>
        <v>#REF!</v>
      </c>
      <c r="N1971" s="3" t="e">
        <f>IF('spis PZ'!#REF!="kablowa",VLOOKUP('spis PZ'!#REF!,elementy!$A$101:$B$125,2),VLOOKUP('spis PZ'!#REF!,elementy!$A$201:$B$211,2))</f>
        <v>#REF!</v>
      </c>
      <c r="O1971" s="3" t="e">
        <f>IF(LEN('spis PZ'!#REF!)&gt;0,'spis PZ'!#REF!,"")</f>
        <v>#REF!</v>
      </c>
      <c r="P1971" s="3" t="e">
        <f>VLOOKUP('spis PZ'!#REF!,elementy!$A$51:$B$80,2)</f>
        <v>#REF!</v>
      </c>
      <c r="Q1971" s="3" t="e">
        <f>VLOOKUP('spis PZ'!L1971,słowniki!$A$41:$B$45,2)</f>
        <v>#N/A</v>
      </c>
      <c r="R1971" s="3" t="e">
        <f>IF(LEN('spis PZ'!#REF!)&gt;0,'spis PZ'!#REF!,"")</f>
        <v>#REF!</v>
      </c>
      <c r="S1971" s="3" t="e">
        <f>IF(LEN('spis PZ'!#REF!)&gt;0,VLOOKUP('spis PZ'!#REF!,słowniki!$A$31:$B$33,2),"")</f>
        <v>#REF!</v>
      </c>
      <c r="T1971" s="3" t="e">
        <f>IF(LEN('spis PZ'!#REF!)&gt;0,'spis PZ'!#REF!,"")</f>
        <v>#REF!</v>
      </c>
    </row>
    <row r="1972" spans="1:20">
      <c r="A1972" s="3">
        <f>'spis PZ'!D1972</f>
        <v>0</v>
      </c>
      <c r="B1972" s="3">
        <f>'spis PZ'!E1972</f>
        <v>0</v>
      </c>
      <c r="C1972" s="17">
        <f>'spis PZ'!C1972</f>
        <v>0</v>
      </c>
      <c r="D1972" s="17">
        <f>'spis PZ'!C1972</f>
        <v>0</v>
      </c>
      <c r="E1972" s="3">
        <f>'spis PZ'!A1972</f>
        <v>0</v>
      </c>
      <c r="F1972" s="3">
        <f>'spis PZ'!B1972</f>
        <v>0</v>
      </c>
      <c r="G1972" s="5" t="e">
        <f>VLOOKUP('spis PZ'!F1972,Gminy!$A$2:$B$111,2)</f>
        <v>#N/A</v>
      </c>
      <c r="H1972" s="3" t="str">
        <f>IF(LEN('spis PZ'!G1972)&gt;0,'spis PZ'!G1972,"")</f>
        <v/>
      </c>
      <c r="I1972" s="3" t="str">
        <f>IF(LEN('spis PZ'!H1972)&gt;0,'spis PZ'!H1972,"")</f>
        <v/>
      </c>
      <c r="J1972" s="3" t="e">
        <f>VLOOKUP('spis PZ'!I1972,słowniki!$A$2:$B$5,2)</f>
        <v>#N/A</v>
      </c>
      <c r="K1972" s="3" t="e">
        <f>VLOOKUP('spis PZ'!J1972,słowniki!$A$11:$B$16,2)</f>
        <v>#N/A</v>
      </c>
      <c r="L1972" s="3" t="e">
        <f>VLOOKUP('spis PZ'!K1972,słowniki!$A$21:$B$25,2)</f>
        <v>#N/A</v>
      </c>
      <c r="M1972" s="3" t="e">
        <f>VLOOKUP('spis PZ'!#REF!,słowniki!$A$51:$B$52,2)</f>
        <v>#REF!</v>
      </c>
      <c r="N1972" s="3" t="e">
        <f>IF('spis PZ'!#REF!="kablowa",VLOOKUP('spis PZ'!#REF!,elementy!$A$101:$B$125,2),VLOOKUP('spis PZ'!#REF!,elementy!$A$201:$B$211,2))</f>
        <v>#REF!</v>
      </c>
      <c r="O1972" s="3" t="e">
        <f>IF(LEN('spis PZ'!#REF!)&gt;0,'spis PZ'!#REF!,"")</f>
        <v>#REF!</v>
      </c>
      <c r="P1972" s="3" t="e">
        <f>VLOOKUP('spis PZ'!#REF!,elementy!$A$51:$B$80,2)</f>
        <v>#REF!</v>
      </c>
      <c r="Q1972" s="3" t="e">
        <f>VLOOKUP('spis PZ'!L1972,słowniki!$A$41:$B$45,2)</f>
        <v>#N/A</v>
      </c>
      <c r="R1972" s="3" t="e">
        <f>IF(LEN('spis PZ'!#REF!)&gt;0,'spis PZ'!#REF!,"")</f>
        <v>#REF!</v>
      </c>
      <c r="S1972" s="3" t="e">
        <f>IF(LEN('spis PZ'!#REF!)&gt;0,VLOOKUP('spis PZ'!#REF!,słowniki!$A$31:$B$33,2),"")</f>
        <v>#REF!</v>
      </c>
      <c r="T1972" s="3" t="e">
        <f>IF(LEN('spis PZ'!#REF!)&gt;0,'spis PZ'!#REF!,"")</f>
        <v>#REF!</v>
      </c>
    </row>
    <row r="1973" spans="1:20">
      <c r="A1973" s="3">
        <f>'spis PZ'!D1973</f>
        <v>0</v>
      </c>
      <c r="B1973" s="3">
        <f>'spis PZ'!E1973</f>
        <v>0</v>
      </c>
      <c r="C1973" s="17">
        <f>'spis PZ'!C1973</f>
        <v>0</v>
      </c>
      <c r="D1973" s="17">
        <f>'spis PZ'!C1973</f>
        <v>0</v>
      </c>
      <c r="E1973" s="3">
        <f>'spis PZ'!A1973</f>
        <v>0</v>
      </c>
      <c r="F1973" s="3">
        <f>'spis PZ'!B1973</f>
        <v>0</v>
      </c>
      <c r="G1973" s="5" t="e">
        <f>VLOOKUP('spis PZ'!F1973,Gminy!$A$2:$B$111,2)</f>
        <v>#N/A</v>
      </c>
      <c r="H1973" s="3" t="str">
        <f>IF(LEN('spis PZ'!G1973)&gt;0,'spis PZ'!G1973,"")</f>
        <v/>
      </c>
      <c r="I1973" s="3" t="str">
        <f>IF(LEN('spis PZ'!H1973)&gt;0,'spis PZ'!H1973,"")</f>
        <v/>
      </c>
      <c r="J1973" s="3" t="e">
        <f>VLOOKUP('spis PZ'!I1973,słowniki!$A$2:$B$5,2)</f>
        <v>#N/A</v>
      </c>
      <c r="K1973" s="3" t="e">
        <f>VLOOKUP('spis PZ'!J1973,słowniki!$A$11:$B$16,2)</f>
        <v>#N/A</v>
      </c>
      <c r="L1973" s="3" t="e">
        <f>VLOOKUP('spis PZ'!K1973,słowniki!$A$21:$B$25,2)</f>
        <v>#N/A</v>
      </c>
      <c r="M1973" s="3" t="e">
        <f>VLOOKUP('spis PZ'!#REF!,słowniki!$A$51:$B$52,2)</f>
        <v>#REF!</v>
      </c>
      <c r="N1973" s="3" t="e">
        <f>IF('spis PZ'!#REF!="kablowa",VLOOKUP('spis PZ'!#REF!,elementy!$A$101:$B$125,2),VLOOKUP('spis PZ'!#REF!,elementy!$A$201:$B$211,2))</f>
        <v>#REF!</v>
      </c>
      <c r="O1973" s="3" t="e">
        <f>IF(LEN('spis PZ'!#REF!)&gt;0,'spis PZ'!#REF!,"")</f>
        <v>#REF!</v>
      </c>
      <c r="P1973" s="3" t="e">
        <f>VLOOKUP('spis PZ'!#REF!,elementy!$A$51:$B$80,2)</f>
        <v>#REF!</v>
      </c>
      <c r="Q1973" s="3" t="e">
        <f>VLOOKUP('spis PZ'!L1973,słowniki!$A$41:$B$45,2)</f>
        <v>#N/A</v>
      </c>
      <c r="R1973" s="3" t="e">
        <f>IF(LEN('spis PZ'!#REF!)&gt;0,'spis PZ'!#REF!,"")</f>
        <v>#REF!</v>
      </c>
      <c r="S1973" s="3" t="e">
        <f>IF(LEN('spis PZ'!#REF!)&gt;0,VLOOKUP('spis PZ'!#REF!,słowniki!$A$31:$B$33,2),"")</f>
        <v>#REF!</v>
      </c>
      <c r="T1973" s="3" t="e">
        <f>IF(LEN('spis PZ'!#REF!)&gt;0,'spis PZ'!#REF!,"")</f>
        <v>#REF!</v>
      </c>
    </row>
    <row r="1974" spans="1:20">
      <c r="A1974" s="3">
        <f>'spis PZ'!D1974</f>
        <v>0</v>
      </c>
      <c r="B1974" s="3">
        <f>'spis PZ'!E1974</f>
        <v>0</v>
      </c>
      <c r="C1974" s="17">
        <f>'spis PZ'!C1974</f>
        <v>0</v>
      </c>
      <c r="D1974" s="17">
        <f>'spis PZ'!C1974</f>
        <v>0</v>
      </c>
      <c r="E1974" s="3">
        <f>'spis PZ'!A1974</f>
        <v>0</v>
      </c>
      <c r="F1974" s="3">
        <f>'spis PZ'!B1974</f>
        <v>0</v>
      </c>
      <c r="G1974" s="5" t="e">
        <f>VLOOKUP('spis PZ'!F1974,Gminy!$A$2:$B$111,2)</f>
        <v>#N/A</v>
      </c>
      <c r="H1974" s="3" t="str">
        <f>IF(LEN('spis PZ'!G1974)&gt;0,'spis PZ'!G1974,"")</f>
        <v/>
      </c>
      <c r="I1974" s="3" t="str">
        <f>IF(LEN('spis PZ'!H1974)&gt;0,'spis PZ'!H1974,"")</f>
        <v/>
      </c>
      <c r="J1974" s="3" t="e">
        <f>VLOOKUP('spis PZ'!I1974,słowniki!$A$2:$B$5,2)</f>
        <v>#N/A</v>
      </c>
      <c r="K1974" s="3" t="e">
        <f>VLOOKUP('spis PZ'!J1974,słowniki!$A$11:$B$16,2)</f>
        <v>#N/A</v>
      </c>
      <c r="L1974" s="3" t="e">
        <f>VLOOKUP('spis PZ'!K1974,słowniki!$A$21:$B$25,2)</f>
        <v>#N/A</v>
      </c>
      <c r="M1974" s="3" t="e">
        <f>VLOOKUP('spis PZ'!#REF!,słowniki!$A$51:$B$52,2)</f>
        <v>#REF!</v>
      </c>
      <c r="N1974" s="3" t="e">
        <f>IF('spis PZ'!#REF!="kablowa",VLOOKUP('spis PZ'!#REF!,elementy!$A$101:$B$125,2),VLOOKUP('spis PZ'!#REF!,elementy!$A$201:$B$211,2))</f>
        <v>#REF!</v>
      </c>
      <c r="O1974" s="3" t="e">
        <f>IF(LEN('spis PZ'!#REF!)&gt;0,'spis PZ'!#REF!,"")</f>
        <v>#REF!</v>
      </c>
      <c r="P1974" s="3" t="e">
        <f>VLOOKUP('spis PZ'!#REF!,elementy!$A$51:$B$80,2)</f>
        <v>#REF!</v>
      </c>
      <c r="Q1974" s="3" t="e">
        <f>VLOOKUP('spis PZ'!L1974,słowniki!$A$41:$B$45,2)</f>
        <v>#N/A</v>
      </c>
      <c r="R1974" s="3" t="e">
        <f>IF(LEN('spis PZ'!#REF!)&gt;0,'spis PZ'!#REF!,"")</f>
        <v>#REF!</v>
      </c>
      <c r="S1974" s="3" t="e">
        <f>IF(LEN('spis PZ'!#REF!)&gt;0,VLOOKUP('spis PZ'!#REF!,słowniki!$A$31:$B$33,2),"")</f>
        <v>#REF!</v>
      </c>
      <c r="T1974" s="3" t="e">
        <f>IF(LEN('spis PZ'!#REF!)&gt;0,'spis PZ'!#REF!,"")</f>
        <v>#REF!</v>
      </c>
    </row>
    <row r="1975" spans="1:20">
      <c r="A1975" s="3">
        <f>'spis PZ'!D1975</f>
        <v>0</v>
      </c>
      <c r="B1975" s="3">
        <f>'spis PZ'!E1975</f>
        <v>0</v>
      </c>
      <c r="C1975" s="17">
        <f>'spis PZ'!C1975</f>
        <v>0</v>
      </c>
      <c r="D1975" s="17">
        <f>'spis PZ'!C1975</f>
        <v>0</v>
      </c>
      <c r="E1975" s="3">
        <f>'spis PZ'!A1975</f>
        <v>0</v>
      </c>
      <c r="F1975" s="3">
        <f>'spis PZ'!B1975</f>
        <v>0</v>
      </c>
      <c r="G1975" s="5" t="e">
        <f>VLOOKUP('spis PZ'!F1975,Gminy!$A$2:$B$111,2)</f>
        <v>#N/A</v>
      </c>
      <c r="H1975" s="3" t="str">
        <f>IF(LEN('spis PZ'!G1975)&gt;0,'spis PZ'!G1975,"")</f>
        <v/>
      </c>
      <c r="I1975" s="3" t="str">
        <f>IF(LEN('spis PZ'!H1975)&gt;0,'spis PZ'!H1975,"")</f>
        <v/>
      </c>
      <c r="J1975" s="3" t="e">
        <f>VLOOKUP('spis PZ'!I1975,słowniki!$A$2:$B$5,2)</f>
        <v>#N/A</v>
      </c>
      <c r="K1975" s="3" t="e">
        <f>VLOOKUP('spis PZ'!J1975,słowniki!$A$11:$B$16,2)</f>
        <v>#N/A</v>
      </c>
      <c r="L1975" s="3" t="e">
        <f>VLOOKUP('spis PZ'!K1975,słowniki!$A$21:$B$25,2)</f>
        <v>#N/A</v>
      </c>
      <c r="M1975" s="3" t="e">
        <f>VLOOKUP('spis PZ'!#REF!,słowniki!$A$51:$B$52,2)</f>
        <v>#REF!</v>
      </c>
      <c r="N1975" s="3" t="e">
        <f>IF('spis PZ'!#REF!="kablowa",VLOOKUP('spis PZ'!#REF!,elementy!$A$101:$B$125,2),VLOOKUP('spis PZ'!#REF!,elementy!$A$201:$B$211,2))</f>
        <v>#REF!</v>
      </c>
      <c r="O1975" s="3" t="e">
        <f>IF(LEN('spis PZ'!#REF!)&gt;0,'spis PZ'!#REF!,"")</f>
        <v>#REF!</v>
      </c>
      <c r="P1975" s="3" t="e">
        <f>VLOOKUP('spis PZ'!#REF!,elementy!$A$51:$B$80,2)</f>
        <v>#REF!</v>
      </c>
      <c r="Q1975" s="3" t="e">
        <f>VLOOKUP('spis PZ'!L1975,słowniki!$A$41:$B$45,2)</f>
        <v>#N/A</v>
      </c>
      <c r="R1975" s="3" t="e">
        <f>IF(LEN('spis PZ'!#REF!)&gt;0,'spis PZ'!#REF!,"")</f>
        <v>#REF!</v>
      </c>
      <c r="S1975" s="3" t="e">
        <f>IF(LEN('spis PZ'!#REF!)&gt;0,VLOOKUP('spis PZ'!#REF!,słowniki!$A$31:$B$33,2),"")</f>
        <v>#REF!</v>
      </c>
      <c r="T1975" s="3" t="e">
        <f>IF(LEN('spis PZ'!#REF!)&gt;0,'spis PZ'!#REF!,"")</f>
        <v>#REF!</v>
      </c>
    </row>
    <row r="1976" spans="1:20">
      <c r="A1976" s="3">
        <f>'spis PZ'!D1976</f>
        <v>0</v>
      </c>
      <c r="B1976" s="3">
        <f>'spis PZ'!E1976</f>
        <v>0</v>
      </c>
      <c r="C1976" s="17">
        <f>'spis PZ'!C1976</f>
        <v>0</v>
      </c>
      <c r="D1976" s="17">
        <f>'spis PZ'!C1976</f>
        <v>0</v>
      </c>
      <c r="E1976" s="3">
        <f>'spis PZ'!A1976</f>
        <v>0</v>
      </c>
      <c r="F1976" s="3">
        <f>'spis PZ'!B1976</f>
        <v>0</v>
      </c>
      <c r="G1976" s="5" t="e">
        <f>VLOOKUP('spis PZ'!F1976,Gminy!$A$2:$B$111,2)</f>
        <v>#N/A</v>
      </c>
      <c r="H1976" s="3" t="str">
        <f>IF(LEN('spis PZ'!G1976)&gt;0,'spis PZ'!G1976,"")</f>
        <v/>
      </c>
      <c r="I1976" s="3" t="str">
        <f>IF(LEN('spis PZ'!H1976)&gt;0,'spis PZ'!H1976,"")</f>
        <v/>
      </c>
      <c r="J1976" s="3" t="e">
        <f>VLOOKUP('spis PZ'!I1976,słowniki!$A$2:$B$5,2)</f>
        <v>#N/A</v>
      </c>
      <c r="K1976" s="3" t="e">
        <f>VLOOKUP('spis PZ'!J1976,słowniki!$A$11:$B$16,2)</f>
        <v>#N/A</v>
      </c>
      <c r="L1976" s="3" t="e">
        <f>VLOOKUP('spis PZ'!K1976,słowniki!$A$21:$B$25,2)</f>
        <v>#N/A</v>
      </c>
      <c r="M1976" s="3" t="e">
        <f>VLOOKUP('spis PZ'!#REF!,słowniki!$A$51:$B$52,2)</f>
        <v>#REF!</v>
      </c>
      <c r="N1976" s="3" t="e">
        <f>IF('spis PZ'!#REF!="kablowa",VLOOKUP('spis PZ'!#REF!,elementy!$A$101:$B$125,2),VLOOKUP('spis PZ'!#REF!,elementy!$A$201:$B$211,2))</f>
        <v>#REF!</v>
      </c>
      <c r="O1976" s="3" t="e">
        <f>IF(LEN('spis PZ'!#REF!)&gt;0,'spis PZ'!#REF!,"")</f>
        <v>#REF!</v>
      </c>
      <c r="P1976" s="3" t="e">
        <f>VLOOKUP('spis PZ'!#REF!,elementy!$A$51:$B$80,2)</f>
        <v>#REF!</v>
      </c>
      <c r="Q1976" s="3" t="e">
        <f>VLOOKUP('spis PZ'!L1976,słowniki!$A$41:$B$45,2)</f>
        <v>#N/A</v>
      </c>
      <c r="R1976" s="3" t="e">
        <f>IF(LEN('spis PZ'!#REF!)&gt;0,'spis PZ'!#REF!,"")</f>
        <v>#REF!</v>
      </c>
      <c r="S1976" s="3" t="e">
        <f>IF(LEN('spis PZ'!#REF!)&gt;0,VLOOKUP('spis PZ'!#REF!,słowniki!$A$31:$B$33,2),"")</f>
        <v>#REF!</v>
      </c>
      <c r="T1976" s="3" t="e">
        <f>IF(LEN('spis PZ'!#REF!)&gt;0,'spis PZ'!#REF!,"")</f>
        <v>#REF!</v>
      </c>
    </row>
    <row r="1977" spans="1:20">
      <c r="A1977" s="3">
        <f>'spis PZ'!D1977</f>
        <v>0</v>
      </c>
      <c r="B1977" s="3">
        <f>'spis PZ'!E1977</f>
        <v>0</v>
      </c>
      <c r="C1977" s="17">
        <f>'spis PZ'!C1977</f>
        <v>0</v>
      </c>
      <c r="D1977" s="17">
        <f>'spis PZ'!C1977</f>
        <v>0</v>
      </c>
      <c r="E1977" s="3">
        <f>'spis PZ'!A1977</f>
        <v>0</v>
      </c>
      <c r="F1977" s="3">
        <f>'spis PZ'!B1977</f>
        <v>0</v>
      </c>
      <c r="G1977" s="5" t="e">
        <f>VLOOKUP('spis PZ'!F1977,Gminy!$A$2:$B$111,2)</f>
        <v>#N/A</v>
      </c>
      <c r="H1977" s="3" t="str">
        <f>IF(LEN('spis PZ'!G1977)&gt;0,'spis PZ'!G1977,"")</f>
        <v/>
      </c>
      <c r="I1977" s="3" t="str">
        <f>IF(LEN('spis PZ'!H1977)&gt;0,'spis PZ'!H1977,"")</f>
        <v/>
      </c>
      <c r="J1977" s="3" t="e">
        <f>VLOOKUP('spis PZ'!I1977,słowniki!$A$2:$B$5,2)</f>
        <v>#N/A</v>
      </c>
      <c r="K1977" s="3" t="e">
        <f>VLOOKUP('spis PZ'!J1977,słowniki!$A$11:$B$16,2)</f>
        <v>#N/A</v>
      </c>
      <c r="L1977" s="3" t="e">
        <f>VLOOKUP('spis PZ'!K1977,słowniki!$A$21:$B$25,2)</f>
        <v>#N/A</v>
      </c>
      <c r="M1977" s="3" t="e">
        <f>VLOOKUP('spis PZ'!#REF!,słowniki!$A$51:$B$52,2)</f>
        <v>#REF!</v>
      </c>
      <c r="N1977" s="3" t="e">
        <f>IF('spis PZ'!#REF!="kablowa",VLOOKUP('spis PZ'!#REF!,elementy!$A$101:$B$125,2),VLOOKUP('spis PZ'!#REF!,elementy!$A$201:$B$211,2))</f>
        <v>#REF!</v>
      </c>
      <c r="O1977" s="3" t="e">
        <f>IF(LEN('spis PZ'!#REF!)&gt;0,'spis PZ'!#REF!,"")</f>
        <v>#REF!</v>
      </c>
      <c r="P1977" s="3" t="e">
        <f>VLOOKUP('spis PZ'!#REF!,elementy!$A$51:$B$80,2)</f>
        <v>#REF!</v>
      </c>
      <c r="Q1977" s="3" t="e">
        <f>VLOOKUP('spis PZ'!L1977,słowniki!$A$41:$B$45,2)</f>
        <v>#N/A</v>
      </c>
      <c r="R1977" s="3" t="e">
        <f>IF(LEN('spis PZ'!#REF!)&gt;0,'spis PZ'!#REF!,"")</f>
        <v>#REF!</v>
      </c>
      <c r="S1977" s="3" t="e">
        <f>IF(LEN('spis PZ'!#REF!)&gt;0,VLOOKUP('spis PZ'!#REF!,słowniki!$A$31:$B$33,2),"")</f>
        <v>#REF!</v>
      </c>
      <c r="T1977" s="3" t="e">
        <f>IF(LEN('spis PZ'!#REF!)&gt;0,'spis PZ'!#REF!,"")</f>
        <v>#REF!</v>
      </c>
    </row>
    <row r="1978" spans="1:20">
      <c r="A1978" s="3">
        <f>'spis PZ'!D1978</f>
        <v>0</v>
      </c>
      <c r="B1978" s="3">
        <f>'spis PZ'!E1978</f>
        <v>0</v>
      </c>
      <c r="C1978" s="17">
        <f>'spis PZ'!C1978</f>
        <v>0</v>
      </c>
      <c r="D1978" s="17">
        <f>'spis PZ'!C1978</f>
        <v>0</v>
      </c>
      <c r="E1978" s="3">
        <f>'spis PZ'!A1978</f>
        <v>0</v>
      </c>
      <c r="F1978" s="3">
        <f>'spis PZ'!B1978</f>
        <v>0</v>
      </c>
      <c r="G1978" s="5" t="e">
        <f>VLOOKUP('spis PZ'!F1978,Gminy!$A$2:$B$111,2)</f>
        <v>#N/A</v>
      </c>
      <c r="H1978" s="3" t="str">
        <f>IF(LEN('spis PZ'!G1978)&gt;0,'spis PZ'!G1978,"")</f>
        <v/>
      </c>
      <c r="I1978" s="3" t="str">
        <f>IF(LEN('spis PZ'!H1978)&gt;0,'spis PZ'!H1978,"")</f>
        <v/>
      </c>
      <c r="J1978" s="3" t="e">
        <f>VLOOKUP('spis PZ'!I1978,słowniki!$A$2:$B$5,2)</f>
        <v>#N/A</v>
      </c>
      <c r="K1978" s="3" t="e">
        <f>VLOOKUP('spis PZ'!J1978,słowniki!$A$11:$B$16,2)</f>
        <v>#N/A</v>
      </c>
      <c r="L1978" s="3" t="e">
        <f>VLOOKUP('spis PZ'!K1978,słowniki!$A$21:$B$25,2)</f>
        <v>#N/A</v>
      </c>
      <c r="M1978" s="3" t="e">
        <f>VLOOKUP('spis PZ'!#REF!,słowniki!$A$51:$B$52,2)</f>
        <v>#REF!</v>
      </c>
      <c r="N1978" s="3" t="e">
        <f>IF('spis PZ'!#REF!="kablowa",VLOOKUP('spis PZ'!#REF!,elementy!$A$101:$B$125,2),VLOOKUP('spis PZ'!#REF!,elementy!$A$201:$B$211,2))</f>
        <v>#REF!</v>
      </c>
      <c r="O1978" s="3" t="e">
        <f>IF(LEN('spis PZ'!#REF!)&gt;0,'spis PZ'!#REF!,"")</f>
        <v>#REF!</v>
      </c>
      <c r="P1978" s="3" t="e">
        <f>VLOOKUP('spis PZ'!#REF!,elementy!$A$51:$B$80,2)</f>
        <v>#REF!</v>
      </c>
      <c r="Q1978" s="3" t="e">
        <f>VLOOKUP('spis PZ'!L1978,słowniki!$A$41:$B$45,2)</f>
        <v>#N/A</v>
      </c>
      <c r="R1978" s="3" t="e">
        <f>IF(LEN('spis PZ'!#REF!)&gt;0,'spis PZ'!#REF!,"")</f>
        <v>#REF!</v>
      </c>
      <c r="S1978" s="3" t="e">
        <f>IF(LEN('spis PZ'!#REF!)&gt;0,VLOOKUP('spis PZ'!#REF!,słowniki!$A$31:$B$33,2),"")</f>
        <v>#REF!</v>
      </c>
      <c r="T1978" s="3" t="e">
        <f>IF(LEN('spis PZ'!#REF!)&gt;0,'spis PZ'!#REF!,"")</f>
        <v>#REF!</v>
      </c>
    </row>
    <row r="1979" spans="1:20">
      <c r="A1979" s="3">
        <f>'spis PZ'!D1979</f>
        <v>0</v>
      </c>
      <c r="B1979" s="3">
        <f>'spis PZ'!E1979</f>
        <v>0</v>
      </c>
      <c r="C1979" s="17">
        <f>'spis PZ'!C1979</f>
        <v>0</v>
      </c>
      <c r="D1979" s="17">
        <f>'spis PZ'!C1979</f>
        <v>0</v>
      </c>
      <c r="E1979" s="3">
        <f>'spis PZ'!A1979</f>
        <v>0</v>
      </c>
      <c r="F1979" s="3">
        <f>'spis PZ'!B1979</f>
        <v>0</v>
      </c>
      <c r="G1979" s="5" t="e">
        <f>VLOOKUP('spis PZ'!F1979,Gminy!$A$2:$B$111,2)</f>
        <v>#N/A</v>
      </c>
      <c r="H1979" s="3" t="str">
        <f>IF(LEN('spis PZ'!G1979)&gt;0,'spis PZ'!G1979,"")</f>
        <v/>
      </c>
      <c r="I1979" s="3" t="str">
        <f>IF(LEN('spis PZ'!H1979)&gt;0,'spis PZ'!H1979,"")</f>
        <v/>
      </c>
      <c r="J1979" s="3" t="e">
        <f>VLOOKUP('spis PZ'!I1979,słowniki!$A$2:$B$5,2)</f>
        <v>#N/A</v>
      </c>
      <c r="K1979" s="3" t="e">
        <f>VLOOKUP('spis PZ'!J1979,słowniki!$A$11:$B$16,2)</f>
        <v>#N/A</v>
      </c>
      <c r="L1979" s="3" t="e">
        <f>VLOOKUP('spis PZ'!K1979,słowniki!$A$21:$B$25,2)</f>
        <v>#N/A</v>
      </c>
      <c r="M1979" s="3" t="e">
        <f>VLOOKUP('spis PZ'!#REF!,słowniki!$A$51:$B$52,2)</f>
        <v>#REF!</v>
      </c>
      <c r="N1979" s="3" t="e">
        <f>IF('spis PZ'!#REF!="kablowa",VLOOKUP('spis PZ'!#REF!,elementy!$A$101:$B$125,2),VLOOKUP('spis PZ'!#REF!,elementy!$A$201:$B$211,2))</f>
        <v>#REF!</v>
      </c>
      <c r="O1979" s="3" t="e">
        <f>IF(LEN('spis PZ'!#REF!)&gt;0,'spis PZ'!#REF!,"")</f>
        <v>#REF!</v>
      </c>
      <c r="P1979" s="3" t="e">
        <f>VLOOKUP('spis PZ'!#REF!,elementy!$A$51:$B$80,2)</f>
        <v>#REF!</v>
      </c>
      <c r="Q1979" s="3" t="e">
        <f>VLOOKUP('spis PZ'!L1979,słowniki!$A$41:$B$45,2)</f>
        <v>#N/A</v>
      </c>
      <c r="R1979" s="3" t="e">
        <f>IF(LEN('spis PZ'!#REF!)&gt;0,'spis PZ'!#REF!,"")</f>
        <v>#REF!</v>
      </c>
      <c r="S1979" s="3" t="e">
        <f>IF(LEN('spis PZ'!#REF!)&gt;0,VLOOKUP('spis PZ'!#REF!,słowniki!$A$31:$B$33,2),"")</f>
        <v>#REF!</v>
      </c>
      <c r="T1979" s="3" t="e">
        <f>IF(LEN('spis PZ'!#REF!)&gt;0,'spis PZ'!#REF!,"")</f>
        <v>#REF!</v>
      </c>
    </row>
    <row r="1980" spans="1:20">
      <c r="A1980" s="3">
        <f>'spis PZ'!D1980</f>
        <v>0</v>
      </c>
      <c r="B1980" s="3">
        <f>'spis PZ'!E1980</f>
        <v>0</v>
      </c>
      <c r="C1980" s="17">
        <f>'spis PZ'!C1980</f>
        <v>0</v>
      </c>
      <c r="D1980" s="17">
        <f>'spis PZ'!C1980</f>
        <v>0</v>
      </c>
      <c r="E1980" s="3">
        <f>'spis PZ'!A1980</f>
        <v>0</v>
      </c>
      <c r="F1980" s="3">
        <f>'spis PZ'!B1980</f>
        <v>0</v>
      </c>
      <c r="G1980" s="5" t="e">
        <f>VLOOKUP('spis PZ'!F1980,Gminy!$A$2:$B$111,2)</f>
        <v>#N/A</v>
      </c>
      <c r="H1980" s="3" t="str">
        <f>IF(LEN('spis PZ'!G1980)&gt;0,'spis PZ'!G1980,"")</f>
        <v/>
      </c>
      <c r="I1980" s="3" t="str">
        <f>IF(LEN('spis PZ'!H1980)&gt;0,'spis PZ'!H1980,"")</f>
        <v/>
      </c>
      <c r="J1980" s="3" t="e">
        <f>VLOOKUP('spis PZ'!I1980,słowniki!$A$2:$B$5,2)</f>
        <v>#N/A</v>
      </c>
      <c r="K1980" s="3" t="e">
        <f>VLOOKUP('spis PZ'!J1980,słowniki!$A$11:$B$16,2)</f>
        <v>#N/A</v>
      </c>
      <c r="L1980" s="3" t="e">
        <f>VLOOKUP('spis PZ'!K1980,słowniki!$A$21:$B$25,2)</f>
        <v>#N/A</v>
      </c>
      <c r="M1980" s="3" t="e">
        <f>VLOOKUP('spis PZ'!#REF!,słowniki!$A$51:$B$52,2)</f>
        <v>#REF!</v>
      </c>
      <c r="N1980" s="3" t="e">
        <f>IF('spis PZ'!#REF!="kablowa",VLOOKUP('spis PZ'!#REF!,elementy!$A$101:$B$125,2),VLOOKUP('spis PZ'!#REF!,elementy!$A$201:$B$211,2))</f>
        <v>#REF!</v>
      </c>
      <c r="O1980" s="3" t="e">
        <f>IF(LEN('spis PZ'!#REF!)&gt;0,'spis PZ'!#REF!,"")</f>
        <v>#REF!</v>
      </c>
      <c r="P1980" s="3" t="e">
        <f>VLOOKUP('spis PZ'!#REF!,elementy!$A$51:$B$80,2)</f>
        <v>#REF!</v>
      </c>
      <c r="Q1980" s="3" t="e">
        <f>VLOOKUP('spis PZ'!L1980,słowniki!$A$41:$B$45,2)</f>
        <v>#N/A</v>
      </c>
      <c r="R1980" s="3" t="e">
        <f>IF(LEN('spis PZ'!#REF!)&gt;0,'spis PZ'!#REF!,"")</f>
        <v>#REF!</v>
      </c>
      <c r="S1980" s="3" t="e">
        <f>IF(LEN('spis PZ'!#REF!)&gt;0,VLOOKUP('spis PZ'!#REF!,słowniki!$A$31:$B$33,2),"")</f>
        <v>#REF!</v>
      </c>
      <c r="T1980" s="3" t="e">
        <f>IF(LEN('spis PZ'!#REF!)&gt;0,'spis PZ'!#REF!,"")</f>
        <v>#REF!</v>
      </c>
    </row>
    <row r="1981" spans="1:20">
      <c r="A1981" s="3">
        <f>'spis PZ'!D1981</f>
        <v>0</v>
      </c>
      <c r="B1981" s="3">
        <f>'spis PZ'!E1981</f>
        <v>0</v>
      </c>
      <c r="C1981" s="17">
        <f>'spis PZ'!C1981</f>
        <v>0</v>
      </c>
      <c r="D1981" s="17">
        <f>'spis PZ'!C1981</f>
        <v>0</v>
      </c>
      <c r="E1981" s="3">
        <f>'spis PZ'!A1981</f>
        <v>0</v>
      </c>
      <c r="F1981" s="3">
        <f>'spis PZ'!B1981</f>
        <v>0</v>
      </c>
      <c r="G1981" s="5" t="e">
        <f>VLOOKUP('spis PZ'!F1981,Gminy!$A$2:$B$111,2)</f>
        <v>#N/A</v>
      </c>
      <c r="H1981" s="3" t="str">
        <f>IF(LEN('spis PZ'!G1981)&gt;0,'spis PZ'!G1981,"")</f>
        <v/>
      </c>
      <c r="I1981" s="3" t="str">
        <f>IF(LEN('spis PZ'!H1981)&gt;0,'spis PZ'!H1981,"")</f>
        <v/>
      </c>
      <c r="J1981" s="3" t="e">
        <f>VLOOKUP('spis PZ'!I1981,słowniki!$A$2:$B$5,2)</f>
        <v>#N/A</v>
      </c>
      <c r="K1981" s="3" t="e">
        <f>VLOOKUP('spis PZ'!J1981,słowniki!$A$11:$B$16,2)</f>
        <v>#N/A</v>
      </c>
      <c r="L1981" s="3" t="e">
        <f>VLOOKUP('spis PZ'!K1981,słowniki!$A$21:$B$25,2)</f>
        <v>#N/A</v>
      </c>
      <c r="M1981" s="3" t="e">
        <f>VLOOKUP('spis PZ'!#REF!,słowniki!$A$51:$B$52,2)</f>
        <v>#REF!</v>
      </c>
      <c r="N1981" s="3" t="e">
        <f>IF('spis PZ'!#REF!="kablowa",VLOOKUP('spis PZ'!#REF!,elementy!$A$101:$B$125,2),VLOOKUP('spis PZ'!#REF!,elementy!$A$201:$B$211,2))</f>
        <v>#REF!</v>
      </c>
      <c r="O1981" s="3" t="e">
        <f>IF(LEN('spis PZ'!#REF!)&gt;0,'spis PZ'!#REF!,"")</f>
        <v>#REF!</v>
      </c>
      <c r="P1981" s="3" t="e">
        <f>VLOOKUP('spis PZ'!#REF!,elementy!$A$51:$B$80,2)</f>
        <v>#REF!</v>
      </c>
      <c r="Q1981" s="3" t="e">
        <f>VLOOKUP('spis PZ'!L1981,słowniki!$A$41:$B$45,2)</f>
        <v>#N/A</v>
      </c>
      <c r="R1981" s="3" t="e">
        <f>IF(LEN('spis PZ'!#REF!)&gt;0,'spis PZ'!#REF!,"")</f>
        <v>#REF!</v>
      </c>
      <c r="S1981" s="3" t="e">
        <f>IF(LEN('spis PZ'!#REF!)&gt;0,VLOOKUP('spis PZ'!#REF!,słowniki!$A$31:$B$33,2),"")</f>
        <v>#REF!</v>
      </c>
      <c r="T1981" s="3" t="e">
        <f>IF(LEN('spis PZ'!#REF!)&gt;0,'spis PZ'!#REF!,"")</f>
        <v>#REF!</v>
      </c>
    </row>
    <row r="1982" spans="1:20">
      <c r="A1982" s="3">
        <f>'spis PZ'!D1982</f>
        <v>0</v>
      </c>
      <c r="B1982" s="3">
        <f>'spis PZ'!E1982</f>
        <v>0</v>
      </c>
      <c r="C1982" s="17">
        <f>'spis PZ'!C1982</f>
        <v>0</v>
      </c>
      <c r="D1982" s="17">
        <f>'spis PZ'!C1982</f>
        <v>0</v>
      </c>
      <c r="E1982" s="3">
        <f>'spis PZ'!A1982</f>
        <v>0</v>
      </c>
      <c r="F1982" s="3">
        <f>'spis PZ'!B1982</f>
        <v>0</v>
      </c>
      <c r="G1982" s="5" t="e">
        <f>VLOOKUP('spis PZ'!F1982,Gminy!$A$2:$B$111,2)</f>
        <v>#N/A</v>
      </c>
      <c r="H1982" s="3" t="str">
        <f>IF(LEN('spis PZ'!G1982)&gt;0,'spis PZ'!G1982,"")</f>
        <v/>
      </c>
      <c r="I1982" s="3" t="str">
        <f>IF(LEN('spis PZ'!H1982)&gt;0,'spis PZ'!H1982,"")</f>
        <v/>
      </c>
      <c r="J1982" s="3" t="e">
        <f>VLOOKUP('spis PZ'!I1982,słowniki!$A$2:$B$5,2)</f>
        <v>#N/A</v>
      </c>
      <c r="K1982" s="3" t="e">
        <f>VLOOKUP('spis PZ'!J1982,słowniki!$A$11:$B$16,2)</f>
        <v>#N/A</v>
      </c>
      <c r="L1982" s="3" t="e">
        <f>VLOOKUP('spis PZ'!K1982,słowniki!$A$21:$B$25,2)</f>
        <v>#N/A</v>
      </c>
      <c r="M1982" s="3" t="e">
        <f>VLOOKUP('spis PZ'!#REF!,słowniki!$A$51:$B$52,2)</f>
        <v>#REF!</v>
      </c>
      <c r="N1982" s="3" t="e">
        <f>IF('spis PZ'!#REF!="kablowa",VLOOKUP('spis PZ'!#REF!,elementy!$A$101:$B$125,2),VLOOKUP('spis PZ'!#REF!,elementy!$A$201:$B$211,2))</f>
        <v>#REF!</v>
      </c>
      <c r="O1982" s="3" t="e">
        <f>IF(LEN('spis PZ'!#REF!)&gt;0,'spis PZ'!#REF!,"")</f>
        <v>#REF!</v>
      </c>
      <c r="P1982" s="3" t="e">
        <f>VLOOKUP('spis PZ'!#REF!,elementy!$A$51:$B$80,2)</f>
        <v>#REF!</v>
      </c>
      <c r="Q1982" s="3" t="e">
        <f>VLOOKUP('spis PZ'!L1982,słowniki!$A$41:$B$45,2)</f>
        <v>#N/A</v>
      </c>
      <c r="R1982" s="3" t="e">
        <f>IF(LEN('spis PZ'!#REF!)&gt;0,'spis PZ'!#REF!,"")</f>
        <v>#REF!</v>
      </c>
      <c r="S1982" s="3" t="e">
        <f>IF(LEN('spis PZ'!#REF!)&gt;0,VLOOKUP('spis PZ'!#REF!,słowniki!$A$31:$B$33,2),"")</f>
        <v>#REF!</v>
      </c>
      <c r="T1982" s="3" t="e">
        <f>IF(LEN('spis PZ'!#REF!)&gt;0,'spis PZ'!#REF!,"")</f>
        <v>#REF!</v>
      </c>
    </row>
    <row r="1983" spans="1:20">
      <c r="A1983" s="3">
        <f>'spis PZ'!D1983</f>
        <v>0</v>
      </c>
      <c r="B1983" s="3">
        <f>'spis PZ'!E1983</f>
        <v>0</v>
      </c>
      <c r="C1983" s="17">
        <f>'spis PZ'!C1983</f>
        <v>0</v>
      </c>
      <c r="D1983" s="17">
        <f>'spis PZ'!C1983</f>
        <v>0</v>
      </c>
      <c r="E1983" s="3">
        <f>'spis PZ'!A1983</f>
        <v>0</v>
      </c>
      <c r="F1983" s="3">
        <f>'spis PZ'!B1983</f>
        <v>0</v>
      </c>
      <c r="G1983" s="5" t="e">
        <f>VLOOKUP('spis PZ'!F1983,Gminy!$A$2:$B$111,2)</f>
        <v>#N/A</v>
      </c>
      <c r="H1983" s="3" t="str">
        <f>IF(LEN('spis PZ'!G1983)&gt;0,'spis PZ'!G1983,"")</f>
        <v/>
      </c>
      <c r="I1983" s="3" t="str">
        <f>IF(LEN('spis PZ'!H1983)&gt;0,'spis PZ'!H1983,"")</f>
        <v/>
      </c>
      <c r="J1983" s="3" t="e">
        <f>VLOOKUP('spis PZ'!I1983,słowniki!$A$2:$B$5,2)</f>
        <v>#N/A</v>
      </c>
      <c r="K1983" s="3" t="e">
        <f>VLOOKUP('spis PZ'!J1983,słowniki!$A$11:$B$16,2)</f>
        <v>#N/A</v>
      </c>
      <c r="L1983" s="3" t="e">
        <f>VLOOKUP('spis PZ'!K1983,słowniki!$A$21:$B$25,2)</f>
        <v>#N/A</v>
      </c>
      <c r="M1983" s="3" t="e">
        <f>VLOOKUP('spis PZ'!#REF!,słowniki!$A$51:$B$52,2)</f>
        <v>#REF!</v>
      </c>
      <c r="N1983" s="3" t="e">
        <f>IF('spis PZ'!#REF!="kablowa",VLOOKUP('spis PZ'!#REF!,elementy!$A$101:$B$125,2),VLOOKUP('spis PZ'!#REF!,elementy!$A$201:$B$211,2))</f>
        <v>#REF!</v>
      </c>
      <c r="O1983" s="3" t="e">
        <f>IF(LEN('spis PZ'!#REF!)&gt;0,'spis PZ'!#REF!,"")</f>
        <v>#REF!</v>
      </c>
      <c r="P1983" s="3" t="e">
        <f>VLOOKUP('spis PZ'!#REF!,elementy!$A$51:$B$80,2)</f>
        <v>#REF!</v>
      </c>
      <c r="Q1983" s="3" t="e">
        <f>VLOOKUP('spis PZ'!L1983,słowniki!$A$41:$B$45,2)</f>
        <v>#N/A</v>
      </c>
      <c r="R1983" s="3" t="e">
        <f>IF(LEN('spis PZ'!#REF!)&gt;0,'spis PZ'!#REF!,"")</f>
        <v>#REF!</v>
      </c>
      <c r="S1983" s="3" t="e">
        <f>IF(LEN('spis PZ'!#REF!)&gt;0,VLOOKUP('spis PZ'!#REF!,słowniki!$A$31:$B$33,2),"")</f>
        <v>#REF!</v>
      </c>
      <c r="T1983" s="3" t="e">
        <f>IF(LEN('spis PZ'!#REF!)&gt;0,'spis PZ'!#REF!,"")</f>
        <v>#REF!</v>
      </c>
    </row>
    <row r="1984" spans="1:20">
      <c r="A1984" s="3">
        <f>'spis PZ'!D1984</f>
        <v>0</v>
      </c>
      <c r="B1984" s="3">
        <f>'spis PZ'!E1984</f>
        <v>0</v>
      </c>
      <c r="C1984" s="17">
        <f>'spis PZ'!C1984</f>
        <v>0</v>
      </c>
      <c r="D1984" s="17">
        <f>'spis PZ'!C1984</f>
        <v>0</v>
      </c>
      <c r="E1984" s="3">
        <f>'spis PZ'!A1984</f>
        <v>0</v>
      </c>
      <c r="F1984" s="3">
        <f>'spis PZ'!B1984</f>
        <v>0</v>
      </c>
      <c r="G1984" s="5" t="e">
        <f>VLOOKUP('spis PZ'!F1984,Gminy!$A$2:$B$111,2)</f>
        <v>#N/A</v>
      </c>
      <c r="H1984" s="3" t="str">
        <f>IF(LEN('spis PZ'!G1984)&gt;0,'spis PZ'!G1984,"")</f>
        <v/>
      </c>
      <c r="I1984" s="3" t="str">
        <f>IF(LEN('spis PZ'!H1984)&gt;0,'spis PZ'!H1984,"")</f>
        <v/>
      </c>
      <c r="J1984" s="3" t="e">
        <f>VLOOKUP('spis PZ'!I1984,słowniki!$A$2:$B$5,2)</f>
        <v>#N/A</v>
      </c>
      <c r="K1984" s="3" t="e">
        <f>VLOOKUP('spis PZ'!J1984,słowniki!$A$11:$B$16,2)</f>
        <v>#N/A</v>
      </c>
      <c r="L1984" s="3" t="e">
        <f>VLOOKUP('spis PZ'!K1984,słowniki!$A$21:$B$25,2)</f>
        <v>#N/A</v>
      </c>
      <c r="M1984" s="3" t="e">
        <f>VLOOKUP('spis PZ'!#REF!,słowniki!$A$51:$B$52,2)</f>
        <v>#REF!</v>
      </c>
      <c r="N1984" s="3" t="e">
        <f>IF('spis PZ'!#REF!="kablowa",VLOOKUP('spis PZ'!#REF!,elementy!$A$101:$B$125,2),VLOOKUP('spis PZ'!#REF!,elementy!$A$201:$B$211,2))</f>
        <v>#REF!</v>
      </c>
      <c r="O1984" s="3" t="e">
        <f>IF(LEN('spis PZ'!#REF!)&gt;0,'spis PZ'!#REF!,"")</f>
        <v>#REF!</v>
      </c>
      <c r="P1984" s="3" t="e">
        <f>VLOOKUP('spis PZ'!#REF!,elementy!$A$51:$B$80,2)</f>
        <v>#REF!</v>
      </c>
      <c r="Q1984" s="3" t="e">
        <f>VLOOKUP('spis PZ'!L1984,słowniki!$A$41:$B$45,2)</f>
        <v>#N/A</v>
      </c>
      <c r="R1984" s="3" t="e">
        <f>IF(LEN('spis PZ'!#REF!)&gt;0,'spis PZ'!#REF!,"")</f>
        <v>#REF!</v>
      </c>
      <c r="S1984" s="3" t="e">
        <f>IF(LEN('spis PZ'!#REF!)&gt;0,VLOOKUP('spis PZ'!#REF!,słowniki!$A$31:$B$33,2),"")</f>
        <v>#REF!</v>
      </c>
      <c r="T1984" s="3" t="e">
        <f>IF(LEN('spis PZ'!#REF!)&gt;0,'spis PZ'!#REF!,"")</f>
        <v>#REF!</v>
      </c>
    </row>
    <row r="1985" spans="1:20">
      <c r="A1985" s="3">
        <f>'spis PZ'!D1985</f>
        <v>0</v>
      </c>
      <c r="B1985" s="3">
        <f>'spis PZ'!E1985</f>
        <v>0</v>
      </c>
      <c r="C1985" s="17">
        <f>'spis PZ'!C1985</f>
        <v>0</v>
      </c>
      <c r="D1985" s="17">
        <f>'spis PZ'!C1985</f>
        <v>0</v>
      </c>
      <c r="E1985" s="3">
        <f>'spis PZ'!A1985</f>
        <v>0</v>
      </c>
      <c r="F1985" s="3">
        <f>'spis PZ'!B1985</f>
        <v>0</v>
      </c>
      <c r="G1985" s="5" t="e">
        <f>VLOOKUP('spis PZ'!F1985,Gminy!$A$2:$B$111,2)</f>
        <v>#N/A</v>
      </c>
      <c r="H1985" s="3" t="str">
        <f>IF(LEN('spis PZ'!G1985)&gt;0,'spis PZ'!G1985,"")</f>
        <v/>
      </c>
      <c r="I1985" s="3" t="str">
        <f>IF(LEN('spis PZ'!H1985)&gt;0,'spis PZ'!H1985,"")</f>
        <v/>
      </c>
      <c r="J1985" s="3" t="e">
        <f>VLOOKUP('spis PZ'!I1985,słowniki!$A$2:$B$5,2)</f>
        <v>#N/A</v>
      </c>
      <c r="K1985" s="3" t="e">
        <f>VLOOKUP('spis PZ'!J1985,słowniki!$A$11:$B$16,2)</f>
        <v>#N/A</v>
      </c>
      <c r="L1985" s="3" t="e">
        <f>VLOOKUP('spis PZ'!K1985,słowniki!$A$21:$B$25,2)</f>
        <v>#N/A</v>
      </c>
      <c r="M1985" s="3" t="e">
        <f>VLOOKUP('spis PZ'!#REF!,słowniki!$A$51:$B$52,2)</f>
        <v>#REF!</v>
      </c>
      <c r="N1985" s="3" t="e">
        <f>IF('spis PZ'!#REF!="kablowa",VLOOKUP('spis PZ'!#REF!,elementy!$A$101:$B$125,2),VLOOKUP('spis PZ'!#REF!,elementy!$A$201:$B$211,2))</f>
        <v>#REF!</v>
      </c>
      <c r="O1985" s="3" t="e">
        <f>IF(LEN('spis PZ'!#REF!)&gt;0,'spis PZ'!#REF!,"")</f>
        <v>#REF!</v>
      </c>
      <c r="P1985" s="3" t="e">
        <f>VLOOKUP('spis PZ'!#REF!,elementy!$A$51:$B$80,2)</f>
        <v>#REF!</v>
      </c>
      <c r="Q1985" s="3" t="e">
        <f>VLOOKUP('spis PZ'!L1985,słowniki!$A$41:$B$45,2)</f>
        <v>#N/A</v>
      </c>
      <c r="R1985" s="3" t="e">
        <f>IF(LEN('spis PZ'!#REF!)&gt;0,'spis PZ'!#REF!,"")</f>
        <v>#REF!</v>
      </c>
      <c r="S1985" s="3" t="e">
        <f>IF(LEN('spis PZ'!#REF!)&gt;0,VLOOKUP('spis PZ'!#REF!,słowniki!$A$31:$B$33,2),"")</f>
        <v>#REF!</v>
      </c>
      <c r="T1985" s="3" t="e">
        <f>IF(LEN('spis PZ'!#REF!)&gt;0,'spis PZ'!#REF!,"")</f>
        <v>#REF!</v>
      </c>
    </row>
    <row r="1986" spans="1:20">
      <c r="A1986" s="3">
        <f>'spis PZ'!D1986</f>
        <v>0</v>
      </c>
      <c r="B1986" s="3">
        <f>'spis PZ'!E1986</f>
        <v>0</v>
      </c>
      <c r="C1986" s="17">
        <f>'spis PZ'!C1986</f>
        <v>0</v>
      </c>
      <c r="D1986" s="17">
        <f>'spis PZ'!C1986</f>
        <v>0</v>
      </c>
      <c r="E1986" s="3">
        <f>'spis PZ'!A1986</f>
        <v>0</v>
      </c>
      <c r="F1986" s="3">
        <f>'spis PZ'!B1986</f>
        <v>0</v>
      </c>
      <c r="G1986" s="5" t="e">
        <f>VLOOKUP('spis PZ'!F1986,Gminy!$A$2:$B$111,2)</f>
        <v>#N/A</v>
      </c>
      <c r="H1986" s="3" t="str">
        <f>IF(LEN('spis PZ'!G1986)&gt;0,'spis PZ'!G1986,"")</f>
        <v/>
      </c>
      <c r="I1986" s="3" t="str">
        <f>IF(LEN('spis PZ'!H1986)&gt;0,'spis PZ'!H1986,"")</f>
        <v/>
      </c>
      <c r="J1986" s="3" t="e">
        <f>VLOOKUP('spis PZ'!I1986,słowniki!$A$2:$B$5,2)</f>
        <v>#N/A</v>
      </c>
      <c r="K1986" s="3" t="e">
        <f>VLOOKUP('spis PZ'!J1986,słowniki!$A$11:$B$16,2)</f>
        <v>#N/A</v>
      </c>
      <c r="L1986" s="3" t="e">
        <f>VLOOKUP('spis PZ'!K1986,słowniki!$A$21:$B$25,2)</f>
        <v>#N/A</v>
      </c>
      <c r="M1986" s="3" t="e">
        <f>VLOOKUP('spis PZ'!#REF!,słowniki!$A$51:$B$52,2)</f>
        <v>#REF!</v>
      </c>
      <c r="N1986" s="3" t="e">
        <f>IF('spis PZ'!#REF!="kablowa",VLOOKUP('spis PZ'!#REF!,elementy!$A$101:$B$125,2),VLOOKUP('spis PZ'!#REF!,elementy!$A$201:$B$211,2))</f>
        <v>#REF!</v>
      </c>
      <c r="O1986" s="3" t="e">
        <f>IF(LEN('spis PZ'!#REF!)&gt;0,'spis PZ'!#REF!,"")</f>
        <v>#REF!</v>
      </c>
      <c r="P1986" s="3" t="e">
        <f>VLOOKUP('spis PZ'!#REF!,elementy!$A$51:$B$80,2)</f>
        <v>#REF!</v>
      </c>
      <c r="Q1986" s="3" t="e">
        <f>VLOOKUP('spis PZ'!L1986,słowniki!$A$41:$B$45,2)</f>
        <v>#N/A</v>
      </c>
      <c r="R1986" s="3" t="e">
        <f>IF(LEN('spis PZ'!#REF!)&gt;0,'spis PZ'!#REF!,"")</f>
        <v>#REF!</v>
      </c>
      <c r="S1986" s="3" t="e">
        <f>IF(LEN('spis PZ'!#REF!)&gt;0,VLOOKUP('spis PZ'!#REF!,słowniki!$A$31:$B$33,2),"")</f>
        <v>#REF!</v>
      </c>
      <c r="T1986" s="3" t="e">
        <f>IF(LEN('spis PZ'!#REF!)&gt;0,'spis PZ'!#REF!,"")</f>
        <v>#REF!</v>
      </c>
    </row>
    <row r="1987" spans="1:20">
      <c r="A1987" s="3">
        <f>'spis PZ'!D1987</f>
        <v>0</v>
      </c>
      <c r="B1987" s="3">
        <f>'spis PZ'!E1987</f>
        <v>0</v>
      </c>
      <c r="C1987" s="17">
        <f>'spis PZ'!C1987</f>
        <v>0</v>
      </c>
      <c r="D1987" s="17">
        <f>'spis PZ'!C1987</f>
        <v>0</v>
      </c>
      <c r="E1987" s="3">
        <f>'spis PZ'!A1987</f>
        <v>0</v>
      </c>
      <c r="F1987" s="3">
        <f>'spis PZ'!B1987</f>
        <v>0</v>
      </c>
      <c r="G1987" s="5" t="e">
        <f>VLOOKUP('spis PZ'!F1987,Gminy!$A$2:$B$111,2)</f>
        <v>#N/A</v>
      </c>
      <c r="H1987" s="3" t="str">
        <f>IF(LEN('spis PZ'!G1987)&gt;0,'spis PZ'!G1987,"")</f>
        <v/>
      </c>
      <c r="I1987" s="3" t="str">
        <f>IF(LEN('spis PZ'!H1987)&gt;0,'spis PZ'!H1987,"")</f>
        <v/>
      </c>
      <c r="J1987" s="3" t="e">
        <f>VLOOKUP('spis PZ'!I1987,słowniki!$A$2:$B$5,2)</f>
        <v>#N/A</v>
      </c>
      <c r="K1987" s="3" t="e">
        <f>VLOOKUP('spis PZ'!J1987,słowniki!$A$11:$B$16,2)</f>
        <v>#N/A</v>
      </c>
      <c r="L1987" s="3" t="e">
        <f>VLOOKUP('spis PZ'!K1987,słowniki!$A$21:$B$25,2)</f>
        <v>#N/A</v>
      </c>
      <c r="M1987" s="3" t="e">
        <f>VLOOKUP('spis PZ'!#REF!,słowniki!$A$51:$B$52,2)</f>
        <v>#REF!</v>
      </c>
      <c r="N1987" s="3" t="e">
        <f>IF('spis PZ'!#REF!="kablowa",VLOOKUP('spis PZ'!#REF!,elementy!$A$101:$B$125,2),VLOOKUP('spis PZ'!#REF!,elementy!$A$201:$B$211,2))</f>
        <v>#REF!</v>
      </c>
      <c r="O1987" s="3" t="e">
        <f>IF(LEN('spis PZ'!#REF!)&gt;0,'spis PZ'!#REF!,"")</f>
        <v>#REF!</v>
      </c>
      <c r="P1987" s="3" t="e">
        <f>VLOOKUP('spis PZ'!#REF!,elementy!$A$51:$B$80,2)</f>
        <v>#REF!</v>
      </c>
      <c r="Q1987" s="3" t="e">
        <f>VLOOKUP('spis PZ'!L1987,słowniki!$A$41:$B$45,2)</f>
        <v>#N/A</v>
      </c>
      <c r="R1987" s="3" t="e">
        <f>IF(LEN('spis PZ'!#REF!)&gt;0,'spis PZ'!#REF!,"")</f>
        <v>#REF!</v>
      </c>
      <c r="S1987" s="3" t="e">
        <f>IF(LEN('spis PZ'!#REF!)&gt;0,VLOOKUP('spis PZ'!#REF!,słowniki!$A$31:$B$33,2),"")</f>
        <v>#REF!</v>
      </c>
      <c r="T1987" s="3" t="e">
        <f>IF(LEN('spis PZ'!#REF!)&gt;0,'spis PZ'!#REF!,"")</f>
        <v>#REF!</v>
      </c>
    </row>
    <row r="1988" spans="1:20">
      <c r="A1988" s="3">
        <f>'spis PZ'!D1988</f>
        <v>0</v>
      </c>
      <c r="B1988" s="3">
        <f>'spis PZ'!E1988</f>
        <v>0</v>
      </c>
      <c r="C1988" s="17">
        <f>'spis PZ'!C1988</f>
        <v>0</v>
      </c>
      <c r="D1988" s="17">
        <f>'spis PZ'!C1988</f>
        <v>0</v>
      </c>
      <c r="E1988" s="3">
        <f>'spis PZ'!A1988</f>
        <v>0</v>
      </c>
      <c r="F1988" s="3">
        <f>'spis PZ'!B1988</f>
        <v>0</v>
      </c>
      <c r="G1988" s="5" t="e">
        <f>VLOOKUP('spis PZ'!F1988,Gminy!$A$2:$B$111,2)</f>
        <v>#N/A</v>
      </c>
      <c r="H1988" s="3" t="str">
        <f>IF(LEN('spis PZ'!G1988)&gt;0,'spis PZ'!G1988,"")</f>
        <v/>
      </c>
      <c r="I1988" s="3" t="str">
        <f>IF(LEN('spis PZ'!H1988)&gt;0,'spis PZ'!H1988,"")</f>
        <v/>
      </c>
      <c r="J1988" s="3" t="e">
        <f>VLOOKUP('spis PZ'!I1988,słowniki!$A$2:$B$5,2)</f>
        <v>#N/A</v>
      </c>
      <c r="K1988" s="3" t="e">
        <f>VLOOKUP('spis PZ'!J1988,słowniki!$A$11:$B$16,2)</f>
        <v>#N/A</v>
      </c>
      <c r="L1988" s="3" t="e">
        <f>VLOOKUP('spis PZ'!K1988,słowniki!$A$21:$B$25,2)</f>
        <v>#N/A</v>
      </c>
      <c r="M1988" s="3" t="e">
        <f>VLOOKUP('spis PZ'!#REF!,słowniki!$A$51:$B$52,2)</f>
        <v>#REF!</v>
      </c>
      <c r="N1988" s="3" t="e">
        <f>IF('spis PZ'!#REF!="kablowa",VLOOKUP('spis PZ'!#REF!,elementy!$A$101:$B$125,2),VLOOKUP('spis PZ'!#REF!,elementy!$A$201:$B$211,2))</f>
        <v>#REF!</v>
      </c>
      <c r="O1988" s="3" t="e">
        <f>IF(LEN('spis PZ'!#REF!)&gt;0,'spis PZ'!#REF!,"")</f>
        <v>#REF!</v>
      </c>
      <c r="P1988" s="3" t="e">
        <f>VLOOKUP('spis PZ'!#REF!,elementy!$A$51:$B$80,2)</f>
        <v>#REF!</v>
      </c>
      <c r="Q1988" s="3" t="e">
        <f>VLOOKUP('spis PZ'!L1988,słowniki!$A$41:$B$45,2)</f>
        <v>#N/A</v>
      </c>
      <c r="R1988" s="3" t="e">
        <f>IF(LEN('spis PZ'!#REF!)&gt;0,'spis PZ'!#REF!,"")</f>
        <v>#REF!</v>
      </c>
      <c r="S1988" s="3" t="e">
        <f>IF(LEN('spis PZ'!#REF!)&gt;0,VLOOKUP('spis PZ'!#REF!,słowniki!$A$31:$B$33,2),"")</f>
        <v>#REF!</v>
      </c>
      <c r="T1988" s="3" t="e">
        <f>IF(LEN('spis PZ'!#REF!)&gt;0,'spis PZ'!#REF!,"")</f>
        <v>#REF!</v>
      </c>
    </row>
    <row r="1989" spans="1:20">
      <c r="A1989" s="3">
        <f>'spis PZ'!D1989</f>
        <v>0</v>
      </c>
      <c r="B1989" s="3">
        <f>'spis PZ'!E1989</f>
        <v>0</v>
      </c>
      <c r="C1989" s="17">
        <f>'spis PZ'!C1989</f>
        <v>0</v>
      </c>
      <c r="D1989" s="17">
        <f>'spis PZ'!C1989</f>
        <v>0</v>
      </c>
      <c r="E1989" s="3">
        <f>'spis PZ'!A1989</f>
        <v>0</v>
      </c>
      <c r="F1989" s="3">
        <f>'spis PZ'!B1989</f>
        <v>0</v>
      </c>
      <c r="G1989" s="5" t="e">
        <f>VLOOKUP('spis PZ'!F1989,Gminy!$A$2:$B$111,2)</f>
        <v>#N/A</v>
      </c>
      <c r="H1989" s="3" t="str">
        <f>IF(LEN('spis PZ'!G1989)&gt;0,'spis PZ'!G1989,"")</f>
        <v/>
      </c>
      <c r="I1989" s="3" t="str">
        <f>IF(LEN('spis PZ'!H1989)&gt;0,'spis PZ'!H1989,"")</f>
        <v/>
      </c>
      <c r="J1989" s="3" t="e">
        <f>VLOOKUP('spis PZ'!I1989,słowniki!$A$2:$B$5,2)</f>
        <v>#N/A</v>
      </c>
      <c r="K1989" s="3" t="e">
        <f>VLOOKUP('spis PZ'!J1989,słowniki!$A$11:$B$16,2)</f>
        <v>#N/A</v>
      </c>
      <c r="L1989" s="3" t="e">
        <f>VLOOKUP('spis PZ'!K1989,słowniki!$A$21:$B$25,2)</f>
        <v>#N/A</v>
      </c>
      <c r="M1989" s="3" t="e">
        <f>VLOOKUP('spis PZ'!#REF!,słowniki!$A$51:$B$52,2)</f>
        <v>#REF!</v>
      </c>
      <c r="N1989" s="3" t="e">
        <f>IF('spis PZ'!#REF!="kablowa",VLOOKUP('spis PZ'!#REF!,elementy!$A$101:$B$125,2),VLOOKUP('spis PZ'!#REF!,elementy!$A$201:$B$211,2))</f>
        <v>#REF!</v>
      </c>
      <c r="O1989" s="3" t="e">
        <f>IF(LEN('spis PZ'!#REF!)&gt;0,'spis PZ'!#REF!,"")</f>
        <v>#REF!</v>
      </c>
      <c r="P1989" s="3" t="e">
        <f>VLOOKUP('spis PZ'!#REF!,elementy!$A$51:$B$80,2)</f>
        <v>#REF!</v>
      </c>
      <c r="Q1989" s="3" t="e">
        <f>VLOOKUP('spis PZ'!L1989,słowniki!$A$41:$B$45,2)</f>
        <v>#N/A</v>
      </c>
      <c r="R1989" s="3" t="e">
        <f>IF(LEN('spis PZ'!#REF!)&gt;0,'spis PZ'!#REF!,"")</f>
        <v>#REF!</v>
      </c>
      <c r="S1989" s="3" t="e">
        <f>IF(LEN('spis PZ'!#REF!)&gt;0,VLOOKUP('spis PZ'!#REF!,słowniki!$A$31:$B$33,2),"")</f>
        <v>#REF!</v>
      </c>
      <c r="T1989" s="3" t="e">
        <f>IF(LEN('spis PZ'!#REF!)&gt;0,'spis PZ'!#REF!,"")</f>
        <v>#REF!</v>
      </c>
    </row>
    <row r="1990" spans="1:20">
      <c r="A1990" s="3">
        <f>'spis PZ'!D1990</f>
        <v>0</v>
      </c>
      <c r="B1990" s="3">
        <f>'spis PZ'!E1990</f>
        <v>0</v>
      </c>
      <c r="C1990" s="17">
        <f>'spis PZ'!C1990</f>
        <v>0</v>
      </c>
      <c r="D1990" s="17">
        <f>'spis PZ'!C1990</f>
        <v>0</v>
      </c>
      <c r="E1990" s="3">
        <f>'spis PZ'!A1990</f>
        <v>0</v>
      </c>
      <c r="F1990" s="3">
        <f>'spis PZ'!B1990</f>
        <v>0</v>
      </c>
      <c r="G1990" s="5" t="e">
        <f>VLOOKUP('spis PZ'!F1990,Gminy!$A$2:$B$111,2)</f>
        <v>#N/A</v>
      </c>
      <c r="H1990" s="3" t="str">
        <f>IF(LEN('spis PZ'!G1990)&gt;0,'spis PZ'!G1990,"")</f>
        <v/>
      </c>
      <c r="I1990" s="3" t="str">
        <f>IF(LEN('spis PZ'!H1990)&gt;0,'spis PZ'!H1990,"")</f>
        <v/>
      </c>
      <c r="J1990" s="3" t="e">
        <f>VLOOKUP('spis PZ'!I1990,słowniki!$A$2:$B$5,2)</f>
        <v>#N/A</v>
      </c>
      <c r="K1990" s="3" t="e">
        <f>VLOOKUP('spis PZ'!J1990,słowniki!$A$11:$B$16,2)</f>
        <v>#N/A</v>
      </c>
      <c r="L1990" s="3" t="e">
        <f>VLOOKUP('spis PZ'!K1990,słowniki!$A$21:$B$25,2)</f>
        <v>#N/A</v>
      </c>
      <c r="M1990" s="3" t="e">
        <f>VLOOKUP('spis PZ'!#REF!,słowniki!$A$51:$B$52,2)</f>
        <v>#REF!</v>
      </c>
      <c r="N1990" s="3" t="e">
        <f>IF('spis PZ'!#REF!="kablowa",VLOOKUP('spis PZ'!#REF!,elementy!$A$101:$B$125,2),VLOOKUP('spis PZ'!#REF!,elementy!$A$201:$B$211,2))</f>
        <v>#REF!</v>
      </c>
      <c r="O1990" s="3" t="e">
        <f>IF(LEN('spis PZ'!#REF!)&gt;0,'spis PZ'!#REF!,"")</f>
        <v>#REF!</v>
      </c>
      <c r="P1990" s="3" t="e">
        <f>VLOOKUP('spis PZ'!#REF!,elementy!$A$51:$B$80,2)</f>
        <v>#REF!</v>
      </c>
      <c r="Q1990" s="3" t="e">
        <f>VLOOKUP('spis PZ'!L1990,słowniki!$A$41:$B$45,2)</f>
        <v>#N/A</v>
      </c>
      <c r="R1990" s="3" t="e">
        <f>IF(LEN('spis PZ'!#REF!)&gt;0,'spis PZ'!#REF!,"")</f>
        <v>#REF!</v>
      </c>
      <c r="S1990" s="3" t="e">
        <f>IF(LEN('spis PZ'!#REF!)&gt;0,VLOOKUP('spis PZ'!#REF!,słowniki!$A$31:$B$33,2),"")</f>
        <v>#REF!</v>
      </c>
      <c r="T1990" s="3" t="e">
        <f>IF(LEN('spis PZ'!#REF!)&gt;0,'spis PZ'!#REF!,"")</f>
        <v>#REF!</v>
      </c>
    </row>
    <row r="1991" spans="1:20">
      <c r="A1991" s="3">
        <f>'spis PZ'!D1991</f>
        <v>0</v>
      </c>
      <c r="B1991" s="3">
        <f>'spis PZ'!E1991</f>
        <v>0</v>
      </c>
      <c r="C1991" s="17">
        <f>'spis PZ'!C1991</f>
        <v>0</v>
      </c>
      <c r="D1991" s="17">
        <f>'spis PZ'!C1991</f>
        <v>0</v>
      </c>
      <c r="E1991" s="3">
        <f>'spis PZ'!A1991</f>
        <v>0</v>
      </c>
      <c r="F1991" s="3">
        <f>'spis PZ'!B1991</f>
        <v>0</v>
      </c>
      <c r="G1991" s="5" t="e">
        <f>VLOOKUP('spis PZ'!F1991,Gminy!$A$2:$B$111,2)</f>
        <v>#N/A</v>
      </c>
      <c r="H1991" s="3" t="str">
        <f>IF(LEN('spis PZ'!G1991)&gt;0,'spis PZ'!G1991,"")</f>
        <v/>
      </c>
      <c r="I1991" s="3" t="str">
        <f>IF(LEN('spis PZ'!H1991)&gt;0,'spis PZ'!H1991,"")</f>
        <v/>
      </c>
      <c r="J1991" s="3" t="e">
        <f>VLOOKUP('spis PZ'!I1991,słowniki!$A$2:$B$5,2)</f>
        <v>#N/A</v>
      </c>
      <c r="K1991" s="3" t="e">
        <f>VLOOKUP('spis PZ'!J1991,słowniki!$A$11:$B$16,2)</f>
        <v>#N/A</v>
      </c>
      <c r="L1991" s="3" t="e">
        <f>VLOOKUP('spis PZ'!K1991,słowniki!$A$21:$B$25,2)</f>
        <v>#N/A</v>
      </c>
      <c r="M1991" s="3" t="e">
        <f>VLOOKUP('spis PZ'!#REF!,słowniki!$A$51:$B$52,2)</f>
        <v>#REF!</v>
      </c>
      <c r="N1991" s="3" t="e">
        <f>IF('spis PZ'!#REF!="kablowa",VLOOKUP('spis PZ'!#REF!,elementy!$A$101:$B$125,2),VLOOKUP('spis PZ'!#REF!,elementy!$A$201:$B$211,2))</f>
        <v>#REF!</v>
      </c>
      <c r="O1991" s="3" t="e">
        <f>IF(LEN('spis PZ'!#REF!)&gt;0,'spis PZ'!#REF!,"")</f>
        <v>#REF!</v>
      </c>
      <c r="P1991" s="3" t="e">
        <f>VLOOKUP('spis PZ'!#REF!,elementy!$A$51:$B$80,2)</f>
        <v>#REF!</v>
      </c>
      <c r="Q1991" s="3" t="e">
        <f>VLOOKUP('spis PZ'!L1991,słowniki!$A$41:$B$45,2)</f>
        <v>#N/A</v>
      </c>
      <c r="R1991" s="3" t="e">
        <f>IF(LEN('spis PZ'!#REF!)&gt;0,'spis PZ'!#REF!,"")</f>
        <v>#REF!</v>
      </c>
      <c r="S1991" s="3" t="e">
        <f>IF(LEN('spis PZ'!#REF!)&gt;0,VLOOKUP('spis PZ'!#REF!,słowniki!$A$31:$B$33,2),"")</f>
        <v>#REF!</v>
      </c>
      <c r="T1991" s="3" t="e">
        <f>IF(LEN('spis PZ'!#REF!)&gt;0,'spis PZ'!#REF!,"")</f>
        <v>#REF!</v>
      </c>
    </row>
    <row r="1992" spans="1:20">
      <c r="A1992" s="3">
        <f>'spis PZ'!D1992</f>
        <v>0</v>
      </c>
      <c r="B1992" s="3">
        <f>'spis PZ'!E1992</f>
        <v>0</v>
      </c>
      <c r="C1992" s="17">
        <f>'spis PZ'!C1992</f>
        <v>0</v>
      </c>
      <c r="D1992" s="17">
        <f>'spis PZ'!C1992</f>
        <v>0</v>
      </c>
      <c r="E1992" s="3">
        <f>'spis PZ'!A1992</f>
        <v>0</v>
      </c>
      <c r="F1992" s="3">
        <f>'spis PZ'!B1992</f>
        <v>0</v>
      </c>
      <c r="G1992" s="5" t="e">
        <f>VLOOKUP('spis PZ'!F1992,Gminy!$A$2:$B$111,2)</f>
        <v>#N/A</v>
      </c>
      <c r="H1992" s="3" t="str">
        <f>IF(LEN('spis PZ'!G1992)&gt;0,'spis PZ'!G1992,"")</f>
        <v/>
      </c>
      <c r="I1992" s="3" t="str">
        <f>IF(LEN('spis PZ'!H1992)&gt;0,'spis PZ'!H1992,"")</f>
        <v/>
      </c>
      <c r="J1992" s="3" t="e">
        <f>VLOOKUP('spis PZ'!I1992,słowniki!$A$2:$B$5,2)</f>
        <v>#N/A</v>
      </c>
      <c r="K1992" s="3" t="e">
        <f>VLOOKUP('spis PZ'!J1992,słowniki!$A$11:$B$16,2)</f>
        <v>#N/A</v>
      </c>
      <c r="L1992" s="3" t="e">
        <f>VLOOKUP('spis PZ'!K1992,słowniki!$A$21:$B$25,2)</f>
        <v>#N/A</v>
      </c>
      <c r="M1992" s="3" t="e">
        <f>VLOOKUP('spis PZ'!#REF!,słowniki!$A$51:$B$52,2)</f>
        <v>#REF!</v>
      </c>
      <c r="N1992" s="3" t="e">
        <f>IF('spis PZ'!#REF!="kablowa",VLOOKUP('spis PZ'!#REF!,elementy!$A$101:$B$125,2),VLOOKUP('spis PZ'!#REF!,elementy!$A$201:$B$211,2))</f>
        <v>#REF!</v>
      </c>
      <c r="O1992" s="3" t="e">
        <f>IF(LEN('spis PZ'!#REF!)&gt;0,'spis PZ'!#REF!,"")</f>
        <v>#REF!</v>
      </c>
      <c r="P1992" s="3" t="e">
        <f>VLOOKUP('spis PZ'!#REF!,elementy!$A$51:$B$80,2)</f>
        <v>#REF!</v>
      </c>
      <c r="Q1992" s="3" t="e">
        <f>VLOOKUP('spis PZ'!L1992,słowniki!$A$41:$B$45,2)</f>
        <v>#N/A</v>
      </c>
      <c r="R1992" s="3" t="e">
        <f>IF(LEN('spis PZ'!#REF!)&gt;0,'spis PZ'!#REF!,"")</f>
        <v>#REF!</v>
      </c>
      <c r="S1992" s="3" t="e">
        <f>IF(LEN('spis PZ'!#REF!)&gt;0,VLOOKUP('spis PZ'!#REF!,słowniki!$A$31:$B$33,2),"")</f>
        <v>#REF!</v>
      </c>
      <c r="T1992" s="3" t="e">
        <f>IF(LEN('spis PZ'!#REF!)&gt;0,'spis PZ'!#REF!,"")</f>
        <v>#REF!</v>
      </c>
    </row>
    <row r="1993" spans="1:20">
      <c r="A1993" s="3">
        <f>'spis PZ'!D1993</f>
        <v>0</v>
      </c>
      <c r="B1993" s="3">
        <f>'spis PZ'!E1993</f>
        <v>0</v>
      </c>
      <c r="C1993" s="17">
        <f>'spis PZ'!C1993</f>
        <v>0</v>
      </c>
      <c r="D1993" s="17">
        <f>'spis PZ'!C1993</f>
        <v>0</v>
      </c>
      <c r="E1993" s="3">
        <f>'spis PZ'!A1993</f>
        <v>0</v>
      </c>
      <c r="F1993" s="3">
        <f>'spis PZ'!B1993</f>
        <v>0</v>
      </c>
      <c r="G1993" s="5" t="e">
        <f>VLOOKUP('spis PZ'!F1993,Gminy!$A$2:$B$111,2)</f>
        <v>#N/A</v>
      </c>
      <c r="H1993" s="3" t="str">
        <f>IF(LEN('spis PZ'!G1993)&gt;0,'spis PZ'!G1993,"")</f>
        <v/>
      </c>
      <c r="I1993" s="3" t="str">
        <f>IF(LEN('spis PZ'!H1993)&gt;0,'spis PZ'!H1993,"")</f>
        <v/>
      </c>
      <c r="J1993" s="3" t="e">
        <f>VLOOKUP('spis PZ'!I1993,słowniki!$A$2:$B$5,2)</f>
        <v>#N/A</v>
      </c>
      <c r="K1993" s="3" t="e">
        <f>VLOOKUP('spis PZ'!J1993,słowniki!$A$11:$B$16,2)</f>
        <v>#N/A</v>
      </c>
      <c r="L1993" s="3" t="e">
        <f>VLOOKUP('spis PZ'!K1993,słowniki!$A$21:$B$25,2)</f>
        <v>#N/A</v>
      </c>
      <c r="M1993" s="3" t="e">
        <f>VLOOKUP('spis PZ'!#REF!,słowniki!$A$51:$B$52,2)</f>
        <v>#REF!</v>
      </c>
      <c r="N1993" s="3" t="e">
        <f>IF('spis PZ'!#REF!="kablowa",VLOOKUP('spis PZ'!#REF!,elementy!$A$101:$B$125,2),VLOOKUP('spis PZ'!#REF!,elementy!$A$201:$B$211,2))</f>
        <v>#REF!</v>
      </c>
      <c r="O1993" s="3" t="e">
        <f>IF(LEN('spis PZ'!#REF!)&gt;0,'spis PZ'!#REF!,"")</f>
        <v>#REF!</v>
      </c>
      <c r="P1993" s="3" t="e">
        <f>VLOOKUP('spis PZ'!#REF!,elementy!$A$51:$B$80,2)</f>
        <v>#REF!</v>
      </c>
      <c r="Q1993" s="3" t="e">
        <f>VLOOKUP('spis PZ'!L1993,słowniki!$A$41:$B$45,2)</f>
        <v>#N/A</v>
      </c>
      <c r="R1993" s="3" t="e">
        <f>IF(LEN('spis PZ'!#REF!)&gt;0,'spis PZ'!#REF!,"")</f>
        <v>#REF!</v>
      </c>
      <c r="S1993" s="3" t="e">
        <f>IF(LEN('spis PZ'!#REF!)&gt;0,VLOOKUP('spis PZ'!#REF!,słowniki!$A$31:$B$33,2),"")</f>
        <v>#REF!</v>
      </c>
      <c r="T1993" s="3" t="e">
        <f>IF(LEN('spis PZ'!#REF!)&gt;0,'spis PZ'!#REF!,"")</f>
        <v>#REF!</v>
      </c>
    </row>
    <row r="1994" spans="1:20">
      <c r="A1994" s="3">
        <f>'spis PZ'!D1994</f>
        <v>0</v>
      </c>
      <c r="B1994" s="3">
        <f>'spis PZ'!E1994</f>
        <v>0</v>
      </c>
      <c r="C1994" s="17">
        <f>'spis PZ'!C1994</f>
        <v>0</v>
      </c>
      <c r="D1994" s="17">
        <f>'spis PZ'!C1994</f>
        <v>0</v>
      </c>
      <c r="E1994" s="3">
        <f>'spis PZ'!A1994</f>
        <v>0</v>
      </c>
      <c r="F1994" s="3">
        <f>'spis PZ'!B1994</f>
        <v>0</v>
      </c>
      <c r="G1994" s="5" t="e">
        <f>VLOOKUP('spis PZ'!F1994,Gminy!$A$2:$B$111,2)</f>
        <v>#N/A</v>
      </c>
      <c r="H1994" s="3" t="str">
        <f>IF(LEN('spis PZ'!G1994)&gt;0,'spis PZ'!G1994,"")</f>
        <v/>
      </c>
      <c r="I1994" s="3" t="str">
        <f>IF(LEN('spis PZ'!H1994)&gt;0,'spis PZ'!H1994,"")</f>
        <v/>
      </c>
      <c r="J1994" s="3" t="e">
        <f>VLOOKUP('spis PZ'!I1994,słowniki!$A$2:$B$5,2)</f>
        <v>#N/A</v>
      </c>
      <c r="K1994" s="3" t="e">
        <f>VLOOKUP('spis PZ'!J1994,słowniki!$A$11:$B$16,2)</f>
        <v>#N/A</v>
      </c>
      <c r="L1994" s="3" t="e">
        <f>VLOOKUP('spis PZ'!K1994,słowniki!$A$21:$B$25,2)</f>
        <v>#N/A</v>
      </c>
      <c r="M1994" s="3" t="e">
        <f>VLOOKUP('spis PZ'!#REF!,słowniki!$A$51:$B$52,2)</f>
        <v>#REF!</v>
      </c>
      <c r="N1994" s="3" t="e">
        <f>IF('spis PZ'!#REF!="kablowa",VLOOKUP('spis PZ'!#REF!,elementy!$A$101:$B$125,2),VLOOKUP('spis PZ'!#REF!,elementy!$A$201:$B$211,2))</f>
        <v>#REF!</v>
      </c>
      <c r="O1994" s="3" t="e">
        <f>IF(LEN('spis PZ'!#REF!)&gt;0,'spis PZ'!#REF!,"")</f>
        <v>#REF!</v>
      </c>
      <c r="P1994" s="3" t="e">
        <f>VLOOKUP('spis PZ'!#REF!,elementy!$A$51:$B$80,2)</f>
        <v>#REF!</v>
      </c>
      <c r="Q1994" s="3" t="e">
        <f>VLOOKUP('spis PZ'!L1994,słowniki!$A$41:$B$45,2)</f>
        <v>#N/A</v>
      </c>
      <c r="R1994" s="3" t="e">
        <f>IF(LEN('spis PZ'!#REF!)&gt;0,'spis PZ'!#REF!,"")</f>
        <v>#REF!</v>
      </c>
      <c r="S1994" s="3" t="e">
        <f>IF(LEN('spis PZ'!#REF!)&gt;0,VLOOKUP('spis PZ'!#REF!,słowniki!$A$31:$B$33,2),"")</f>
        <v>#REF!</v>
      </c>
      <c r="T1994" s="3" t="e">
        <f>IF(LEN('spis PZ'!#REF!)&gt;0,'spis PZ'!#REF!,"")</f>
        <v>#REF!</v>
      </c>
    </row>
    <row r="1995" spans="1:20">
      <c r="A1995" s="3">
        <f>'spis PZ'!D1995</f>
        <v>0</v>
      </c>
      <c r="B1995" s="3">
        <f>'spis PZ'!E1995</f>
        <v>0</v>
      </c>
      <c r="C1995" s="17">
        <f>'spis PZ'!C1995</f>
        <v>0</v>
      </c>
      <c r="D1995" s="17">
        <f>'spis PZ'!C1995</f>
        <v>0</v>
      </c>
      <c r="E1995" s="3">
        <f>'spis PZ'!A1995</f>
        <v>0</v>
      </c>
      <c r="F1995" s="3">
        <f>'spis PZ'!B1995</f>
        <v>0</v>
      </c>
      <c r="G1995" s="5" t="e">
        <f>VLOOKUP('spis PZ'!F1995,Gminy!$A$2:$B$111,2)</f>
        <v>#N/A</v>
      </c>
      <c r="H1995" s="3" t="str">
        <f>IF(LEN('spis PZ'!G1995)&gt;0,'spis PZ'!G1995,"")</f>
        <v/>
      </c>
      <c r="I1995" s="3" t="str">
        <f>IF(LEN('spis PZ'!H1995)&gt;0,'spis PZ'!H1995,"")</f>
        <v/>
      </c>
      <c r="J1995" s="3" t="e">
        <f>VLOOKUP('spis PZ'!I1995,słowniki!$A$2:$B$5,2)</f>
        <v>#N/A</v>
      </c>
      <c r="K1995" s="3" t="e">
        <f>VLOOKUP('spis PZ'!J1995,słowniki!$A$11:$B$16,2)</f>
        <v>#N/A</v>
      </c>
      <c r="L1995" s="3" t="e">
        <f>VLOOKUP('spis PZ'!K1995,słowniki!$A$21:$B$25,2)</f>
        <v>#N/A</v>
      </c>
      <c r="M1995" s="3" t="e">
        <f>VLOOKUP('spis PZ'!#REF!,słowniki!$A$51:$B$52,2)</f>
        <v>#REF!</v>
      </c>
      <c r="N1995" s="3" t="e">
        <f>IF('spis PZ'!#REF!="kablowa",VLOOKUP('spis PZ'!#REF!,elementy!$A$101:$B$125,2),VLOOKUP('spis PZ'!#REF!,elementy!$A$201:$B$211,2))</f>
        <v>#REF!</v>
      </c>
      <c r="O1995" s="3" t="e">
        <f>IF(LEN('spis PZ'!#REF!)&gt;0,'spis PZ'!#REF!,"")</f>
        <v>#REF!</v>
      </c>
      <c r="P1995" s="3" t="e">
        <f>VLOOKUP('spis PZ'!#REF!,elementy!$A$51:$B$80,2)</f>
        <v>#REF!</v>
      </c>
      <c r="Q1995" s="3" t="e">
        <f>VLOOKUP('spis PZ'!L1995,słowniki!$A$41:$B$45,2)</f>
        <v>#N/A</v>
      </c>
      <c r="R1995" s="3" t="e">
        <f>IF(LEN('spis PZ'!#REF!)&gt;0,'spis PZ'!#REF!,"")</f>
        <v>#REF!</v>
      </c>
      <c r="S1995" s="3" t="e">
        <f>IF(LEN('spis PZ'!#REF!)&gt;0,VLOOKUP('spis PZ'!#REF!,słowniki!$A$31:$B$33,2),"")</f>
        <v>#REF!</v>
      </c>
      <c r="T1995" s="3" t="e">
        <f>IF(LEN('spis PZ'!#REF!)&gt;0,'spis PZ'!#REF!,"")</f>
        <v>#REF!</v>
      </c>
    </row>
    <row r="1996" spans="1:20">
      <c r="A1996" s="3">
        <f>'spis PZ'!D1996</f>
        <v>0</v>
      </c>
      <c r="B1996" s="3">
        <f>'spis PZ'!E1996</f>
        <v>0</v>
      </c>
      <c r="C1996" s="17">
        <f>'spis PZ'!C1996</f>
        <v>0</v>
      </c>
      <c r="D1996" s="17">
        <f>'spis PZ'!C1996</f>
        <v>0</v>
      </c>
      <c r="E1996" s="3">
        <f>'spis PZ'!A1996</f>
        <v>0</v>
      </c>
      <c r="F1996" s="3">
        <f>'spis PZ'!B1996</f>
        <v>0</v>
      </c>
      <c r="G1996" s="5" t="e">
        <f>VLOOKUP('spis PZ'!F1996,Gminy!$A$2:$B$111,2)</f>
        <v>#N/A</v>
      </c>
      <c r="H1996" s="3" t="str">
        <f>IF(LEN('spis PZ'!G1996)&gt;0,'spis PZ'!G1996,"")</f>
        <v/>
      </c>
      <c r="I1996" s="3" t="str">
        <f>IF(LEN('spis PZ'!H1996)&gt;0,'spis PZ'!H1996,"")</f>
        <v/>
      </c>
      <c r="J1996" s="3" t="e">
        <f>VLOOKUP('spis PZ'!I1996,słowniki!$A$2:$B$5,2)</f>
        <v>#N/A</v>
      </c>
      <c r="K1996" s="3" t="e">
        <f>VLOOKUP('spis PZ'!J1996,słowniki!$A$11:$B$16,2)</f>
        <v>#N/A</v>
      </c>
      <c r="L1996" s="3" t="e">
        <f>VLOOKUP('spis PZ'!K1996,słowniki!$A$21:$B$25,2)</f>
        <v>#N/A</v>
      </c>
      <c r="M1996" s="3" t="e">
        <f>VLOOKUP('spis PZ'!#REF!,słowniki!$A$51:$B$52,2)</f>
        <v>#REF!</v>
      </c>
      <c r="N1996" s="3" t="e">
        <f>IF('spis PZ'!#REF!="kablowa",VLOOKUP('spis PZ'!#REF!,elementy!$A$101:$B$125,2),VLOOKUP('spis PZ'!#REF!,elementy!$A$201:$B$211,2))</f>
        <v>#REF!</v>
      </c>
      <c r="O1996" s="3" t="e">
        <f>IF(LEN('spis PZ'!#REF!)&gt;0,'spis PZ'!#REF!,"")</f>
        <v>#REF!</v>
      </c>
      <c r="P1996" s="3" t="e">
        <f>VLOOKUP('spis PZ'!#REF!,elementy!$A$51:$B$80,2)</f>
        <v>#REF!</v>
      </c>
      <c r="Q1996" s="3" t="e">
        <f>VLOOKUP('spis PZ'!L1996,słowniki!$A$41:$B$45,2)</f>
        <v>#N/A</v>
      </c>
      <c r="R1996" s="3" t="e">
        <f>IF(LEN('spis PZ'!#REF!)&gt;0,'spis PZ'!#REF!,"")</f>
        <v>#REF!</v>
      </c>
      <c r="S1996" s="3" t="e">
        <f>IF(LEN('spis PZ'!#REF!)&gt;0,VLOOKUP('spis PZ'!#REF!,słowniki!$A$31:$B$33,2),"")</f>
        <v>#REF!</v>
      </c>
      <c r="T1996" s="3" t="e">
        <f>IF(LEN('spis PZ'!#REF!)&gt;0,'spis PZ'!#REF!,"")</f>
        <v>#REF!</v>
      </c>
    </row>
    <row r="1997" spans="1:20">
      <c r="A1997" s="3">
        <f>'spis PZ'!D1997</f>
        <v>0</v>
      </c>
      <c r="B1997" s="3">
        <f>'spis PZ'!E1997</f>
        <v>0</v>
      </c>
      <c r="C1997" s="17">
        <f>'spis PZ'!C1997</f>
        <v>0</v>
      </c>
      <c r="D1997" s="17">
        <f>'spis PZ'!C1997</f>
        <v>0</v>
      </c>
      <c r="E1997" s="3">
        <f>'spis PZ'!A1997</f>
        <v>0</v>
      </c>
      <c r="F1997" s="3">
        <f>'spis PZ'!B1997</f>
        <v>0</v>
      </c>
      <c r="G1997" s="5" t="e">
        <f>VLOOKUP('spis PZ'!F1997,Gminy!$A$2:$B$111,2)</f>
        <v>#N/A</v>
      </c>
      <c r="H1997" s="3" t="str">
        <f>IF(LEN('spis PZ'!G1997)&gt;0,'spis PZ'!G1997,"")</f>
        <v/>
      </c>
      <c r="I1997" s="3" t="str">
        <f>IF(LEN('spis PZ'!H1997)&gt;0,'spis PZ'!H1997,"")</f>
        <v/>
      </c>
      <c r="J1997" s="3" t="e">
        <f>VLOOKUP('spis PZ'!I1997,słowniki!$A$2:$B$5,2)</f>
        <v>#N/A</v>
      </c>
      <c r="K1997" s="3" t="e">
        <f>VLOOKUP('spis PZ'!J1997,słowniki!$A$11:$B$16,2)</f>
        <v>#N/A</v>
      </c>
      <c r="L1997" s="3" t="e">
        <f>VLOOKUP('spis PZ'!K1997,słowniki!$A$21:$B$25,2)</f>
        <v>#N/A</v>
      </c>
      <c r="M1997" s="3" t="e">
        <f>VLOOKUP('spis PZ'!#REF!,słowniki!$A$51:$B$52,2)</f>
        <v>#REF!</v>
      </c>
      <c r="N1997" s="3" t="e">
        <f>IF('spis PZ'!#REF!="kablowa",VLOOKUP('spis PZ'!#REF!,elementy!$A$101:$B$125,2),VLOOKUP('spis PZ'!#REF!,elementy!$A$201:$B$211,2))</f>
        <v>#REF!</v>
      </c>
      <c r="O1997" s="3" t="e">
        <f>IF(LEN('spis PZ'!#REF!)&gt;0,'spis PZ'!#REF!,"")</f>
        <v>#REF!</v>
      </c>
      <c r="P1997" s="3" t="e">
        <f>VLOOKUP('spis PZ'!#REF!,elementy!$A$51:$B$80,2)</f>
        <v>#REF!</v>
      </c>
      <c r="Q1997" s="3" t="e">
        <f>VLOOKUP('spis PZ'!L1997,słowniki!$A$41:$B$45,2)</f>
        <v>#N/A</v>
      </c>
      <c r="R1997" s="3" t="e">
        <f>IF(LEN('spis PZ'!#REF!)&gt;0,'spis PZ'!#REF!,"")</f>
        <v>#REF!</v>
      </c>
      <c r="S1997" s="3" t="e">
        <f>IF(LEN('spis PZ'!#REF!)&gt;0,VLOOKUP('spis PZ'!#REF!,słowniki!$A$31:$B$33,2),"")</f>
        <v>#REF!</v>
      </c>
      <c r="T1997" s="3" t="e">
        <f>IF(LEN('spis PZ'!#REF!)&gt;0,'spis PZ'!#REF!,"")</f>
        <v>#REF!</v>
      </c>
    </row>
    <row r="1998" spans="1:20">
      <c r="A1998" s="3">
        <f>'spis PZ'!D1998</f>
        <v>0</v>
      </c>
      <c r="B1998" s="3">
        <f>'spis PZ'!E1998</f>
        <v>0</v>
      </c>
      <c r="C1998" s="17">
        <f>'spis PZ'!C1998</f>
        <v>0</v>
      </c>
      <c r="D1998" s="17">
        <f>'spis PZ'!C1998</f>
        <v>0</v>
      </c>
      <c r="E1998" s="3">
        <f>'spis PZ'!A1998</f>
        <v>0</v>
      </c>
      <c r="F1998" s="3">
        <f>'spis PZ'!B1998</f>
        <v>0</v>
      </c>
      <c r="G1998" s="5" t="e">
        <f>VLOOKUP('spis PZ'!F1998,Gminy!$A$2:$B$111,2)</f>
        <v>#N/A</v>
      </c>
      <c r="H1998" s="3" t="str">
        <f>IF(LEN('spis PZ'!G1998)&gt;0,'spis PZ'!G1998,"")</f>
        <v/>
      </c>
      <c r="I1998" s="3" t="str">
        <f>IF(LEN('spis PZ'!H1998)&gt;0,'spis PZ'!H1998,"")</f>
        <v/>
      </c>
      <c r="J1998" s="3" t="e">
        <f>VLOOKUP('spis PZ'!I1998,słowniki!$A$2:$B$5,2)</f>
        <v>#N/A</v>
      </c>
      <c r="K1998" s="3" t="e">
        <f>VLOOKUP('spis PZ'!J1998,słowniki!$A$11:$B$16,2)</f>
        <v>#N/A</v>
      </c>
      <c r="L1998" s="3" t="e">
        <f>VLOOKUP('spis PZ'!K1998,słowniki!$A$21:$B$25,2)</f>
        <v>#N/A</v>
      </c>
      <c r="M1998" s="3" t="e">
        <f>VLOOKUP('spis PZ'!#REF!,słowniki!$A$51:$B$52,2)</f>
        <v>#REF!</v>
      </c>
      <c r="N1998" s="3" t="e">
        <f>IF('spis PZ'!#REF!="kablowa",VLOOKUP('spis PZ'!#REF!,elementy!$A$101:$B$125,2),VLOOKUP('spis PZ'!#REF!,elementy!$A$201:$B$211,2))</f>
        <v>#REF!</v>
      </c>
      <c r="O1998" s="3" t="e">
        <f>IF(LEN('spis PZ'!#REF!)&gt;0,'spis PZ'!#REF!,"")</f>
        <v>#REF!</v>
      </c>
      <c r="P1998" s="3" t="e">
        <f>VLOOKUP('spis PZ'!#REF!,elementy!$A$51:$B$80,2)</f>
        <v>#REF!</v>
      </c>
      <c r="Q1998" s="3" t="e">
        <f>VLOOKUP('spis PZ'!L1998,słowniki!$A$41:$B$45,2)</f>
        <v>#N/A</v>
      </c>
      <c r="R1998" s="3" t="e">
        <f>IF(LEN('spis PZ'!#REF!)&gt;0,'spis PZ'!#REF!,"")</f>
        <v>#REF!</v>
      </c>
      <c r="S1998" s="3" t="e">
        <f>IF(LEN('spis PZ'!#REF!)&gt;0,VLOOKUP('spis PZ'!#REF!,słowniki!$A$31:$B$33,2),"")</f>
        <v>#REF!</v>
      </c>
      <c r="T1998" s="3" t="e">
        <f>IF(LEN('spis PZ'!#REF!)&gt;0,'spis PZ'!#REF!,"")</f>
        <v>#REF!</v>
      </c>
    </row>
    <row r="1999" spans="1:20">
      <c r="A1999" s="3">
        <f>'spis PZ'!D1999</f>
        <v>0</v>
      </c>
      <c r="B1999" s="3">
        <f>'spis PZ'!E1999</f>
        <v>0</v>
      </c>
      <c r="C1999" s="17">
        <f>'spis PZ'!C1999</f>
        <v>0</v>
      </c>
      <c r="D1999" s="17">
        <f>'spis PZ'!C1999</f>
        <v>0</v>
      </c>
      <c r="E1999" s="3">
        <f>'spis PZ'!A1999</f>
        <v>0</v>
      </c>
      <c r="F1999" s="3">
        <f>'spis PZ'!B1999</f>
        <v>0</v>
      </c>
      <c r="G1999" s="5" t="e">
        <f>VLOOKUP('spis PZ'!F1999,Gminy!$A$2:$B$111,2)</f>
        <v>#N/A</v>
      </c>
      <c r="H1999" s="3" t="str">
        <f>IF(LEN('spis PZ'!G1999)&gt;0,'spis PZ'!G1999,"")</f>
        <v/>
      </c>
      <c r="I1999" s="3" t="str">
        <f>IF(LEN('spis PZ'!H1999)&gt;0,'spis PZ'!H1999,"")</f>
        <v/>
      </c>
      <c r="J1999" s="3" t="e">
        <f>VLOOKUP('spis PZ'!I1999,słowniki!$A$2:$B$5,2)</f>
        <v>#N/A</v>
      </c>
      <c r="K1999" s="3" t="e">
        <f>VLOOKUP('spis PZ'!J1999,słowniki!$A$11:$B$16,2)</f>
        <v>#N/A</v>
      </c>
      <c r="L1999" s="3" t="e">
        <f>VLOOKUP('spis PZ'!K1999,słowniki!$A$21:$B$25,2)</f>
        <v>#N/A</v>
      </c>
      <c r="M1999" s="3" t="e">
        <f>VLOOKUP('spis PZ'!#REF!,słowniki!$A$51:$B$52,2)</f>
        <v>#REF!</v>
      </c>
      <c r="N1999" s="3" t="e">
        <f>IF('spis PZ'!#REF!="kablowa",VLOOKUP('spis PZ'!#REF!,elementy!$A$101:$B$125,2),VLOOKUP('spis PZ'!#REF!,elementy!$A$201:$B$211,2))</f>
        <v>#REF!</v>
      </c>
      <c r="O1999" s="3" t="e">
        <f>IF(LEN('spis PZ'!#REF!)&gt;0,'spis PZ'!#REF!,"")</f>
        <v>#REF!</v>
      </c>
      <c r="P1999" s="3" t="e">
        <f>VLOOKUP('spis PZ'!#REF!,elementy!$A$51:$B$80,2)</f>
        <v>#REF!</v>
      </c>
      <c r="Q1999" s="3" t="e">
        <f>VLOOKUP('spis PZ'!L1999,słowniki!$A$41:$B$45,2)</f>
        <v>#N/A</v>
      </c>
      <c r="R1999" s="3" t="e">
        <f>IF(LEN('spis PZ'!#REF!)&gt;0,'spis PZ'!#REF!,"")</f>
        <v>#REF!</v>
      </c>
      <c r="S1999" s="3" t="e">
        <f>IF(LEN('spis PZ'!#REF!)&gt;0,VLOOKUP('spis PZ'!#REF!,słowniki!$A$31:$B$33,2),"")</f>
        <v>#REF!</v>
      </c>
      <c r="T1999" s="3" t="e">
        <f>IF(LEN('spis PZ'!#REF!)&gt;0,'spis PZ'!#REF!,"")</f>
        <v>#REF!</v>
      </c>
    </row>
    <row r="2000" spans="1:20">
      <c r="A2000" s="3">
        <f>'spis PZ'!D2000</f>
        <v>0</v>
      </c>
      <c r="B2000" s="3">
        <f>'spis PZ'!E2000</f>
        <v>0</v>
      </c>
      <c r="C2000" s="17">
        <f>'spis PZ'!C2000</f>
        <v>0</v>
      </c>
      <c r="D2000" s="17">
        <f>'spis PZ'!C2000</f>
        <v>0</v>
      </c>
      <c r="E2000" s="3">
        <f>'spis PZ'!A2000</f>
        <v>0</v>
      </c>
      <c r="F2000" s="3">
        <f>'spis PZ'!B2000</f>
        <v>0</v>
      </c>
      <c r="G2000" s="5" t="e">
        <f>VLOOKUP('spis PZ'!F2000,Gminy!$A$2:$B$111,2)</f>
        <v>#N/A</v>
      </c>
      <c r="H2000" s="3" t="str">
        <f>IF(LEN('spis PZ'!G2000)&gt;0,'spis PZ'!G2000,"")</f>
        <v/>
      </c>
      <c r="I2000" s="3" t="str">
        <f>IF(LEN('spis PZ'!H2000)&gt;0,'spis PZ'!H2000,"")</f>
        <v/>
      </c>
      <c r="J2000" s="3" t="e">
        <f>VLOOKUP('spis PZ'!I2000,słowniki!$A$2:$B$5,2)</f>
        <v>#N/A</v>
      </c>
      <c r="K2000" s="3" t="e">
        <f>VLOOKUP('spis PZ'!J2000,słowniki!$A$11:$B$16,2)</f>
        <v>#N/A</v>
      </c>
      <c r="L2000" s="3" t="e">
        <f>VLOOKUP('spis PZ'!K2000,słowniki!$A$21:$B$25,2)</f>
        <v>#N/A</v>
      </c>
      <c r="M2000" s="3" t="e">
        <f>VLOOKUP('spis PZ'!#REF!,słowniki!$A$51:$B$52,2)</f>
        <v>#REF!</v>
      </c>
      <c r="N2000" s="3" t="e">
        <f>IF('spis PZ'!#REF!="kablowa",VLOOKUP('spis PZ'!#REF!,elementy!$A$101:$B$125,2),VLOOKUP('spis PZ'!#REF!,elementy!$A$201:$B$211,2))</f>
        <v>#REF!</v>
      </c>
      <c r="O2000" s="3" t="e">
        <f>IF(LEN('spis PZ'!#REF!)&gt;0,'spis PZ'!#REF!,"")</f>
        <v>#REF!</v>
      </c>
      <c r="P2000" s="3" t="e">
        <f>VLOOKUP('spis PZ'!#REF!,elementy!$A$51:$B$80,2)</f>
        <v>#REF!</v>
      </c>
      <c r="Q2000" s="3" t="e">
        <f>VLOOKUP('spis PZ'!L2000,słowniki!$A$41:$B$45,2)</f>
        <v>#N/A</v>
      </c>
      <c r="R2000" s="3" t="e">
        <f>IF(LEN('spis PZ'!#REF!)&gt;0,'spis PZ'!#REF!,"")</f>
        <v>#REF!</v>
      </c>
      <c r="S2000" s="3" t="e">
        <f>IF(LEN('spis PZ'!#REF!)&gt;0,VLOOKUP('spis PZ'!#REF!,słowniki!$A$31:$B$33,2),"")</f>
        <v>#REF!</v>
      </c>
      <c r="T2000" s="3" t="e">
        <f>IF(LEN('spis PZ'!#REF!)&gt;0,'spis PZ'!#REF!,"")</f>
        <v>#REF!</v>
      </c>
    </row>
  </sheetData>
  <sheetProtection password="DB4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"/>
  <sheetViews>
    <sheetView workbookViewId="0">
      <selection activeCell="E21" sqref="E21"/>
    </sheetView>
  </sheetViews>
  <sheetFormatPr defaultRowHeight="12.75"/>
  <cols>
    <col min="1" max="1" width="20.5" style="3" bestFit="1" customWidth="1"/>
    <col min="2" max="2" width="10.125" style="3" bestFit="1" customWidth="1"/>
    <col min="3" max="3" width="11.5" style="3" bestFit="1" customWidth="1"/>
    <col min="4" max="4" width="12.125" style="3" bestFit="1" customWidth="1"/>
    <col min="5" max="5" width="16.5" style="3" bestFit="1" customWidth="1"/>
    <col min="6" max="6" width="20.5" style="3" bestFit="1" customWidth="1"/>
    <col min="7" max="16384" width="9" style="3"/>
  </cols>
  <sheetData>
    <row r="1" spans="1:4">
      <c r="A1" s="7" t="s">
        <v>49</v>
      </c>
      <c r="B1" s="6" t="s">
        <v>0</v>
      </c>
      <c r="C1" s="7" t="s">
        <v>1</v>
      </c>
      <c r="D1" s="7" t="s">
        <v>2</v>
      </c>
    </row>
    <row r="2" spans="1:4">
      <c r="A2" s="3" t="s">
        <v>56</v>
      </c>
      <c r="B2" s="3" t="s">
        <v>20</v>
      </c>
      <c r="C2" s="3" t="s">
        <v>21</v>
      </c>
      <c r="D2" s="8" t="s">
        <v>14</v>
      </c>
    </row>
    <row r="3" spans="1:4">
      <c r="A3" s="3" t="s">
        <v>57</v>
      </c>
      <c r="B3" s="3" t="s">
        <v>22</v>
      </c>
      <c r="C3" s="3" t="s">
        <v>23</v>
      </c>
      <c r="D3" s="8" t="s">
        <v>17</v>
      </c>
    </row>
    <row r="4" spans="1:4">
      <c r="A4" s="3" t="s">
        <v>58</v>
      </c>
      <c r="B4" s="3" t="s">
        <v>24</v>
      </c>
      <c r="C4" s="3" t="s">
        <v>25</v>
      </c>
      <c r="D4" s="8" t="s">
        <v>8</v>
      </c>
    </row>
    <row r="5" spans="1:4">
      <c r="A5" s="3" t="s">
        <v>59</v>
      </c>
      <c r="B5" s="3" t="s">
        <v>26</v>
      </c>
      <c r="C5" s="3" t="s">
        <v>27</v>
      </c>
      <c r="D5" s="8" t="s">
        <v>28</v>
      </c>
    </row>
    <row r="6" spans="1:4">
      <c r="A6" s="3" t="s">
        <v>60</v>
      </c>
      <c r="B6" s="3" t="s">
        <v>29</v>
      </c>
      <c r="C6" s="3" t="s">
        <v>30</v>
      </c>
      <c r="D6" s="8" t="s">
        <v>28</v>
      </c>
    </row>
    <row r="7" spans="1:4">
      <c r="A7" s="3" t="s">
        <v>54</v>
      </c>
      <c r="B7" s="3" t="s">
        <v>15</v>
      </c>
      <c r="C7" s="3" t="s">
        <v>16</v>
      </c>
      <c r="D7" s="8" t="s">
        <v>17</v>
      </c>
    </row>
    <row r="8" spans="1:4">
      <c r="A8" s="3" t="s">
        <v>55</v>
      </c>
      <c r="B8" s="3" t="s">
        <v>18</v>
      </c>
      <c r="C8" s="3" t="s">
        <v>19</v>
      </c>
      <c r="D8" s="8" t="s">
        <v>8</v>
      </c>
    </row>
    <row r="9" spans="1:4">
      <c r="A9" s="3" t="s">
        <v>65</v>
      </c>
      <c r="B9" s="3" t="s">
        <v>40</v>
      </c>
      <c r="C9" s="3" t="s">
        <v>41</v>
      </c>
      <c r="D9" s="8" t="s">
        <v>39</v>
      </c>
    </row>
    <row r="10" spans="1:4">
      <c r="A10" s="3" t="s">
        <v>66</v>
      </c>
      <c r="B10" s="3" t="s">
        <v>42</v>
      </c>
      <c r="C10" s="3" t="s">
        <v>43</v>
      </c>
      <c r="D10" s="8" t="s">
        <v>44</v>
      </c>
    </row>
    <row r="11" spans="1:4">
      <c r="A11" s="3" t="s">
        <v>61</v>
      </c>
      <c r="B11" s="3" t="s">
        <v>31</v>
      </c>
      <c r="C11" s="3" t="s">
        <v>32</v>
      </c>
      <c r="D11" s="8" t="s">
        <v>14</v>
      </c>
    </row>
    <row r="12" spans="1:4">
      <c r="A12" s="3" t="s">
        <v>50</v>
      </c>
      <c r="B12" s="3" t="s">
        <v>3</v>
      </c>
      <c r="C12" s="3" t="s">
        <v>4</v>
      </c>
      <c r="D12" s="8" t="s">
        <v>5</v>
      </c>
    </row>
    <row r="13" spans="1:4">
      <c r="A13" s="3" t="s">
        <v>51</v>
      </c>
      <c r="B13" s="3" t="s">
        <v>6</v>
      </c>
      <c r="C13" s="3" t="s">
        <v>7</v>
      </c>
      <c r="D13" s="8" t="s">
        <v>8</v>
      </c>
    </row>
    <row r="14" spans="1:4">
      <c r="A14" s="3" t="s">
        <v>52</v>
      </c>
      <c r="B14" s="3" t="s">
        <v>9</v>
      </c>
      <c r="C14" s="3" t="s">
        <v>10</v>
      </c>
      <c r="D14" s="8" t="s">
        <v>11</v>
      </c>
    </row>
    <row r="15" spans="1:4">
      <c r="A15" s="3" t="s">
        <v>62</v>
      </c>
      <c r="B15" s="3" t="s">
        <v>33</v>
      </c>
      <c r="C15" s="3" t="s">
        <v>34</v>
      </c>
      <c r="D15" s="8" t="s">
        <v>17</v>
      </c>
    </row>
    <row r="16" spans="1:4">
      <c r="A16" s="3" t="s">
        <v>63</v>
      </c>
      <c r="B16" s="3" t="s">
        <v>35</v>
      </c>
      <c r="C16" s="3" t="s">
        <v>36</v>
      </c>
      <c r="D16" s="8" t="s">
        <v>28</v>
      </c>
    </row>
    <row r="17" spans="1:4">
      <c r="A17" s="3" t="s">
        <v>64</v>
      </c>
      <c r="B17" s="3" t="s">
        <v>37</v>
      </c>
      <c r="C17" s="3" t="s">
        <v>38</v>
      </c>
      <c r="D17" s="8" t="s">
        <v>39</v>
      </c>
    </row>
    <row r="18" spans="1:4">
      <c r="A18" s="3" t="s">
        <v>53</v>
      </c>
      <c r="B18" s="3" t="s">
        <v>12</v>
      </c>
      <c r="C18" s="3" t="s">
        <v>13</v>
      </c>
      <c r="D18" s="8" t="s">
        <v>14</v>
      </c>
    </row>
    <row r="19" spans="1:4">
      <c r="A19" s="3" t="s">
        <v>67</v>
      </c>
      <c r="B19" s="3" t="s">
        <v>45</v>
      </c>
      <c r="C19" s="3" t="s">
        <v>46</v>
      </c>
      <c r="D19" s="8" t="s">
        <v>14</v>
      </c>
    </row>
    <row r="20" spans="1:4">
      <c r="A20" s="3" t="s">
        <v>68</v>
      </c>
      <c r="B20" s="3" t="s">
        <v>47</v>
      </c>
      <c r="C20" s="3" t="s">
        <v>48</v>
      </c>
      <c r="D20" s="8" t="s">
        <v>17</v>
      </c>
    </row>
    <row r="50" spans="1:4">
      <c r="A50" s="7" t="s">
        <v>109</v>
      </c>
      <c r="B50" s="6" t="s">
        <v>0</v>
      </c>
      <c r="C50" s="7" t="s">
        <v>1</v>
      </c>
      <c r="D50" s="7" t="s">
        <v>2</v>
      </c>
    </row>
    <row r="51" spans="1:4">
      <c r="A51" s="9" t="s">
        <v>126</v>
      </c>
      <c r="B51" s="3" t="s">
        <v>93</v>
      </c>
      <c r="C51" s="3" t="s">
        <v>89</v>
      </c>
      <c r="D51" s="8" t="s">
        <v>71</v>
      </c>
    </row>
    <row r="52" spans="1:4">
      <c r="A52" s="9" t="s">
        <v>127</v>
      </c>
      <c r="B52" s="3" t="s">
        <v>94</v>
      </c>
      <c r="C52" s="3" t="s">
        <v>89</v>
      </c>
      <c r="D52" s="8" t="s">
        <v>14</v>
      </c>
    </row>
    <row r="53" spans="1:4">
      <c r="A53" s="9" t="s">
        <v>128</v>
      </c>
      <c r="B53" s="3" t="s">
        <v>95</v>
      </c>
      <c r="C53" s="3" t="s">
        <v>89</v>
      </c>
      <c r="D53" s="8" t="s">
        <v>74</v>
      </c>
    </row>
    <row r="54" spans="1:4">
      <c r="A54" s="9" t="s">
        <v>129</v>
      </c>
      <c r="B54" s="3" t="s">
        <v>96</v>
      </c>
      <c r="C54" s="3" t="s">
        <v>89</v>
      </c>
      <c r="D54" s="8" t="s">
        <v>17</v>
      </c>
    </row>
    <row r="55" spans="1:4">
      <c r="A55" s="9" t="s">
        <v>130</v>
      </c>
      <c r="B55" s="3" t="s">
        <v>97</v>
      </c>
      <c r="C55" s="3" t="s">
        <v>89</v>
      </c>
      <c r="D55" s="8" t="s">
        <v>5</v>
      </c>
    </row>
    <row r="56" spans="1:4">
      <c r="A56" s="9" t="s">
        <v>124</v>
      </c>
      <c r="B56" s="3" t="s">
        <v>88</v>
      </c>
      <c r="C56" s="3" t="s">
        <v>89</v>
      </c>
      <c r="D56" s="8" t="s">
        <v>90</v>
      </c>
    </row>
    <row r="57" spans="1:4">
      <c r="A57" s="9" t="s">
        <v>131</v>
      </c>
      <c r="B57" s="3" t="s">
        <v>98</v>
      </c>
      <c r="C57" s="3" t="s">
        <v>89</v>
      </c>
      <c r="D57" s="8" t="s">
        <v>78</v>
      </c>
    </row>
    <row r="58" spans="1:4">
      <c r="A58" s="9" t="s">
        <v>132</v>
      </c>
      <c r="B58" s="3" t="s">
        <v>99</v>
      </c>
      <c r="C58" s="3" t="s">
        <v>89</v>
      </c>
      <c r="D58" s="8" t="s">
        <v>28</v>
      </c>
    </row>
    <row r="59" spans="1:4">
      <c r="A59" s="9" t="s">
        <v>125</v>
      </c>
      <c r="B59" s="3" t="s">
        <v>91</v>
      </c>
      <c r="C59" s="3" t="s">
        <v>89</v>
      </c>
      <c r="D59" s="8" t="s">
        <v>92</v>
      </c>
    </row>
    <row r="60" spans="1:4">
      <c r="A60" s="9" t="s">
        <v>135</v>
      </c>
      <c r="B60" s="3" t="s">
        <v>103</v>
      </c>
      <c r="C60" s="3" t="s">
        <v>101</v>
      </c>
      <c r="D60" s="8" t="s">
        <v>71</v>
      </c>
    </row>
    <row r="61" spans="1:4">
      <c r="A61" s="9" t="s">
        <v>136</v>
      </c>
      <c r="B61" s="3" t="s">
        <v>104</v>
      </c>
      <c r="C61" s="3" t="s">
        <v>101</v>
      </c>
      <c r="D61" s="8" t="s">
        <v>14</v>
      </c>
    </row>
    <row r="62" spans="1:4">
      <c r="A62" s="9" t="s">
        <v>133</v>
      </c>
      <c r="B62" s="3" t="s">
        <v>100</v>
      </c>
      <c r="C62" s="3" t="s">
        <v>101</v>
      </c>
      <c r="D62" s="8" t="s">
        <v>90</v>
      </c>
    </row>
    <row r="63" spans="1:4">
      <c r="A63" s="9" t="s">
        <v>134</v>
      </c>
      <c r="B63" s="3" t="s">
        <v>102</v>
      </c>
      <c r="C63" s="3" t="s">
        <v>101</v>
      </c>
      <c r="D63" s="8" t="s">
        <v>92</v>
      </c>
    </row>
    <row r="64" spans="1:4">
      <c r="A64" s="9" t="s">
        <v>137</v>
      </c>
      <c r="B64" s="3" t="s">
        <v>105</v>
      </c>
      <c r="C64" s="3" t="s">
        <v>106</v>
      </c>
      <c r="D64" s="8" t="s">
        <v>74</v>
      </c>
    </row>
    <row r="65" spans="1:4">
      <c r="A65" s="9" t="s">
        <v>138</v>
      </c>
      <c r="B65" s="3" t="s">
        <v>107</v>
      </c>
      <c r="C65" s="3" t="s">
        <v>106</v>
      </c>
      <c r="D65" s="8" t="s">
        <v>17</v>
      </c>
    </row>
    <row r="66" spans="1:4">
      <c r="A66" s="9" t="s">
        <v>139</v>
      </c>
      <c r="B66" s="3" t="s">
        <v>108</v>
      </c>
      <c r="C66" s="3" t="s">
        <v>106</v>
      </c>
      <c r="D66" s="8" t="s">
        <v>5</v>
      </c>
    </row>
    <row r="67" spans="1:4">
      <c r="A67" s="9" t="s">
        <v>117</v>
      </c>
      <c r="B67" s="3" t="s">
        <v>80</v>
      </c>
      <c r="C67" s="3" t="s">
        <v>81</v>
      </c>
      <c r="D67" s="8" t="s">
        <v>71</v>
      </c>
    </row>
    <row r="68" spans="1:4">
      <c r="A68" s="9" t="s">
        <v>118</v>
      </c>
      <c r="B68" s="3" t="s">
        <v>82</v>
      </c>
      <c r="C68" s="3" t="s">
        <v>81</v>
      </c>
      <c r="D68" s="8" t="s">
        <v>14</v>
      </c>
    </row>
    <row r="69" spans="1:4">
      <c r="A69" s="9" t="s">
        <v>119</v>
      </c>
      <c r="B69" s="3" t="s">
        <v>83</v>
      </c>
      <c r="C69" s="3" t="s">
        <v>81</v>
      </c>
      <c r="D69" s="8" t="s">
        <v>74</v>
      </c>
    </row>
    <row r="70" spans="1:4">
      <c r="A70" s="9" t="s">
        <v>120</v>
      </c>
      <c r="B70" s="3" t="s">
        <v>84</v>
      </c>
      <c r="C70" s="3" t="s">
        <v>81</v>
      </c>
      <c r="D70" s="8" t="s">
        <v>5</v>
      </c>
    </row>
    <row r="71" spans="1:4">
      <c r="A71" s="9" t="s">
        <v>121</v>
      </c>
      <c r="B71" s="3" t="s">
        <v>85</v>
      </c>
      <c r="C71" s="3" t="s">
        <v>81</v>
      </c>
      <c r="D71" s="8" t="s">
        <v>8</v>
      </c>
    </row>
    <row r="72" spans="1:4">
      <c r="A72" s="9" t="s">
        <v>122</v>
      </c>
      <c r="B72" s="3" t="s">
        <v>86</v>
      </c>
      <c r="C72" s="3" t="s">
        <v>81</v>
      </c>
      <c r="D72" s="8" t="s">
        <v>78</v>
      </c>
    </row>
    <row r="73" spans="1:4">
      <c r="A73" s="9" t="s">
        <v>123</v>
      </c>
      <c r="B73" s="3" t="s">
        <v>87</v>
      </c>
      <c r="C73" s="3" t="s">
        <v>81</v>
      </c>
      <c r="D73" s="8" t="s">
        <v>28</v>
      </c>
    </row>
    <row r="74" spans="1:4">
      <c r="A74" s="9" t="s">
        <v>110</v>
      </c>
      <c r="B74" s="3" t="s">
        <v>69</v>
      </c>
      <c r="C74" s="3" t="s">
        <v>70</v>
      </c>
      <c r="D74" s="8" t="s">
        <v>71</v>
      </c>
    </row>
    <row r="75" spans="1:4">
      <c r="A75" s="9" t="s">
        <v>111</v>
      </c>
      <c r="B75" s="3" t="s">
        <v>72</v>
      </c>
      <c r="C75" s="3" t="s">
        <v>70</v>
      </c>
      <c r="D75" s="8" t="s">
        <v>14</v>
      </c>
    </row>
    <row r="76" spans="1:4">
      <c r="A76" s="9" t="s">
        <v>112</v>
      </c>
      <c r="B76" s="3" t="s">
        <v>73</v>
      </c>
      <c r="C76" s="3" t="s">
        <v>70</v>
      </c>
      <c r="D76" s="8" t="s">
        <v>74</v>
      </c>
    </row>
    <row r="77" spans="1:4">
      <c r="A77" s="9" t="s">
        <v>113</v>
      </c>
      <c r="B77" s="3" t="s">
        <v>75</v>
      </c>
      <c r="C77" s="3" t="s">
        <v>70</v>
      </c>
      <c r="D77" s="8" t="s">
        <v>5</v>
      </c>
    </row>
    <row r="78" spans="1:4">
      <c r="A78" s="9" t="s">
        <v>114</v>
      </c>
      <c r="B78" s="3" t="s">
        <v>76</v>
      </c>
      <c r="C78" s="3" t="s">
        <v>70</v>
      </c>
      <c r="D78" s="8" t="s">
        <v>8</v>
      </c>
    </row>
    <row r="79" spans="1:4">
      <c r="A79" s="9" t="s">
        <v>115</v>
      </c>
      <c r="B79" s="3" t="s">
        <v>77</v>
      </c>
      <c r="C79" s="3" t="s">
        <v>70</v>
      </c>
      <c r="D79" s="8" t="s">
        <v>78</v>
      </c>
    </row>
    <row r="80" spans="1:4">
      <c r="A80" s="9" t="s">
        <v>116</v>
      </c>
      <c r="B80" s="3" t="s">
        <v>79</v>
      </c>
      <c r="C80" s="3" t="s">
        <v>70</v>
      </c>
      <c r="D80" s="8" t="s">
        <v>28</v>
      </c>
    </row>
    <row r="100" spans="1:5">
      <c r="A100" s="7" t="s">
        <v>193</v>
      </c>
      <c r="B100" s="6" t="s">
        <v>0</v>
      </c>
      <c r="C100" s="7" t="s">
        <v>1</v>
      </c>
      <c r="D100" s="7" t="s">
        <v>2</v>
      </c>
    </row>
    <row r="101" spans="1:5">
      <c r="A101" s="3" t="s">
        <v>218</v>
      </c>
      <c r="B101" s="3" t="s">
        <v>191</v>
      </c>
      <c r="C101" s="3" t="s">
        <v>189</v>
      </c>
      <c r="D101" s="3" t="s">
        <v>192</v>
      </c>
      <c r="E101" s="3" t="s">
        <v>143</v>
      </c>
    </row>
    <row r="102" spans="1:5">
      <c r="A102" s="3" t="s">
        <v>217</v>
      </c>
      <c r="B102" s="3" t="s">
        <v>188</v>
      </c>
      <c r="C102" s="3" t="s">
        <v>189</v>
      </c>
      <c r="D102" s="3" t="s">
        <v>190</v>
      </c>
      <c r="E102" s="3" t="s">
        <v>143</v>
      </c>
    </row>
    <row r="103" spans="1:5">
      <c r="A103" s="3" t="s">
        <v>194</v>
      </c>
      <c r="B103" s="3" t="s">
        <v>140</v>
      </c>
      <c r="C103" s="3" t="s">
        <v>141</v>
      </c>
      <c r="D103" s="3" t="s">
        <v>142</v>
      </c>
      <c r="E103" s="3" t="s">
        <v>143</v>
      </c>
    </row>
    <row r="104" spans="1:5">
      <c r="A104" s="3" t="s">
        <v>195</v>
      </c>
      <c r="B104" s="3" t="s">
        <v>144</v>
      </c>
      <c r="C104" s="3" t="s">
        <v>141</v>
      </c>
      <c r="D104" s="3" t="s">
        <v>145</v>
      </c>
      <c r="E104" s="3" t="s">
        <v>143</v>
      </c>
    </row>
    <row r="105" spans="1:5">
      <c r="A105" s="3" t="s">
        <v>196</v>
      </c>
      <c r="B105" s="3" t="s">
        <v>146</v>
      </c>
      <c r="C105" s="3" t="s">
        <v>141</v>
      </c>
      <c r="D105" s="3" t="s">
        <v>147</v>
      </c>
      <c r="E105" s="3" t="s">
        <v>143</v>
      </c>
    </row>
    <row r="106" spans="1:5">
      <c r="A106" s="3" t="s">
        <v>197</v>
      </c>
      <c r="B106" s="3" t="s">
        <v>148</v>
      </c>
      <c r="C106" s="3" t="s">
        <v>141</v>
      </c>
      <c r="D106" s="3" t="s">
        <v>149</v>
      </c>
      <c r="E106" s="3" t="s">
        <v>143</v>
      </c>
    </row>
    <row r="107" spans="1:5">
      <c r="A107" s="3" t="s">
        <v>200</v>
      </c>
      <c r="B107" s="3" t="s">
        <v>154</v>
      </c>
      <c r="C107" s="3" t="s">
        <v>141</v>
      </c>
      <c r="D107" s="3" t="s">
        <v>155</v>
      </c>
      <c r="E107" s="3" t="s">
        <v>143</v>
      </c>
    </row>
    <row r="108" spans="1:5">
      <c r="A108" s="3" t="s">
        <v>207</v>
      </c>
      <c r="B108" s="3" t="s">
        <v>168</v>
      </c>
      <c r="C108" s="3" t="s">
        <v>141</v>
      </c>
      <c r="D108" s="3" t="s">
        <v>169</v>
      </c>
      <c r="E108" s="3" t="s">
        <v>143</v>
      </c>
    </row>
    <row r="109" spans="1:5">
      <c r="A109" s="3" t="s">
        <v>201</v>
      </c>
      <c r="B109" s="3" t="s">
        <v>156</v>
      </c>
      <c r="C109" s="3" t="s">
        <v>141</v>
      </c>
      <c r="D109" s="3" t="s">
        <v>157</v>
      </c>
      <c r="E109" s="3" t="s">
        <v>143</v>
      </c>
    </row>
    <row r="110" spans="1:5">
      <c r="A110" s="3" t="s">
        <v>202</v>
      </c>
      <c r="B110" s="3" t="s">
        <v>158</v>
      </c>
      <c r="C110" s="3" t="s">
        <v>141</v>
      </c>
      <c r="D110" s="3" t="s">
        <v>159</v>
      </c>
      <c r="E110" s="3" t="s">
        <v>143</v>
      </c>
    </row>
    <row r="111" spans="1:5">
      <c r="A111" s="3" t="s">
        <v>203</v>
      </c>
      <c r="B111" s="3" t="s">
        <v>160</v>
      </c>
      <c r="C111" s="3" t="s">
        <v>141</v>
      </c>
      <c r="D111" s="3" t="s">
        <v>161</v>
      </c>
      <c r="E111" s="3" t="s">
        <v>143</v>
      </c>
    </row>
    <row r="112" spans="1:5">
      <c r="A112" s="3" t="s">
        <v>198</v>
      </c>
      <c r="B112" s="3" t="s">
        <v>150</v>
      </c>
      <c r="C112" s="3" t="s">
        <v>141</v>
      </c>
      <c r="D112" s="3" t="s">
        <v>151</v>
      </c>
      <c r="E112" s="3" t="s">
        <v>143</v>
      </c>
    </row>
    <row r="113" spans="1:5">
      <c r="A113" s="3" t="s">
        <v>204</v>
      </c>
      <c r="B113" s="3" t="s">
        <v>162</v>
      </c>
      <c r="C113" s="3" t="s">
        <v>141</v>
      </c>
      <c r="D113" s="3" t="s">
        <v>163</v>
      </c>
      <c r="E113" s="3" t="s">
        <v>143</v>
      </c>
    </row>
    <row r="114" spans="1:5">
      <c r="A114" s="3" t="s">
        <v>199</v>
      </c>
      <c r="B114" s="3" t="s">
        <v>152</v>
      </c>
      <c r="C114" s="3" t="s">
        <v>141</v>
      </c>
      <c r="D114" s="3" t="s">
        <v>153</v>
      </c>
      <c r="E114" s="3" t="s">
        <v>143</v>
      </c>
    </row>
    <row r="115" spans="1:5">
      <c r="A115" s="3" t="s">
        <v>205</v>
      </c>
      <c r="B115" s="3" t="s">
        <v>164</v>
      </c>
      <c r="C115" s="3" t="s">
        <v>141</v>
      </c>
      <c r="D115" s="3" t="s">
        <v>165</v>
      </c>
      <c r="E115" s="3" t="s">
        <v>143</v>
      </c>
    </row>
    <row r="116" spans="1:5">
      <c r="A116" s="3" t="s">
        <v>206</v>
      </c>
      <c r="B116" s="3" t="s">
        <v>166</v>
      </c>
      <c r="C116" s="3" t="s">
        <v>141</v>
      </c>
      <c r="D116" s="3" t="s">
        <v>167</v>
      </c>
      <c r="E116" s="3" t="s">
        <v>143</v>
      </c>
    </row>
    <row r="117" spans="1:5">
      <c r="A117" s="3" t="s">
        <v>208</v>
      </c>
      <c r="B117" s="3" t="s">
        <v>170</v>
      </c>
      <c r="C117" s="3" t="s">
        <v>171</v>
      </c>
      <c r="D117" s="3" t="s">
        <v>172</v>
      </c>
      <c r="E117" s="3" t="s">
        <v>143</v>
      </c>
    </row>
    <row r="118" spans="1:5">
      <c r="A118" s="3" t="s">
        <v>209</v>
      </c>
      <c r="B118" s="3" t="s">
        <v>173</v>
      </c>
      <c r="C118" s="3" t="s">
        <v>171</v>
      </c>
      <c r="D118" s="3" t="s">
        <v>174</v>
      </c>
      <c r="E118" s="3" t="s">
        <v>143</v>
      </c>
    </row>
    <row r="119" spans="1:5">
      <c r="A119" s="3" t="s">
        <v>210</v>
      </c>
      <c r="B119" s="3" t="s">
        <v>175</v>
      </c>
      <c r="C119" s="3" t="s">
        <v>171</v>
      </c>
      <c r="D119" s="3" t="s">
        <v>176</v>
      </c>
      <c r="E119" s="3" t="s">
        <v>143</v>
      </c>
    </row>
    <row r="120" spans="1:5">
      <c r="A120" s="3" t="s">
        <v>215</v>
      </c>
      <c r="B120" s="3" t="s">
        <v>185</v>
      </c>
      <c r="C120" s="3" t="s">
        <v>171</v>
      </c>
      <c r="D120" s="3" t="s">
        <v>155</v>
      </c>
      <c r="E120" s="3" t="s">
        <v>143</v>
      </c>
    </row>
    <row r="121" spans="1:5">
      <c r="A121" s="3" t="s">
        <v>216</v>
      </c>
      <c r="B121" s="3" t="s">
        <v>186</v>
      </c>
      <c r="C121" s="3" t="s">
        <v>171</v>
      </c>
      <c r="D121" s="3" t="s">
        <v>187</v>
      </c>
      <c r="E121" s="3" t="s">
        <v>143</v>
      </c>
    </row>
    <row r="122" spans="1:5">
      <c r="A122" s="3" t="s">
        <v>214</v>
      </c>
      <c r="B122" s="3" t="s">
        <v>183</v>
      </c>
      <c r="C122" s="3" t="s">
        <v>171</v>
      </c>
      <c r="D122" s="3" t="s">
        <v>184</v>
      </c>
      <c r="E122" s="3" t="s">
        <v>143</v>
      </c>
    </row>
    <row r="123" spans="1:5">
      <c r="A123" s="3" t="s">
        <v>211</v>
      </c>
      <c r="B123" s="3" t="s">
        <v>177</v>
      </c>
      <c r="C123" s="3" t="s">
        <v>171</v>
      </c>
      <c r="D123" s="3" t="s">
        <v>178</v>
      </c>
      <c r="E123" s="3" t="s">
        <v>143</v>
      </c>
    </row>
    <row r="124" spans="1:5">
      <c r="A124" s="3" t="s">
        <v>212</v>
      </c>
      <c r="B124" s="3" t="s">
        <v>179</v>
      </c>
      <c r="C124" s="3" t="s">
        <v>171</v>
      </c>
      <c r="D124" s="3" t="s">
        <v>180</v>
      </c>
      <c r="E124" s="3" t="s">
        <v>143</v>
      </c>
    </row>
    <row r="125" spans="1:5">
      <c r="A125" s="3" t="s">
        <v>213</v>
      </c>
      <c r="B125" s="3" t="s">
        <v>181</v>
      </c>
      <c r="C125" s="3" t="s">
        <v>171</v>
      </c>
      <c r="D125" s="3" t="s">
        <v>182</v>
      </c>
      <c r="E125" s="3" t="s">
        <v>143</v>
      </c>
    </row>
    <row r="150" spans="1:5">
      <c r="A150" s="7" t="s">
        <v>250</v>
      </c>
      <c r="B150" s="6" t="s">
        <v>0</v>
      </c>
      <c r="C150" s="7" t="s">
        <v>1</v>
      </c>
      <c r="D150" s="7" t="s">
        <v>2</v>
      </c>
    </row>
    <row r="151" spans="1:5">
      <c r="A151" s="3" t="s">
        <v>240</v>
      </c>
      <c r="B151" s="3" t="s">
        <v>219</v>
      </c>
      <c r="C151" s="3" t="s">
        <v>220</v>
      </c>
      <c r="D151" s="3" t="s">
        <v>221</v>
      </c>
      <c r="E151" s="3" t="s">
        <v>143</v>
      </c>
    </row>
    <row r="152" spans="1:5">
      <c r="A152" s="3" t="s">
        <v>241</v>
      </c>
      <c r="B152" s="3" t="s">
        <v>222</v>
      </c>
      <c r="C152" s="3" t="s">
        <v>220</v>
      </c>
      <c r="D152" s="3" t="s">
        <v>223</v>
      </c>
      <c r="E152" s="3" t="s">
        <v>143</v>
      </c>
    </row>
    <row r="153" spans="1:5">
      <c r="A153" s="3" t="s">
        <v>242</v>
      </c>
      <c r="B153" s="3" t="s">
        <v>224</v>
      </c>
      <c r="C153" s="3" t="s">
        <v>220</v>
      </c>
      <c r="D153" s="3" t="s">
        <v>225</v>
      </c>
      <c r="E153" s="3" t="s">
        <v>143</v>
      </c>
    </row>
    <row r="154" spans="1:5">
      <c r="A154" s="3" t="s">
        <v>243</v>
      </c>
      <c r="B154" s="3" t="s">
        <v>226</v>
      </c>
      <c r="C154" s="3" t="s">
        <v>220</v>
      </c>
      <c r="D154" s="3" t="s">
        <v>172</v>
      </c>
      <c r="E154" s="3" t="s">
        <v>143</v>
      </c>
    </row>
    <row r="155" spans="1:5">
      <c r="A155" s="3" t="s">
        <v>244</v>
      </c>
      <c r="B155" s="3" t="s">
        <v>227</v>
      </c>
      <c r="C155" s="3" t="s">
        <v>228</v>
      </c>
      <c r="D155" s="3" t="s">
        <v>229</v>
      </c>
      <c r="E155" s="3" t="s">
        <v>143</v>
      </c>
    </row>
    <row r="156" spans="1:5">
      <c r="A156" s="3" t="s">
        <v>245</v>
      </c>
      <c r="B156" s="3" t="s">
        <v>230</v>
      </c>
      <c r="C156" s="3" t="s">
        <v>228</v>
      </c>
      <c r="D156" s="3" t="s">
        <v>231</v>
      </c>
      <c r="E156" s="3" t="s">
        <v>143</v>
      </c>
    </row>
    <row r="157" spans="1:5">
      <c r="A157" s="3" t="s">
        <v>246</v>
      </c>
      <c r="B157" s="3" t="s">
        <v>232</v>
      </c>
      <c r="C157" s="3" t="s">
        <v>233</v>
      </c>
      <c r="D157" s="3" t="s">
        <v>231</v>
      </c>
      <c r="E157" s="3" t="s">
        <v>143</v>
      </c>
    </row>
    <row r="158" spans="1:5">
      <c r="A158" s="3" t="s">
        <v>247</v>
      </c>
      <c r="B158" s="3" t="s">
        <v>234</v>
      </c>
      <c r="C158" s="3" t="s">
        <v>233</v>
      </c>
      <c r="D158" s="3" t="s">
        <v>235</v>
      </c>
      <c r="E158" s="3" t="s">
        <v>143</v>
      </c>
    </row>
    <row r="159" spans="1:5">
      <c r="A159" s="3" t="s">
        <v>248</v>
      </c>
      <c r="B159" s="3" t="s">
        <v>236</v>
      </c>
      <c r="C159" s="3" t="s">
        <v>233</v>
      </c>
      <c r="D159" s="3" t="s">
        <v>237</v>
      </c>
      <c r="E159" s="3" t="s">
        <v>143</v>
      </c>
    </row>
    <row r="160" spans="1:5">
      <c r="A160" s="3" t="s">
        <v>249</v>
      </c>
      <c r="B160" s="3" t="s">
        <v>238</v>
      </c>
      <c r="C160" s="3" t="s">
        <v>233</v>
      </c>
      <c r="D160" s="3" t="s">
        <v>239</v>
      </c>
      <c r="E160" s="3" t="s">
        <v>143</v>
      </c>
    </row>
    <row r="200" spans="1:5">
      <c r="A200" s="7" t="s">
        <v>283</v>
      </c>
      <c r="B200" s="6" t="s">
        <v>0</v>
      </c>
      <c r="C200" s="7" t="s">
        <v>1</v>
      </c>
      <c r="D200" s="7" t="s">
        <v>2</v>
      </c>
    </row>
    <row r="201" spans="1:5">
      <c r="A201" s="3" t="s">
        <v>277</v>
      </c>
      <c r="B201" s="3" t="s">
        <v>261</v>
      </c>
      <c r="C201" s="3" t="s">
        <v>262</v>
      </c>
      <c r="D201" s="3" t="s">
        <v>263</v>
      </c>
      <c r="E201" s="3" t="s">
        <v>264</v>
      </c>
    </row>
    <row r="202" spans="1:5">
      <c r="A202" s="3" t="s">
        <v>278</v>
      </c>
      <c r="B202" s="3" t="s">
        <v>265</v>
      </c>
      <c r="C202" s="3" t="s">
        <v>262</v>
      </c>
      <c r="D202" s="3" t="s">
        <v>142</v>
      </c>
      <c r="E202" s="3" t="s">
        <v>264</v>
      </c>
    </row>
    <row r="203" spans="1:5">
      <c r="A203" s="3" t="s">
        <v>279</v>
      </c>
      <c r="B203" s="3" t="s">
        <v>266</v>
      </c>
      <c r="C203" s="3" t="s">
        <v>262</v>
      </c>
      <c r="D203" s="3" t="s">
        <v>267</v>
      </c>
      <c r="E203" s="3" t="s">
        <v>264</v>
      </c>
    </row>
    <row r="204" spans="1:5">
      <c r="A204" s="3" t="s">
        <v>280</v>
      </c>
      <c r="B204" s="3" t="s">
        <v>268</v>
      </c>
      <c r="C204" s="3" t="s">
        <v>262</v>
      </c>
      <c r="D204" s="3" t="s">
        <v>253</v>
      </c>
      <c r="E204" s="3" t="s">
        <v>264</v>
      </c>
    </row>
    <row r="205" spans="1:5">
      <c r="A205" s="3" t="s">
        <v>281</v>
      </c>
      <c r="B205" s="3" t="s">
        <v>269</v>
      </c>
      <c r="C205" s="3" t="s">
        <v>262</v>
      </c>
      <c r="D205" s="3" t="s">
        <v>270</v>
      </c>
      <c r="E205" s="3" t="s">
        <v>264</v>
      </c>
    </row>
    <row r="206" spans="1:5">
      <c r="A206" s="3" t="s">
        <v>282</v>
      </c>
      <c r="B206" s="3" t="s">
        <v>271</v>
      </c>
      <c r="C206" s="3" t="s">
        <v>262</v>
      </c>
      <c r="D206" s="3" t="s">
        <v>159</v>
      </c>
      <c r="E206" s="3" t="s">
        <v>264</v>
      </c>
    </row>
    <row r="207" spans="1:5">
      <c r="A207" s="3" t="s">
        <v>272</v>
      </c>
      <c r="B207" s="3" t="s">
        <v>251</v>
      </c>
      <c r="C207" s="3" t="s">
        <v>252</v>
      </c>
      <c r="D207" s="3" t="s">
        <v>253</v>
      </c>
      <c r="E207" s="3" t="s">
        <v>143</v>
      </c>
    </row>
    <row r="208" spans="1:5">
      <c r="A208" s="3" t="s">
        <v>273</v>
      </c>
      <c r="B208" s="3" t="s">
        <v>254</v>
      </c>
      <c r="C208" s="3" t="s">
        <v>252</v>
      </c>
      <c r="D208" s="3" t="s">
        <v>159</v>
      </c>
      <c r="E208" s="3" t="s">
        <v>143</v>
      </c>
    </row>
    <row r="209" spans="1:5">
      <c r="A209" s="3" t="s">
        <v>274</v>
      </c>
      <c r="B209" s="3" t="s">
        <v>255</v>
      </c>
      <c r="C209" s="3" t="s">
        <v>252</v>
      </c>
      <c r="D209" s="3" t="s">
        <v>256</v>
      </c>
      <c r="E209" s="3" t="s">
        <v>143</v>
      </c>
    </row>
    <row r="210" spans="1:5">
      <c r="A210" s="3" t="s">
        <v>275</v>
      </c>
      <c r="B210" s="3" t="s">
        <v>257</v>
      </c>
      <c r="C210" s="3" t="s">
        <v>252</v>
      </c>
      <c r="D210" s="3" t="s">
        <v>258</v>
      </c>
      <c r="E210" s="3" t="s">
        <v>143</v>
      </c>
    </row>
    <row r="211" spans="1:5">
      <c r="A211" s="3" t="s">
        <v>276</v>
      </c>
      <c r="B211" s="3" t="s">
        <v>259</v>
      </c>
      <c r="C211" s="3" t="s">
        <v>252</v>
      </c>
      <c r="D211" s="3" t="s">
        <v>260</v>
      </c>
      <c r="E211" s="3" t="s">
        <v>143</v>
      </c>
    </row>
  </sheetData>
  <sheetProtection password="DB4F" sheet="1" objects="1" scenarios="1"/>
  <sortState ref="A201:E211">
    <sortCondition ref="A201:A21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1"/>
  <sheetViews>
    <sheetView topLeftCell="A2" workbookViewId="0">
      <selection activeCell="A11" sqref="A11"/>
    </sheetView>
  </sheetViews>
  <sheetFormatPr defaultRowHeight="12.75"/>
  <cols>
    <col min="1" max="1" width="30.25" style="3" bestFit="1" customWidth="1"/>
    <col min="2" max="2" width="7.75" style="5" customWidth="1"/>
    <col min="3" max="16384" width="9" style="3"/>
  </cols>
  <sheetData>
    <row r="1" spans="1:2">
      <c r="A1" s="2" t="s">
        <v>407</v>
      </c>
      <c r="B1" s="4" t="s">
        <v>296</v>
      </c>
    </row>
    <row r="2" spans="1:2">
      <c r="A2" s="3" t="s">
        <v>300</v>
      </c>
      <c r="B2" s="5">
        <v>58</v>
      </c>
    </row>
    <row r="3" spans="1:2">
      <c r="A3" s="3" t="s">
        <v>301</v>
      </c>
      <c r="B3" s="5">
        <v>59</v>
      </c>
    </row>
    <row r="4" spans="1:2">
      <c r="A4" s="3" t="s">
        <v>308</v>
      </c>
      <c r="B4" s="5">
        <v>66</v>
      </c>
    </row>
    <row r="5" spans="1:2">
      <c r="A5" s="3" t="s">
        <v>309</v>
      </c>
      <c r="B5" s="5">
        <v>281</v>
      </c>
    </row>
    <row r="6" spans="1:2">
      <c r="A6" s="3" t="s">
        <v>314</v>
      </c>
      <c r="B6" s="5">
        <v>72</v>
      </c>
    </row>
    <row r="7" spans="1:2">
      <c r="A7" s="3" t="s">
        <v>315</v>
      </c>
      <c r="B7" s="5">
        <v>73</v>
      </c>
    </row>
    <row r="8" spans="1:2">
      <c r="A8" s="3" t="s">
        <v>317</v>
      </c>
      <c r="B8" s="5">
        <v>428</v>
      </c>
    </row>
    <row r="9" spans="1:2">
      <c r="A9" s="3" t="s">
        <v>318</v>
      </c>
      <c r="B9" s="5">
        <v>78</v>
      </c>
    </row>
    <row r="10" spans="1:2">
      <c r="A10" s="3" t="s">
        <v>320</v>
      </c>
      <c r="B10" s="5">
        <v>425</v>
      </c>
    </row>
    <row r="11" spans="1:2">
      <c r="A11" s="3" t="s">
        <v>356</v>
      </c>
      <c r="B11" s="5">
        <v>116</v>
      </c>
    </row>
    <row r="12" spans="1:2">
      <c r="A12" s="3" t="s">
        <v>372</v>
      </c>
      <c r="B12" s="5">
        <v>132</v>
      </c>
    </row>
    <row r="13" spans="1:2">
      <c r="A13" s="3" t="s">
        <v>401</v>
      </c>
      <c r="B13" s="5">
        <v>162</v>
      </c>
    </row>
    <row r="14" spans="1:2">
      <c r="A14" s="3" t="s">
        <v>326</v>
      </c>
      <c r="B14" s="5">
        <v>303</v>
      </c>
    </row>
    <row r="15" spans="1:2">
      <c r="A15" s="3" t="s">
        <v>329</v>
      </c>
      <c r="B15" s="5">
        <v>364</v>
      </c>
    </row>
    <row r="16" spans="1:2">
      <c r="A16" s="3" t="s">
        <v>330</v>
      </c>
      <c r="B16" s="5">
        <v>90</v>
      </c>
    </row>
    <row r="17" spans="1:2">
      <c r="A17" s="3" t="s">
        <v>334</v>
      </c>
      <c r="B17" s="5">
        <v>94</v>
      </c>
    </row>
    <row r="18" spans="1:2">
      <c r="A18" s="3" t="s">
        <v>335</v>
      </c>
      <c r="B18" s="5">
        <v>405</v>
      </c>
    </row>
    <row r="19" spans="1:2">
      <c r="A19" s="3" t="s">
        <v>336</v>
      </c>
      <c r="B19" s="5">
        <v>404</v>
      </c>
    </row>
    <row r="20" spans="1:2">
      <c r="A20" s="3" t="s">
        <v>339</v>
      </c>
      <c r="B20" s="5">
        <v>99</v>
      </c>
    </row>
    <row r="21" spans="1:2">
      <c r="A21" s="3" t="s">
        <v>341</v>
      </c>
      <c r="B21" s="5">
        <v>102</v>
      </c>
    </row>
    <row r="22" spans="1:2">
      <c r="A22" s="3" t="s">
        <v>344</v>
      </c>
      <c r="B22" s="5">
        <v>104</v>
      </c>
    </row>
    <row r="23" spans="1:2">
      <c r="A23" s="3" t="s">
        <v>345</v>
      </c>
      <c r="B23" s="5">
        <v>105</v>
      </c>
    </row>
    <row r="24" spans="1:2">
      <c r="A24" s="3" t="s">
        <v>349</v>
      </c>
      <c r="B24" s="5">
        <v>445</v>
      </c>
    </row>
    <row r="25" spans="1:2">
      <c r="A25" s="3" t="s">
        <v>350</v>
      </c>
      <c r="B25" s="5">
        <v>110</v>
      </c>
    </row>
    <row r="26" spans="1:2">
      <c r="A26" s="3" t="s">
        <v>351</v>
      </c>
      <c r="B26" s="5">
        <v>111</v>
      </c>
    </row>
    <row r="27" spans="1:2">
      <c r="A27" s="3" t="s">
        <v>352</v>
      </c>
      <c r="B27" s="5">
        <v>112</v>
      </c>
    </row>
    <row r="28" spans="1:2">
      <c r="A28" s="3" t="s">
        <v>364</v>
      </c>
      <c r="B28" s="5">
        <v>276</v>
      </c>
    </row>
    <row r="29" spans="1:2">
      <c r="A29" s="3" t="s">
        <v>337</v>
      </c>
      <c r="B29" s="5">
        <v>95</v>
      </c>
    </row>
    <row r="30" spans="1:2">
      <c r="A30" s="3" t="s">
        <v>396</v>
      </c>
      <c r="B30" s="5">
        <v>156</v>
      </c>
    </row>
    <row r="31" spans="1:2">
      <c r="A31" s="3" t="s">
        <v>358</v>
      </c>
      <c r="B31" s="5">
        <v>118</v>
      </c>
    </row>
    <row r="32" spans="1:2">
      <c r="A32" s="3" t="s">
        <v>360</v>
      </c>
      <c r="B32" s="5">
        <v>356</v>
      </c>
    </row>
    <row r="33" spans="1:2">
      <c r="A33" s="3" t="s">
        <v>363</v>
      </c>
      <c r="B33" s="5">
        <v>401</v>
      </c>
    </row>
    <row r="34" spans="1:2">
      <c r="A34" s="3" t="s">
        <v>366</v>
      </c>
      <c r="B34" s="5">
        <v>126</v>
      </c>
    </row>
    <row r="35" spans="1:2">
      <c r="A35" s="3" t="s">
        <v>369</v>
      </c>
      <c r="B35" s="5">
        <v>456</v>
      </c>
    </row>
    <row r="36" spans="1:2">
      <c r="A36" s="3" t="s">
        <v>370</v>
      </c>
      <c r="B36" s="5">
        <v>130</v>
      </c>
    </row>
    <row r="37" spans="1:2">
      <c r="A37" s="3" t="s">
        <v>371</v>
      </c>
      <c r="B37" s="5">
        <v>332</v>
      </c>
    </row>
    <row r="38" spans="1:2">
      <c r="A38" s="3" t="s">
        <v>375</v>
      </c>
      <c r="B38" s="5">
        <v>333</v>
      </c>
    </row>
    <row r="39" spans="1:2">
      <c r="A39" s="3" t="s">
        <v>382</v>
      </c>
      <c r="B39" s="5">
        <v>142</v>
      </c>
    </row>
    <row r="40" spans="1:2">
      <c r="A40" s="3" t="s">
        <v>387</v>
      </c>
      <c r="B40" s="5">
        <v>147</v>
      </c>
    </row>
    <row r="41" spans="1:2">
      <c r="A41" s="3" t="s">
        <v>398</v>
      </c>
      <c r="B41" s="5">
        <v>159</v>
      </c>
    </row>
    <row r="42" spans="1:2">
      <c r="A42" s="3" t="s">
        <v>403</v>
      </c>
      <c r="B42" s="5">
        <v>415</v>
      </c>
    </row>
    <row r="43" spans="1:2">
      <c r="A43" s="3" t="s">
        <v>404</v>
      </c>
      <c r="B43" s="5">
        <v>165</v>
      </c>
    </row>
    <row r="44" spans="1:2">
      <c r="A44" s="3" t="s">
        <v>321</v>
      </c>
      <c r="B44" s="5">
        <v>82</v>
      </c>
    </row>
    <row r="45" spans="1:2">
      <c r="A45" s="3" t="s">
        <v>346</v>
      </c>
      <c r="B45" s="5">
        <v>106</v>
      </c>
    </row>
    <row r="46" spans="1:2">
      <c r="A46" s="3" t="s">
        <v>354</v>
      </c>
      <c r="B46" s="5">
        <v>114</v>
      </c>
    </row>
    <row r="47" spans="1:2">
      <c r="A47" s="3" t="s">
        <v>367</v>
      </c>
      <c r="B47" s="5">
        <v>269</v>
      </c>
    </row>
    <row r="48" spans="1:2">
      <c r="A48" s="3" t="s">
        <v>327</v>
      </c>
      <c r="B48" s="5">
        <v>87</v>
      </c>
    </row>
    <row r="49" spans="1:2">
      <c r="A49" s="3" t="s">
        <v>338</v>
      </c>
      <c r="B49" s="5">
        <v>98</v>
      </c>
    </row>
    <row r="50" spans="1:2">
      <c r="A50" s="3" t="s">
        <v>381</v>
      </c>
      <c r="B50" s="5">
        <v>140</v>
      </c>
    </row>
    <row r="51" spans="1:2">
      <c r="A51" s="3" t="s">
        <v>297</v>
      </c>
      <c r="B51" s="5">
        <v>55</v>
      </c>
    </row>
    <row r="52" spans="1:2">
      <c r="A52" s="3" t="s">
        <v>392</v>
      </c>
      <c r="B52" s="5">
        <v>153</v>
      </c>
    </row>
    <row r="53" spans="1:2">
      <c r="A53" s="3" t="s">
        <v>298</v>
      </c>
      <c r="B53" s="5">
        <v>56</v>
      </c>
    </row>
    <row r="54" spans="1:2">
      <c r="A54" s="3" t="s">
        <v>299</v>
      </c>
      <c r="B54" s="5">
        <v>57</v>
      </c>
    </row>
    <row r="55" spans="1:2">
      <c r="A55" s="3" t="s">
        <v>302</v>
      </c>
      <c r="B55" s="5">
        <v>60</v>
      </c>
    </row>
    <row r="56" spans="1:2">
      <c r="A56" s="3" t="s">
        <v>303</v>
      </c>
      <c r="B56" s="5">
        <v>61</v>
      </c>
    </row>
    <row r="57" spans="1:2">
      <c r="A57" s="3" t="s">
        <v>304</v>
      </c>
      <c r="B57" s="5">
        <v>62</v>
      </c>
    </row>
    <row r="58" spans="1:2">
      <c r="A58" s="3" t="s">
        <v>305</v>
      </c>
      <c r="B58" s="5">
        <v>63</v>
      </c>
    </row>
    <row r="59" spans="1:2">
      <c r="A59" s="3" t="s">
        <v>306</v>
      </c>
      <c r="B59" s="5">
        <v>64</v>
      </c>
    </row>
    <row r="60" spans="1:2">
      <c r="A60" s="3" t="s">
        <v>307</v>
      </c>
      <c r="B60" s="5">
        <v>65</v>
      </c>
    </row>
    <row r="61" spans="1:2">
      <c r="A61" s="3" t="s">
        <v>310</v>
      </c>
      <c r="B61" s="5">
        <v>68</v>
      </c>
    </row>
    <row r="62" spans="1:2">
      <c r="A62" s="3" t="s">
        <v>313</v>
      </c>
      <c r="B62" s="5">
        <v>71</v>
      </c>
    </row>
    <row r="63" spans="1:2">
      <c r="A63" s="3" t="s">
        <v>316</v>
      </c>
      <c r="B63" s="5">
        <v>74</v>
      </c>
    </row>
    <row r="64" spans="1:2">
      <c r="A64" s="3" t="s">
        <v>322</v>
      </c>
      <c r="B64" s="5">
        <v>81</v>
      </c>
    </row>
    <row r="65" spans="1:2">
      <c r="A65" s="3" t="s">
        <v>323</v>
      </c>
      <c r="B65" s="5">
        <v>83</v>
      </c>
    </row>
    <row r="66" spans="1:2">
      <c r="A66" s="3" t="s">
        <v>324</v>
      </c>
      <c r="B66" s="5">
        <v>84</v>
      </c>
    </row>
    <row r="67" spans="1:2">
      <c r="A67" s="3" t="s">
        <v>311</v>
      </c>
      <c r="B67" s="5">
        <v>69</v>
      </c>
    </row>
    <row r="68" spans="1:2">
      <c r="A68" s="3" t="s">
        <v>312</v>
      </c>
      <c r="B68" s="5">
        <v>70</v>
      </c>
    </row>
    <row r="69" spans="1:2">
      <c r="A69" s="3" t="s">
        <v>319</v>
      </c>
      <c r="B69" s="5">
        <v>79</v>
      </c>
    </row>
    <row r="70" spans="1:2">
      <c r="A70" s="3" t="s">
        <v>331</v>
      </c>
      <c r="B70" s="5">
        <v>91</v>
      </c>
    </row>
    <row r="71" spans="1:2">
      <c r="A71" s="3" t="s">
        <v>365</v>
      </c>
      <c r="B71" s="5">
        <v>125</v>
      </c>
    </row>
    <row r="72" spans="1:2">
      <c r="A72" s="3" t="s">
        <v>373</v>
      </c>
      <c r="B72" s="5">
        <v>133</v>
      </c>
    </row>
    <row r="73" spans="1:2">
      <c r="A73" s="3" t="s">
        <v>391</v>
      </c>
      <c r="B73" s="5">
        <v>152</v>
      </c>
    </row>
    <row r="74" spans="1:2">
      <c r="A74" s="3" t="s">
        <v>394</v>
      </c>
      <c r="B74" s="5">
        <v>155</v>
      </c>
    </row>
    <row r="75" spans="1:2">
      <c r="A75" s="3" t="s">
        <v>397</v>
      </c>
      <c r="B75" s="5">
        <v>158</v>
      </c>
    </row>
    <row r="76" spans="1:2">
      <c r="A76" s="3" t="s">
        <v>325</v>
      </c>
      <c r="B76" s="5">
        <v>85</v>
      </c>
    </row>
    <row r="77" spans="1:2">
      <c r="A77" s="3" t="s">
        <v>328</v>
      </c>
      <c r="B77" s="5">
        <v>88</v>
      </c>
    </row>
    <row r="78" spans="1:2">
      <c r="A78" s="3" t="s">
        <v>332</v>
      </c>
      <c r="B78" s="5">
        <v>92</v>
      </c>
    </row>
    <row r="79" spans="1:2">
      <c r="A79" s="3" t="s">
        <v>340</v>
      </c>
      <c r="B79" s="5">
        <v>100</v>
      </c>
    </row>
    <row r="80" spans="1:2">
      <c r="A80" s="3" t="s">
        <v>342</v>
      </c>
      <c r="B80" s="5">
        <v>101</v>
      </c>
    </row>
    <row r="81" spans="1:2">
      <c r="A81" s="3" t="s">
        <v>343</v>
      </c>
      <c r="B81" s="5">
        <v>103</v>
      </c>
    </row>
    <row r="82" spans="1:2">
      <c r="A82" s="3" t="s">
        <v>347</v>
      </c>
      <c r="B82" s="5">
        <v>107</v>
      </c>
    </row>
    <row r="83" spans="1:2">
      <c r="A83" s="3" t="s">
        <v>348</v>
      </c>
      <c r="B83" s="5">
        <v>108</v>
      </c>
    </row>
    <row r="84" spans="1:2">
      <c r="A84" s="3" t="s">
        <v>355</v>
      </c>
      <c r="B84" s="5">
        <v>115</v>
      </c>
    </row>
    <row r="85" spans="1:2">
      <c r="A85" s="3" t="s">
        <v>359</v>
      </c>
      <c r="B85" s="5">
        <v>119</v>
      </c>
    </row>
    <row r="86" spans="1:2">
      <c r="A86" s="3" t="s">
        <v>361</v>
      </c>
      <c r="B86" s="5">
        <v>121</v>
      </c>
    </row>
    <row r="87" spans="1:2">
      <c r="A87" s="3" t="s">
        <v>362</v>
      </c>
      <c r="B87" s="5">
        <v>122</v>
      </c>
    </row>
    <row r="88" spans="1:2">
      <c r="A88" s="3" t="s">
        <v>368</v>
      </c>
      <c r="B88" s="5">
        <v>128</v>
      </c>
    </row>
    <row r="89" spans="1:2">
      <c r="A89" s="3" t="s">
        <v>374</v>
      </c>
      <c r="B89" s="5">
        <v>134</v>
      </c>
    </row>
    <row r="90" spans="1:2">
      <c r="A90" s="3" t="s">
        <v>377</v>
      </c>
      <c r="B90" s="5">
        <v>137</v>
      </c>
    </row>
    <row r="91" spans="1:2">
      <c r="A91" s="3" t="s">
        <v>378</v>
      </c>
      <c r="B91" s="5">
        <v>138</v>
      </c>
    </row>
    <row r="92" spans="1:2">
      <c r="A92" s="3" t="s">
        <v>379</v>
      </c>
      <c r="B92" s="5">
        <v>139</v>
      </c>
    </row>
    <row r="93" spans="1:2">
      <c r="A93" s="3" t="s">
        <v>380</v>
      </c>
      <c r="B93" s="5">
        <v>141</v>
      </c>
    </row>
    <row r="94" spans="1:2">
      <c r="A94" s="3" t="s">
        <v>384</v>
      </c>
      <c r="B94" s="5">
        <v>144</v>
      </c>
    </row>
    <row r="95" spans="1:2">
      <c r="A95" s="3" t="s">
        <v>385</v>
      </c>
      <c r="B95" s="5">
        <v>145</v>
      </c>
    </row>
    <row r="96" spans="1:2">
      <c r="A96" s="3" t="s">
        <v>386</v>
      </c>
      <c r="B96" s="5">
        <v>146</v>
      </c>
    </row>
    <row r="97" spans="1:2">
      <c r="A97" s="3" t="s">
        <v>390</v>
      </c>
      <c r="B97" s="5">
        <v>150</v>
      </c>
    </row>
    <row r="98" spans="1:2">
      <c r="A98" s="3" t="s">
        <v>393</v>
      </c>
      <c r="B98" s="5">
        <v>154</v>
      </c>
    </row>
    <row r="99" spans="1:2">
      <c r="A99" s="3" t="s">
        <v>395</v>
      </c>
      <c r="B99" s="5">
        <v>157</v>
      </c>
    </row>
    <row r="100" spans="1:2">
      <c r="A100" s="3" t="s">
        <v>399</v>
      </c>
      <c r="B100" s="5">
        <v>160</v>
      </c>
    </row>
    <row r="101" spans="1:2">
      <c r="A101" s="3" t="s">
        <v>400</v>
      </c>
      <c r="B101" s="5">
        <v>161</v>
      </c>
    </row>
    <row r="102" spans="1:2">
      <c r="A102" s="3" t="s">
        <v>402</v>
      </c>
      <c r="B102" s="5">
        <v>163</v>
      </c>
    </row>
    <row r="103" spans="1:2">
      <c r="A103" s="3" t="s">
        <v>405</v>
      </c>
      <c r="B103" s="5">
        <v>166</v>
      </c>
    </row>
    <row r="104" spans="1:2">
      <c r="A104" s="3" t="s">
        <v>353</v>
      </c>
      <c r="B104" s="5">
        <v>113</v>
      </c>
    </row>
    <row r="105" spans="1:2">
      <c r="A105" s="3" t="s">
        <v>357</v>
      </c>
      <c r="B105" s="5">
        <v>117</v>
      </c>
    </row>
    <row r="106" spans="1:2">
      <c r="A106" s="3" t="s">
        <v>376</v>
      </c>
      <c r="B106" s="5">
        <v>136</v>
      </c>
    </row>
    <row r="107" spans="1:2">
      <c r="A107" s="3" t="s">
        <v>389</v>
      </c>
      <c r="B107" s="5">
        <v>149</v>
      </c>
    </row>
    <row r="108" spans="1:2">
      <c r="A108" s="3" t="s">
        <v>333</v>
      </c>
      <c r="B108" s="5">
        <v>93</v>
      </c>
    </row>
    <row r="109" spans="1:2">
      <c r="A109" s="3" t="s">
        <v>406</v>
      </c>
      <c r="B109" s="5">
        <v>167</v>
      </c>
    </row>
    <row r="110" spans="1:2">
      <c r="A110" s="3" t="s">
        <v>388</v>
      </c>
      <c r="B110" s="5">
        <v>148</v>
      </c>
    </row>
    <row r="111" spans="1:2">
      <c r="A111" s="3" t="s">
        <v>383</v>
      </c>
      <c r="B111" s="5">
        <v>143</v>
      </c>
    </row>
  </sheetData>
  <sheetProtection password="DB4F" sheet="1" objects="1" scenarios="1"/>
  <sortState ref="A2:B127">
    <sortCondition ref="A2:A12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opLeftCell="A19" workbookViewId="0">
      <selection activeCell="C34" sqref="C34"/>
    </sheetView>
  </sheetViews>
  <sheetFormatPr defaultRowHeight="14.25"/>
  <cols>
    <col min="1" max="1" width="20.25" bestFit="1" customWidth="1"/>
    <col min="2" max="2" width="7" customWidth="1"/>
  </cols>
  <sheetData>
    <row r="1" spans="1:2" ht="15">
      <c r="A1" s="1" t="s">
        <v>409</v>
      </c>
    </row>
    <row r="2" spans="1:2">
      <c r="A2" t="s">
        <v>411</v>
      </c>
      <c r="B2">
        <v>1</v>
      </c>
    </row>
    <row r="3" spans="1:2">
      <c r="A3" t="s">
        <v>412</v>
      </c>
      <c r="B3">
        <v>3</v>
      </c>
    </row>
    <row r="4" spans="1:2">
      <c r="A4" t="s">
        <v>410</v>
      </c>
      <c r="B4">
        <v>2</v>
      </c>
    </row>
    <row r="5" spans="1:2">
      <c r="A5" t="s">
        <v>413</v>
      </c>
      <c r="B5">
        <v>4</v>
      </c>
    </row>
    <row r="10" spans="1:2" ht="15">
      <c r="A10" s="1" t="s">
        <v>415</v>
      </c>
    </row>
    <row r="11" spans="1:2">
      <c r="A11" t="s">
        <v>419</v>
      </c>
      <c r="B11">
        <v>5</v>
      </c>
    </row>
    <row r="12" spans="1:2">
      <c r="A12" t="s">
        <v>418</v>
      </c>
      <c r="B12">
        <v>4</v>
      </c>
    </row>
    <row r="13" spans="1:2">
      <c r="A13" t="s">
        <v>411</v>
      </c>
      <c r="B13">
        <v>1</v>
      </c>
    </row>
    <row r="14" spans="1:2">
      <c r="A14" t="s">
        <v>420</v>
      </c>
      <c r="B14">
        <v>6</v>
      </c>
    </row>
    <row r="15" spans="1:2">
      <c r="A15" t="s">
        <v>417</v>
      </c>
      <c r="B15">
        <v>3</v>
      </c>
    </row>
    <row r="16" spans="1:2">
      <c r="A16" t="s">
        <v>416</v>
      </c>
      <c r="B16">
        <v>2</v>
      </c>
    </row>
    <row r="20" spans="1:2" ht="15">
      <c r="A20" s="1" t="s">
        <v>427</v>
      </c>
    </row>
    <row r="21" spans="1:2">
      <c r="A21" t="s">
        <v>425</v>
      </c>
      <c r="B21">
        <v>5</v>
      </c>
    </row>
    <row r="22" spans="1:2">
      <c r="A22" t="s">
        <v>426</v>
      </c>
      <c r="B22">
        <v>6</v>
      </c>
    </row>
    <row r="23" spans="1:2">
      <c r="A23" t="s">
        <v>423</v>
      </c>
      <c r="B23">
        <v>2</v>
      </c>
    </row>
    <row r="24" spans="1:2">
      <c r="A24" t="s">
        <v>424</v>
      </c>
      <c r="B24">
        <v>4</v>
      </c>
    </row>
    <row r="25" spans="1:2">
      <c r="A25" t="s">
        <v>422</v>
      </c>
      <c r="B25">
        <v>3</v>
      </c>
    </row>
    <row r="30" spans="1:2" ht="15">
      <c r="A30" s="1" t="s">
        <v>428</v>
      </c>
    </row>
    <row r="31" spans="1:2">
      <c r="A31" t="s">
        <v>429</v>
      </c>
      <c r="B31">
        <v>2</v>
      </c>
    </row>
    <row r="32" spans="1:2">
      <c r="A32" t="s">
        <v>411</v>
      </c>
      <c r="B32">
        <v>1</v>
      </c>
    </row>
    <row r="33" spans="1:2">
      <c r="A33" t="s">
        <v>430</v>
      </c>
      <c r="B33">
        <v>3</v>
      </c>
    </row>
    <row r="40" spans="1:2" ht="15">
      <c r="A40" s="1" t="s">
        <v>431</v>
      </c>
    </row>
    <row r="41" spans="1:2">
      <c r="A41" t="s">
        <v>433</v>
      </c>
      <c r="B41">
        <v>3</v>
      </c>
    </row>
    <row r="42" spans="1:2">
      <c r="A42" t="s">
        <v>435</v>
      </c>
      <c r="B42">
        <v>5</v>
      </c>
    </row>
    <row r="43" spans="1:2">
      <c r="A43" t="s">
        <v>434</v>
      </c>
      <c r="B43">
        <v>4</v>
      </c>
    </row>
    <row r="44" spans="1:2">
      <c r="A44" t="s">
        <v>436</v>
      </c>
      <c r="B44">
        <v>6</v>
      </c>
    </row>
    <row r="45" spans="1:2">
      <c r="A45" t="s">
        <v>432</v>
      </c>
      <c r="B45">
        <v>2</v>
      </c>
    </row>
    <row r="50" spans="1:2" ht="15">
      <c r="A50" s="1" t="s">
        <v>437</v>
      </c>
    </row>
    <row r="51" spans="1:2">
      <c r="A51" t="s">
        <v>439</v>
      </c>
      <c r="B51">
        <v>3</v>
      </c>
    </row>
    <row r="52" spans="1:2">
      <c r="A52" t="s">
        <v>438</v>
      </c>
      <c r="B52">
        <v>2</v>
      </c>
    </row>
  </sheetData>
  <sheetProtection password="DB4F" sheet="1" objects="1" scenarios="1"/>
  <sortState ref="A41:B45">
    <sortCondition ref="A41:A4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12</vt:i4>
      </vt:variant>
    </vt:vector>
  </HeadingPairs>
  <TitlesOfParts>
    <vt:vector size="17" baseType="lpstr">
      <vt:lpstr>spis PZ</vt:lpstr>
      <vt:lpstr>import do enova</vt:lpstr>
      <vt:lpstr>elementy</vt:lpstr>
      <vt:lpstr>Gminy</vt:lpstr>
      <vt:lpstr>słowniki</vt:lpstr>
      <vt:lpstr>Gminy</vt:lpstr>
      <vt:lpstr>Kable</vt:lpstr>
      <vt:lpstr>LokalizacjaPZ</vt:lpstr>
      <vt:lpstr>Przewody</vt:lpstr>
      <vt:lpstr>PrzewodyLinii</vt:lpstr>
      <vt:lpstr>RodzajLiniiZasil</vt:lpstr>
      <vt:lpstr>RodzajObudowy</vt:lpstr>
      <vt:lpstr>RodzajPZ</vt:lpstr>
      <vt:lpstr>RodzajSterowania</vt:lpstr>
      <vt:lpstr>RodzajZasilania</vt:lpstr>
      <vt:lpstr>Styczniki</vt:lpstr>
      <vt:lpstr>Zabezpieczenia</vt:lpstr>
    </vt:vector>
  </TitlesOfParts>
  <Company>ARKOMP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Pytlinski</dc:creator>
  <cp:lastModifiedBy>Damian Strzelczak</cp:lastModifiedBy>
  <cp:lastPrinted>2014-10-14T11:57:47Z</cp:lastPrinted>
  <dcterms:created xsi:type="dcterms:W3CDTF">2011-06-30T12:25:14Z</dcterms:created>
  <dcterms:modified xsi:type="dcterms:W3CDTF">2014-10-16T09:14:55Z</dcterms:modified>
</cp:coreProperties>
</file>